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2"/>
  </bookViews>
  <sheets>
    <sheet name="RawData_CPT18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6"/>
  <c r="C5" i="21"/>
  <c r="C3"/>
  <c r="C2"/>
  <c r="C1"/>
  <c r="AE40" l="1"/>
  <c r="D40"/>
  <c r="AE28"/>
  <c r="D28"/>
  <c r="AE17"/>
  <c r="D17"/>
  <c r="AE41"/>
  <c r="D41"/>
  <c r="AE37"/>
  <c r="D37"/>
  <c r="AE33"/>
  <c r="D33"/>
  <c r="AE29"/>
  <c r="D29"/>
  <c r="AE25"/>
  <c r="D25"/>
  <c r="AE21"/>
  <c r="D21"/>
  <c r="AE36"/>
  <c r="D36"/>
  <c r="AE20"/>
  <c r="D20"/>
  <c r="AE38"/>
  <c r="D38"/>
  <c r="AE34"/>
  <c r="D34"/>
  <c r="AE30"/>
  <c r="D30"/>
  <c r="AE26"/>
  <c r="D26"/>
  <c r="AE22"/>
  <c r="D22"/>
  <c r="AE18"/>
  <c r="D18"/>
  <c r="AE32"/>
  <c r="D32"/>
  <c r="AE24"/>
  <c r="D24"/>
  <c r="AE39"/>
  <c r="D39"/>
  <c r="AE35"/>
  <c r="D35"/>
  <c r="AE31"/>
  <c r="D31"/>
  <c r="AE27"/>
  <c r="D27"/>
  <c r="AE23"/>
  <c r="D23"/>
  <c r="AE19"/>
  <c r="D19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20" i="7"/>
  <c r="C16"/>
  <c r="D16"/>
  <c r="C36"/>
  <c r="D36" s="1"/>
  <c r="C39"/>
  <c r="D39" s="1"/>
  <c r="C40"/>
  <c r="D40" s="1"/>
  <c r="C31"/>
  <c r="D31" s="1"/>
  <c r="B24" i="21"/>
  <c r="C23" i="7"/>
  <c r="D23" s="1"/>
  <c r="P39"/>
  <c r="F40" i="21" s="1"/>
  <c r="P27" i="7"/>
  <c r="F28" i="21" s="1"/>
  <c r="P31" i="7"/>
  <c r="I31" s="1"/>
  <c r="J31" s="1"/>
  <c r="P19"/>
  <c r="F20" i="21" s="1"/>
  <c r="P35" i="7"/>
  <c r="F36" i="21" s="1"/>
  <c r="P23" i="7"/>
  <c r="F24" i="21" s="1"/>
  <c r="P18" i="7"/>
  <c r="F19" i="21" s="1"/>
  <c r="P26" i="7"/>
  <c r="F27" i="21" s="1"/>
  <c r="P21" i="7"/>
  <c r="F22" i="21" s="1"/>
  <c r="P29" i="7"/>
  <c r="F30" i="21" s="1"/>
  <c r="P37" i="7"/>
  <c r="F38" i="21" s="1"/>
  <c r="P30" i="7"/>
  <c r="F31" i="21" s="1"/>
  <c r="P22" i="7"/>
  <c r="F23" i="21" s="1"/>
  <c r="P38" i="7"/>
  <c r="P34"/>
  <c r="F35" i="21" s="1"/>
  <c r="N16" i="7"/>
  <c r="P16"/>
  <c r="I16" s="1"/>
  <c r="J16" s="1"/>
  <c r="N40"/>
  <c r="P40"/>
  <c r="I40" s="1"/>
  <c r="J40" s="1"/>
  <c r="N32"/>
  <c r="P32"/>
  <c r="N33"/>
  <c r="P33"/>
  <c r="I33" s="1"/>
  <c r="J33" s="1"/>
  <c r="N25"/>
  <c r="P25"/>
  <c r="F26" i="21" s="1"/>
  <c r="N17" i="7"/>
  <c r="P17"/>
  <c r="F18" i="21" s="1"/>
  <c r="P28" i="7"/>
  <c r="F29" i="21" s="1"/>
  <c r="N36" i="7"/>
  <c r="P36"/>
  <c r="I36" s="1"/>
  <c r="J36" s="1"/>
  <c r="N24"/>
  <c r="P24"/>
  <c r="I24" s="1"/>
  <c r="J24" s="1"/>
  <c r="P20"/>
  <c r="F21" i="21" s="1"/>
  <c r="B29"/>
  <c r="B30"/>
  <c r="B40"/>
  <c r="B17"/>
  <c r="B22" l="1"/>
  <c r="B21"/>
  <c r="B38"/>
  <c r="Q36" i="7"/>
  <c r="B41" i="21"/>
  <c r="B35"/>
  <c r="B26"/>
  <c r="Q17" i="7"/>
  <c r="G18" i="21" s="1"/>
  <c r="B36"/>
  <c r="C27" i="7"/>
  <c r="D27" s="1"/>
  <c r="C30"/>
  <c r="D30" s="1"/>
  <c r="C28"/>
  <c r="D28" s="1"/>
  <c r="C37"/>
  <c r="D37" s="1"/>
  <c r="C21"/>
  <c r="D21" s="1"/>
  <c r="C18"/>
  <c r="D18" s="1"/>
  <c r="B34" i="21"/>
  <c r="B27"/>
  <c r="B33"/>
  <c r="C33" i="7"/>
  <c r="D33" s="1"/>
  <c r="B19" i="21"/>
  <c r="B18"/>
  <c r="C24" i="7"/>
  <c r="D24" s="1"/>
  <c r="C35"/>
  <c r="D35" s="1"/>
  <c r="C19"/>
  <c r="D19" s="1"/>
  <c r="B25" i="21"/>
  <c r="C32" i="7"/>
  <c r="D32" s="1"/>
  <c r="C34"/>
  <c r="D34" s="1"/>
  <c r="Q25"/>
  <c r="G26" i="21" s="1"/>
  <c r="R24" i="7"/>
  <c r="S24" s="1"/>
  <c r="G25" i="21"/>
  <c r="R32" i="7"/>
  <c r="S32" s="1"/>
  <c r="G33" i="21"/>
  <c r="R40" i="7"/>
  <c r="S40" s="1"/>
  <c r="G41" i="21"/>
  <c r="I41" s="1"/>
  <c r="L41" s="1"/>
  <c r="R21" i="7"/>
  <c r="S21" s="1"/>
  <c r="G22" i="21"/>
  <c r="R29" i="7"/>
  <c r="S29" s="1"/>
  <c r="G30" i="21"/>
  <c r="R37" i="7"/>
  <c r="S37" s="1"/>
  <c r="G38" i="21"/>
  <c r="R33" i="7"/>
  <c r="S33" s="1"/>
  <c r="G34" i="21"/>
  <c r="R20" i="7"/>
  <c r="S20" s="1"/>
  <c r="G21" i="21"/>
  <c r="I21" s="1"/>
  <c r="R36" i="7"/>
  <c r="S36" s="1"/>
  <c r="G37" i="21"/>
  <c r="R18" i="7"/>
  <c r="S18" s="1"/>
  <c r="G19" i="21"/>
  <c r="R26" i="7"/>
  <c r="S26" s="1"/>
  <c r="G27" i="21"/>
  <c r="R34" i="7"/>
  <c r="S34" s="1"/>
  <c r="G35" i="21"/>
  <c r="R19" i="7"/>
  <c r="S19" s="1"/>
  <c r="G20" i="21"/>
  <c r="R27" i="7"/>
  <c r="S27" s="1"/>
  <c r="G28" i="21"/>
  <c r="R35" i="7"/>
  <c r="S35" s="1"/>
  <c r="G36" i="21"/>
  <c r="C38" i="7"/>
  <c r="D38" s="1"/>
  <c r="C26"/>
  <c r="D26" s="1"/>
  <c r="C29"/>
  <c r="D29" s="1"/>
  <c r="R28"/>
  <c r="S28" s="1"/>
  <c r="G29" i="21"/>
  <c r="R22" i="7"/>
  <c r="S22" s="1"/>
  <c r="G23" i="21"/>
  <c r="I23" s="1"/>
  <c r="L23" s="1"/>
  <c r="R30" i="7"/>
  <c r="S30" s="1"/>
  <c r="G31" i="21"/>
  <c r="R38" i="7"/>
  <c r="S38" s="1"/>
  <c r="G39" i="21"/>
  <c r="R23" i="7"/>
  <c r="S23" s="1"/>
  <c r="G24" i="21"/>
  <c r="R31" i="7"/>
  <c r="S31" s="1"/>
  <c r="G32" i="21"/>
  <c r="R39" i="7"/>
  <c r="S39" s="1"/>
  <c r="G40" i="21"/>
  <c r="C22" i="7"/>
  <c r="D22" s="1"/>
  <c r="R16"/>
  <c r="S16" s="1"/>
  <c r="B32" i="21"/>
  <c r="F32"/>
  <c r="I39" i="7"/>
  <c r="J39" s="1"/>
  <c r="I22"/>
  <c r="J22" s="1"/>
  <c r="Z19" i="21"/>
  <c r="Z27"/>
  <c r="Z38"/>
  <c r="F34"/>
  <c r="H40" i="7"/>
  <c r="I37"/>
  <c r="J37" s="1"/>
  <c r="I27"/>
  <c r="F17" i="21"/>
  <c r="I17" i="7"/>
  <c r="J17" s="1"/>
  <c r="I23"/>
  <c r="I29"/>
  <c r="J29" s="1"/>
  <c r="F41" i="21"/>
  <c r="I35" i="7"/>
  <c r="I25"/>
  <c r="J25" s="1"/>
  <c r="H24"/>
  <c r="I19"/>
  <c r="J19" s="1"/>
  <c r="Z29" i="21"/>
  <c r="I26" i="7"/>
  <c r="I30"/>
  <c r="I18"/>
  <c r="J18" s="1"/>
  <c r="I21"/>
  <c r="J21" s="1"/>
  <c r="F37" i="21"/>
  <c r="I20" i="7"/>
  <c r="Z20" i="21"/>
  <c r="Z35"/>
  <c r="I28" i="7"/>
  <c r="Z22" i="21"/>
  <c r="Z36"/>
  <c r="B31"/>
  <c r="Z40"/>
  <c r="B28"/>
  <c r="F39"/>
  <c r="I38" i="7"/>
  <c r="C32" i="21"/>
  <c r="M32" s="1"/>
  <c r="I34" i="7"/>
  <c r="J34" s="1"/>
  <c r="C41" i="21"/>
  <c r="M41" s="1"/>
  <c r="H16" i="7"/>
  <c r="F25" i="21"/>
  <c r="C17"/>
  <c r="C25"/>
  <c r="M25" s="1"/>
  <c r="Z31"/>
  <c r="Z18"/>
  <c r="B20"/>
  <c r="B23"/>
  <c r="Z24"/>
  <c r="Z21"/>
  <c r="B39"/>
  <c r="I32" i="7"/>
  <c r="J32" s="1"/>
  <c r="F33" i="21"/>
  <c r="H33" i="7"/>
  <c r="C37" i="21"/>
  <c r="M37" s="1"/>
  <c r="Z39"/>
  <c r="Z28"/>
  <c r="C34"/>
  <c r="M34" s="1"/>
  <c r="H36" i="7"/>
  <c r="Z23" i="21"/>
  <c r="Z32"/>
  <c r="H31" i="7"/>
  <c r="Z41" i="21"/>
  <c r="Z30"/>
  <c r="Z33"/>
  <c r="Z37"/>
  <c r="Z34"/>
  <c r="Z17"/>
  <c r="I19"/>
  <c r="L19" s="1"/>
  <c r="R17" i="7" l="1"/>
  <c r="S17" s="1"/>
  <c r="R25"/>
  <c r="S25" s="1"/>
  <c r="C36" i="21"/>
  <c r="M36" s="1"/>
  <c r="J35" i="7"/>
  <c r="H28"/>
  <c r="J28"/>
  <c r="C21" i="21"/>
  <c r="M21" s="1"/>
  <c r="J20" i="7"/>
  <c r="H27"/>
  <c r="J27"/>
  <c r="C39" i="21"/>
  <c r="M39" s="1"/>
  <c r="J38" i="7"/>
  <c r="H30"/>
  <c r="J30"/>
  <c r="C27" i="21"/>
  <c r="M27" s="1"/>
  <c r="J26" i="7"/>
  <c r="H23"/>
  <c r="J23"/>
  <c r="M17" i="21"/>
  <c r="I37"/>
  <c r="I29"/>
  <c r="I33"/>
  <c r="H22" i="7"/>
  <c r="H25"/>
  <c r="C38" i="21"/>
  <c r="M38" s="1"/>
  <c r="C40"/>
  <c r="M40" s="1"/>
  <c r="C23"/>
  <c r="H39" i="7"/>
  <c r="C24" i="21"/>
  <c r="M24" s="1"/>
  <c r="H17" i="7"/>
  <c r="C28" i="21"/>
  <c r="M28" s="1"/>
  <c r="C26"/>
  <c r="M26" s="1"/>
  <c r="H35" i="7"/>
  <c r="C18" i="21"/>
  <c r="C30"/>
  <c r="M30" s="1"/>
  <c r="H29" i="7"/>
  <c r="C19" i="21"/>
  <c r="C20"/>
  <c r="M20" s="1"/>
  <c r="H37" i="7"/>
  <c r="H19"/>
  <c r="I28" i="21"/>
  <c r="L28" s="1"/>
  <c r="H26" i="7"/>
  <c r="C29" i="21"/>
  <c r="M29" s="1"/>
  <c r="H21" i="7"/>
  <c r="C22" i="21"/>
  <c r="M22" s="1"/>
  <c r="C31"/>
  <c r="M31" s="1"/>
  <c r="I38"/>
  <c r="L38" s="1"/>
  <c r="H34" i="7"/>
  <c r="C35" i="21"/>
  <c r="M35" s="1"/>
  <c r="H18" i="7"/>
  <c r="H20"/>
  <c r="V41" i="21"/>
  <c r="W41" s="1"/>
  <c r="I24"/>
  <c r="L24" s="1"/>
  <c r="J41"/>
  <c r="AF41" s="1"/>
  <c r="H38" i="7"/>
  <c r="H32"/>
  <c r="C33" i="21"/>
  <c r="M33" s="1"/>
  <c r="I32"/>
  <c r="I25"/>
  <c r="L25" s="1"/>
  <c r="I22"/>
  <c r="L22" s="1"/>
  <c r="I31"/>
  <c r="L31" s="1"/>
  <c r="I36"/>
  <c r="P41"/>
  <c r="I39"/>
  <c r="L39" s="1"/>
  <c r="I27"/>
  <c r="I26"/>
  <c r="L26" s="1"/>
  <c r="I30"/>
  <c r="L30" s="1"/>
  <c r="I35"/>
  <c r="L35" s="1"/>
  <c r="I34"/>
  <c r="J23"/>
  <c r="AF23" s="1"/>
  <c r="J19"/>
  <c r="AF19" s="1"/>
  <c r="M18" l="1"/>
  <c r="V36"/>
  <c r="W36" s="1"/>
  <c r="L36"/>
  <c r="V34"/>
  <c r="W34" s="1"/>
  <c r="L34"/>
  <c r="V27"/>
  <c r="W27" s="1"/>
  <c r="L27"/>
  <c r="J29"/>
  <c r="AF29" s="1"/>
  <c r="L29"/>
  <c r="V37"/>
  <c r="W37" s="1"/>
  <c r="L37"/>
  <c r="J33"/>
  <c r="AF33" s="1"/>
  <c r="L33"/>
  <c r="V32"/>
  <c r="W32" s="1"/>
  <c r="L32"/>
  <c r="V19"/>
  <c r="W19" s="1"/>
  <c r="M19"/>
  <c r="V23"/>
  <c r="X23" s="1"/>
  <c r="M23"/>
  <c r="P37"/>
  <c r="J37"/>
  <c r="AF37" s="1"/>
  <c r="V25"/>
  <c r="W25" s="1"/>
  <c r="V35"/>
  <c r="W35" s="1"/>
  <c r="V38"/>
  <c r="W38" s="1"/>
  <c r="I40"/>
  <c r="L40" s="1"/>
  <c r="S41"/>
  <c r="I17"/>
  <c r="L17" s="1"/>
  <c r="V39"/>
  <c r="W39" s="1"/>
  <c r="P33"/>
  <c r="I18"/>
  <c r="L18" s="1"/>
  <c r="P38"/>
  <c r="AC23"/>
  <c r="V24"/>
  <c r="W24" s="1"/>
  <c r="V30"/>
  <c r="W30" s="1"/>
  <c r="P23"/>
  <c r="P28"/>
  <c r="V28"/>
  <c r="W28" s="1"/>
  <c r="V26"/>
  <c r="W26" s="1"/>
  <c r="J38"/>
  <c r="AF38" s="1"/>
  <c r="P19"/>
  <c r="J28"/>
  <c r="AF28" s="1"/>
  <c r="AC41"/>
  <c r="O41"/>
  <c r="R41" s="1"/>
  <c r="AA41"/>
  <c r="V29"/>
  <c r="W29" s="1"/>
  <c r="V22"/>
  <c r="W22" s="1"/>
  <c r="P29"/>
  <c r="P22"/>
  <c r="V31"/>
  <c r="W31" s="1"/>
  <c r="X41"/>
  <c r="J24"/>
  <c r="AF24" s="1"/>
  <c r="P24"/>
  <c r="V33"/>
  <c r="W33" s="1"/>
  <c r="J22"/>
  <c r="AF22" s="1"/>
  <c r="J32"/>
  <c r="AF32" s="1"/>
  <c r="P32"/>
  <c r="J25"/>
  <c r="AF25" s="1"/>
  <c r="P25"/>
  <c r="P27"/>
  <c r="J27"/>
  <c r="AF27" s="1"/>
  <c r="J36"/>
  <c r="AF36" s="1"/>
  <c r="P36"/>
  <c r="P26"/>
  <c r="J26"/>
  <c r="AF26" s="1"/>
  <c r="J39"/>
  <c r="AF39" s="1"/>
  <c r="P39"/>
  <c r="P31"/>
  <c r="J31"/>
  <c r="AF31" s="1"/>
  <c r="J35"/>
  <c r="AF35" s="1"/>
  <c r="P35"/>
  <c r="P30"/>
  <c r="J30"/>
  <c r="AF30" s="1"/>
  <c r="AC19"/>
  <c r="S19"/>
  <c r="AA19"/>
  <c r="O19"/>
  <c r="R19" s="1"/>
  <c r="S33"/>
  <c r="AA33"/>
  <c r="AC33"/>
  <c r="O33"/>
  <c r="O23"/>
  <c r="R23" s="1"/>
  <c r="J34"/>
  <c r="AF34" s="1"/>
  <c r="P34"/>
  <c r="AC37"/>
  <c r="S23"/>
  <c r="AA23"/>
  <c r="R33" l="1"/>
  <c r="T33" s="1"/>
  <c r="U33" s="1"/>
  <c r="W23"/>
  <c r="V18"/>
  <c r="W18" s="1"/>
  <c r="P21"/>
  <c r="L21"/>
  <c r="O29"/>
  <c r="R29" s="1"/>
  <c r="AA29"/>
  <c r="Q41"/>
  <c r="T41" s="1"/>
  <c r="U41" s="1"/>
  <c r="AC29"/>
  <c r="S29"/>
  <c r="P17"/>
  <c r="X19"/>
  <c r="O37"/>
  <c r="R37" s="1"/>
  <c r="AA37"/>
  <c r="X37"/>
  <c r="S37"/>
  <c r="V40"/>
  <c r="W40" s="1"/>
  <c r="Q33"/>
  <c r="P40"/>
  <c r="J40"/>
  <c r="AF40" s="1"/>
  <c r="P18"/>
  <c r="J18"/>
  <c r="AF18" s="1"/>
  <c r="O38"/>
  <c r="R38" s="1"/>
  <c r="AA28"/>
  <c r="V21"/>
  <c r="W21" s="1"/>
  <c r="J17"/>
  <c r="AF17" s="1"/>
  <c r="J21"/>
  <c r="AA21" s="1"/>
  <c r="V17"/>
  <c r="W17" s="1"/>
  <c r="I20"/>
  <c r="Q23"/>
  <c r="T23" s="1"/>
  <c r="U23" s="1"/>
  <c r="S38"/>
  <c r="AA38"/>
  <c r="S28"/>
  <c r="AC38"/>
  <c r="X38"/>
  <c r="O28"/>
  <c r="R28" s="1"/>
  <c r="X28"/>
  <c r="AC28"/>
  <c r="Q19"/>
  <c r="X29"/>
  <c r="X22"/>
  <c r="O22"/>
  <c r="R22" s="1"/>
  <c r="AC24"/>
  <c r="O24"/>
  <c r="R24" s="1"/>
  <c r="AA24"/>
  <c r="S24"/>
  <c r="X24"/>
  <c r="X33"/>
  <c r="AA22"/>
  <c r="AC22"/>
  <c r="S22"/>
  <c r="AC32"/>
  <c r="AA32"/>
  <c r="X32"/>
  <c r="S32"/>
  <c r="O32"/>
  <c r="R32" s="1"/>
  <c r="S25"/>
  <c r="X25"/>
  <c r="O25"/>
  <c r="R25" s="1"/>
  <c r="AA25"/>
  <c r="AC25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X27"/>
  <c r="AC27"/>
  <c r="O27"/>
  <c r="R27" s="1"/>
  <c r="S27"/>
  <c r="AA27"/>
  <c r="S30"/>
  <c r="AA30"/>
  <c r="X30"/>
  <c r="O30"/>
  <c r="R30" s="1"/>
  <c r="AC30"/>
  <c r="O39"/>
  <c r="R39" s="1"/>
  <c r="AC39"/>
  <c r="S39"/>
  <c r="AA39"/>
  <c r="X39"/>
  <c r="AC34"/>
  <c r="S34"/>
  <c r="AA34"/>
  <c r="O34"/>
  <c r="R34" s="1"/>
  <c r="X34"/>
  <c r="Q22" l="1"/>
  <c r="Q39"/>
  <c r="Q27"/>
  <c r="Q31"/>
  <c r="Q25"/>
  <c r="J20"/>
  <c r="AF20" s="1"/>
  <c r="L20"/>
  <c r="Q29"/>
  <c r="T29" s="1"/>
  <c r="U29" s="1"/>
  <c r="Q32"/>
  <c r="Q36"/>
  <c r="Q35"/>
  <c r="T19"/>
  <c r="U19" s="1"/>
  <c r="Q38"/>
  <c r="Q30"/>
  <c r="T22"/>
  <c r="U22" s="1"/>
  <c r="Q34"/>
  <c r="Q26"/>
  <c r="Q24"/>
  <c r="Q28"/>
  <c r="Q37"/>
  <c r="O21"/>
  <c r="R21" s="1"/>
  <c r="AC40"/>
  <c r="O17"/>
  <c r="AA40"/>
  <c r="X40"/>
  <c r="X21"/>
  <c r="P20"/>
  <c r="S40"/>
  <c r="AC21"/>
  <c r="AF21"/>
  <c r="AA18"/>
  <c r="O40"/>
  <c r="R40" s="1"/>
  <c r="AC17"/>
  <c r="O18"/>
  <c r="R18" s="1"/>
  <c r="AA17"/>
  <c r="S17"/>
  <c r="X17"/>
  <c r="S18"/>
  <c r="AC18"/>
  <c r="V20"/>
  <c r="S21"/>
  <c r="X18"/>
  <c r="AC20" l="1"/>
  <c r="Q17"/>
  <c r="R17"/>
  <c r="Q21"/>
  <c r="T21"/>
  <c r="U21" s="1"/>
  <c r="AA20"/>
  <c r="O20"/>
  <c r="R20" s="1"/>
  <c r="S20"/>
  <c r="T25"/>
  <c r="U25" s="1"/>
  <c r="T37"/>
  <c r="U37" s="1"/>
  <c r="T28"/>
  <c r="U28" s="1"/>
  <c r="T34"/>
  <c r="U34" s="1"/>
  <c r="T38"/>
  <c r="U38" s="1"/>
  <c r="T36"/>
  <c r="U36" s="1"/>
  <c r="T31"/>
  <c r="U31" s="1"/>
  <c r="T27"/>
  <c r="U27" s="1"/>
  <c r="T39"/>
  <c r="U39" s="1"/>
  <c r="Q40"/>
  <c r="T24"/>
  <c r="U24" s="1"/>
  <c r="T26"/>
  <c r="U26" s="1"/>
  <c r="T30"/>
  <c r="U30" s="1"/>
  <c r="T35"/>
  <c r="U35" s="1"/>
  <c r="T32"/>
  <c r="U32" s="1"/>
  <c r="Q18"/>
  <c r="T18" s="1"/>
  <c r="U18" s="1"/>
  <c r="W20"/>
  <c r="X20"/>
  <c r="T17" l="1"/>
  <c r="U17" s="1"/>
  <c r="Q20"/>
  <c r="T20" s="1"/>
  <c r="U20" s="1"/>
  <c r="T40"/>
  <c r="U40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<sst xmlns="http://schemas.openxmlformats.org/spreadsheetml/2006/main" count="241" uniqueCount="166">
  <si>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</si>
  <si>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</si>
  <si>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</si>
  <si>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</si>
  <si>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</si>
  <si>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</si>
  <si>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</si>
  <si>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</si>
  <si>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</si>
  <si>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</si>
  <si>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</si>
  <si>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</si>
  <si>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</si>
  <si>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</si>
  <si>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</si>
  <si>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</si>
  <si>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</si>
  <si>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</si>
  <si>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</si>
  <si>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</si>
  <si>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</si>
  <si>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</si>
  <si>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</si>
  <si>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</si>
  <si>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</si>
  <si>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</si>
  <si>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</si>
  <si>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</si>
  <si>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</si>
  <si>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</si>
  <si>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</si>
  <si>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</si>
  <si>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Dissipation Test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</si>
  <si>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</si>
  <si>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</si>
  <si>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</si>
  <si>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</si>
  <si>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</si>
  <si>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</si>
  <si>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</si>
  <si>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</si>
  <si>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</si>
  <si>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</si>
  <si>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</si>
  <si>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</si>
  <si>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</si>
  <si>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</si>
  <si>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</si>
  <si>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</si>
  <si>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</si>
  <si>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</si>
  <si>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</si>
  <si>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</si>
  <si>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</si>
  <si>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</si>
  <si>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</si>
  <si>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</si>
  <si>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</si>
  <si>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</si>
  <si>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</si>
  <si>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</si>
  <si>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</si>
  <si>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</si>
  <si>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</si>
  <si>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</si>
  <si>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</si>
  <si>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</si>
  <si>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</si>
  <si>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</si>
  <si>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</si>
  <si>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</si>
  <si>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</si>
  <si>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</si>
  <si>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</si>
  <si>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</si>
  <si>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</si>
  <si>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</si>
  <si>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</si>
  <si>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</si>
  <si>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</si>
  <si>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</si>
  <si>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</si>
  <si>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</si>
  <si>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</si>
  <si>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</si>
  <si>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</si>
  <si>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</si>
  <si>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</si>
  <si>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</si>
  <si>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</si>
  <si>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</si>
  <si>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</si>
  <si>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</si>
  <si>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</si>
  <si>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</si>
  <si>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</si>
  <si>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</si>
  <si>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</si>
  <si>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</si>
  <si>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</si>
  <si>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</si>
  <si>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</si>
  <si>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</si>
  <si>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</si>
  <si>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</si>
  <si>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</si>
  <si>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</si>
  <si>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</si>
  <si>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</si>
  <si>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</si>
  <si>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</si>
  <si>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</si>
  <si>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</si>
  <si>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</si>
  <si>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</si>
  <si>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</si>
  <si>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</si>
  <si>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</si>
  <si>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</si>
  <si>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</si>
  <si>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</si>
  <si>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</si>
  <si>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</si>
  <si>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</si>
  <si>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</si>
  <si>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</si>
  <si>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</si>
  <si>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</si>
  <si>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</si>
  <si>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</si>
  <si>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</si>
  <si>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</si>
  <si>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</si>
  <si>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</si>
  <si>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</si>
  <si>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</si>
  <si>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</si>
  <si>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</si>
  <si>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%17981281</t>
  </si>
  <si>
    <t>%17981656</t>
  </si>
  <si>
    <t>%17983218</t>
  </si>
  <si>
    <t>%17984921</t>
  </si>
  <si>
    <t>%17986343</t>
  </si>
  <si>
    <t>%17987468</t>
  </si>
  <si>
    <t>%17989031</t>
  </si>
  <si>
    <t>%17990984</t>
  </si>
  <si>
    <t>%17994328</t>
  </si>
  <si>
    <t>%17996843</t>
  </si>
  <si>
    <t>%17999593</t>
  </si>
  <si>
    <t>%18002343</t>
  </si>
  <si>
    <t>%18004656</t>
  </si>
  <si>
    <t>%18007468</t>
  </si>
  <si>
    <t>%18009734</t>
  </si>
  <si>
    <t>%18013218</t>
  </si>
  <si>
    <t>%18016718</t>
  </si>
  <si>
    <t>%18021406</t>
  </si>
  <si>
    <t>%18026093</t>
  </si>
  <si>
    <t>%18030734</t>
  </si>
  <si>
    <t>%18036593</t>
  </si>
  <si>
    <t>%18043218</t>
  </si>
  <si>
    <t>%18049890</t>
  </si>
  <si>
    <t>%18058484</t>
  </si>
  <si>
    <t>%18064656</t>
  </si>
  <si>
    <t>Nansen CPT 18</t>
  </si>
  <si>
    <t>HA=1,HB=6,HC=CPTLOG-2.00,HD=10/7/2013,HG=,HJ=002,HK=017,HM=07,HN=3791,HO=0.00,HQ=astrid,HX=0.00,HY=0.00,HZ=0.00,KQ=1276.00,KF=3570.00,KU=3940.00,MA=1.000,MB=0.001,MC=10.0,MD=150.0,ME=001,MF=0.000</t>
  </si>
  <si>
    <t>CPT-T-13-11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</si>
</sst>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0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15" fillId="10" borderId="8" xfId="9" applyFont="1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66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03353494723565"/>
          <c:y val="0.10551132566717665"/>
          <c:w val="0.64528757589722685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  <c:pt idx="7">
                  <c:v>1E-3</c:v>
                </c:pt>
                <c:pt idx="8">
                  <c:v>3.0000000000000001E-3</c:v>
                </c:pt>
                <c:pt idx="9">
                  <c:v>9.1999999999999998E-2</c:v>
                </c:pt>
                <c:pt idx="10">
                  <c:v>0.17899999999999999</c:v>
                </c:pt>
                <c:pt idx="11">
                  <c:v>0.27399999999999997</c:v>
                </c:pt>
                <c:pt idx="12">
                  <c:v>0.32400000000000001</c:v>
                </c:pt>
                <c:pt idx="13">
                  <c:v>0.36700000000000005</c:v>
                </c:pt>
                <c:pt idx="14">
                  <c:v>0.38700000000000001</c:v>
                </c:pt>
                <c:pt idx="15">
                  <c:v>0.40399999999999997</c:v>
                </c:pt>
                <c:pt idx="16">
                  <c:v>0.41700000000000004</c:v>
                </c:pt>
                <c:pt idx="17">
                  <c:v>0.43700000000000006</c:v>
                </c:pt>
                <c:pt idx="18">
                  <c:v>0.45500000000000002</c:v>
                </c:pt>
                <c:pt idx="19">
                  <c:v>0.47799999999999998</c:v>
                </c:pt>
                <c:pt idx="20">
                  <c:v>0.49299999999999999</c:v>
                </c:pt>
                <c:pt idx="21">
                  <c:v>0.46799999999999997</c:v>
                </c:pt>
                <c:pt idx="22">
                  <c:v>0.42899999999999999</c:v>
                </c:pt>
                <c:pt idx="23">
                  <c:v>0.42399999999999999</c:v>
                </c:pt>
                <c:pt idx="24">
                  <c:v>0.42399999999999999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07030784"/>
        <c:axId val="1070575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07059840"/>
        <c:axId val="107061632"/>
      </c:scatterChart>
      <c:valAx>
        <c:axId val="107030784"/>
        <c:scaling>
          <c:orientation val="minMax"/>
          <c:max val="1"/>
          <c:min val="-0.2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57536"/>
        <c:crossesAt val="-0.25"/>
        <c:crossBetween val="midCat"/>
        <c:majorUnit val="0.25"/>
      </c:valAx>
      <c:valAx>
        <c:axId val="107057536"/>
        <c:scaling>
          <c:orientation val="maxMin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470453440192E-2"/>
              <c:y val="0.4626586710803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30784"/>
        <c:crossesAt val="-0.25"/>
        <c:crossBetween val="midCat"/>
        <c:majorUnit val="0.25"/>
        <c:minorUnit val="0.25"/>
      </c:valAx>
      <c:valAx>
        <c:axId val="107059840"/>
        <c:scaling>
          <c:orientation val="minMax"/>
        </c:scaling>
        <c:delete val="1"/>
        <c:axPos val="b"/>
        <c:numFmt formatCode="General" sourceLinked="1"/>
        <c:tickLblPos val="none"/>
        <c:crossAx val="107061632"/>
        <c:crossesAt val="341"/>
        <c:crossBetween val="midCat"/>
      </c:valAx>
      <c:valAx>
        <c:axId val="107061632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4"/>
              <c:y val="0.3825477890578646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05984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62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800731833919639"/>
          <c:y val="0.10644399165841166"/>
          <c:w val="0.6761189340881264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1.6003017129344128</c:v>
                </c:pt>
                <c:pt idx="1">
                  <c:v>1.6003017129344128</c:v>
                </c:pt>
                <c:pt idx="2">
                  <c:v>0.80524735873769826</c:v>
                </c:pt>
                <c:pt idx="3">
                  <c:v>0.51984323159015955</c:v>
                </c:pt>
                <c:pt idx="4">
                  <c:v>0.37714116801639036</c:v>
                </c:pt>
                <c:pt idx="5">
                  <c:v>0.2854041271475386</c:v>
                </c:pt>
                <c:pt idx="6">
                  <c:v>0.21405309536065398</c:v>
                </c:pt>
                <c:pt idx="7">
                  <c:v>-0.20386009081967044</c:v>
                </c:pt>
                <c:pt idx="8">
                  <c:v>-3.0579013622950565E-2</c:v>
                </c:pt>
                <c:pt idx="9">
                  <c:v>1.0193004540983522E-2</c:v>
                </c:pt>
                <c:pt idx="10">
                  <c:v>-1.0193004540983522E-2</c:v>
                </c:pt>
                <c:pt idx="11">
                  <c:v>-4.0772018163934089E-2</c:v>
                </c:pt>
                <c:pt idx="12">
                  <c:v>-0.12231605449180226</c:v>
                </c:pt>
                <c:pt idx="13">
                  <c:v>3.0579013622950565E-2</c:v>
                </c:pt>
                <c:pt idx="14">
                  <c:v>0</c:v>
                </c:pt>
                <c:pt idx="15">
                  <c:v>1.0193004540983522E-2</c:v>
                </c:pt>
                <c:pt idx="16">
                  <c:v>-1.0193004540983522E-2</c:v>
                </c:pt>
                <c:pt idx="17">
                  <c:v>1.0193004540983522E-2</c:v>
                </c:pt>
                <c:pt idx="18">
                  <c:v>1.0193004540983522E-2</c:v>
                </c:pt>
                <c:pt idx="19">
                  <c:v>0</c:v>
                </c:pt>
                <c:pt idx="20">
                  <c:v>2.0386009081967044E-2</c:v>
                </c:pt>
                <c:pt idx="21">
                  <c:v>2.0386009081967044E-2</c:v>
                </c:pt>
                <c:pt idx="22">
                  <c:v>1.0193004540983522E-2</c:v>
                </c:pt>
                <c:pt idx="23">
                  <c:v>5.0965022704917609E-2</c:v>
                </c:pt>
                <c:pt idx="24">
                  <c:v>5.0965022704917609E-2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06977536"/>
        <c:axId val="10699609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06998016"/>
        <c:axId val="106999808"/>
      </c:scatterChart>
      <c:valAx>
        <c:axId val="106977536"/>
        <c:scaling>
          <c:orientation val="minMax"/>
          <c:max val="10"/>
          <c:min val="-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96096"/>
        <c:crosses val="autoZero"/>
        <c:crossBetween val="midCat"/>
        <c:majorUnit val="1"/>
        <c:minorUnit val="1"/>
      </c:valAx>
      <c:valAx>
        <c:axId val="106996096"/>
        <c:scaling>
          <c:orientation val="maxMin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23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77536"/>
        <c:crossesAt val="-10"/>
        <c:crossBetween val="midCat"/>
        <c:majorUnit val="0.25"/>
        <c:minorUnit val="0.25"/>
      </c:valAx>
      <c:valAx>
        <c:axId val="106998016"/>
        <c:scaling>
          <c:orientation val="minMax"/>
        </c:scaling>
        <c:delete val="1"/>
        <c:axPos val="b"/>
        <c:numFmt formatCode="General" sourceLinked="1"/>
        <c:tickLblPos val="none"/>
        <c:crossAx val="106999808"/>
        <c:crossesAt val="341"/>
        <c:crossBetween val="midCat"/>
      </c:valAx>
      <c:valAx>
        <c:axId val="106999808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2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980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85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211288527850639"/>
          <c:y val="0.1088955107864447"/>
          <c:w val="0.65677036785053422"/>
          <c:h val="0.81545818991023344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4.290667593832344E-5</c:v>
                </c:pt>
                <c:pt idx="5">
                  <c:v>3.8285429436061212E-5</c:v>
                </c:pt>
                <c:pt idx="6">
                  <c:v>2.9089895291620281E-5</c:v>
                </c:pt>
                <c:pt idx="7">
                  <c:v>2.4586333756840763E-5</c:v>
                </c:pt>
                <c:pt idx="8">
                  <c:v>6.5566031138534082E-5</c:v>
                </c:pt>
                <c:pt idx="9">
                  <c:v>1.8747885804917457E-3</c:v>
                </c:pt>
                <c:pt idx="10">
                  <c:v>3.3912562364087069E-3</c:v>
                </c:pt>
                <c:pt idx="11">
                  <c:v>5.0548655491161514E-3</c:v>
                </c:pt>
                <c:pt idx="12">
                  <c:v>5.8140994303622715E-3</c:v>
                </c:pt>
                <c:pt idx="13">
                  <c:v>6.3563432118210039E-3</c:v>
                </c:pt>
                <c:pt idx="14">
                  <c:v>6.633413894173908E-3</c:v>
                </c:pt>
                <c:pt idx="15">
                  <c:v>6.8594092869803608E-3</c:v>
                </c:pt>
                <c:pt idx="16">
                  <c:v>7.1740947963333489E-3</c:v>
                </c:pt>
                <c:pt idx="17">
                  <c:v>7.5938984803080797E-3</c:v>
                </c:pt>
                <c:pt idx="18">
                  <c:v>7.9338508777816036E-3</c:v>
                </c:pt>
                <c:pt idx="19">
                  <c:v>8.2634627020485765E-3</c:v>
                </c:pt>
                <c:pt idx="20">
                  <c:v>8.2097704856755674E-3</c:v>
                </c:pt>
                <c:pt idx="21">
                  <c:v>7.332274249066727E-3</c:v>
                </c:pt>
                <c:pt idx="22">
                  <c:v>6.5169638638810272E-3</c:v>
                </c:pt>
                <c:pt idx="23">
                  <c:v>6.4100626352380967E-3</c:v>
                </c:pt>
                <c:pt idx="24">
                  <c:v>6.4100626352380967E-3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16086656"/>
        <c:axId val="11609292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16094848"/>
        <c:axId val="116096384"/>
      </c:scatterChart>
      <c:valAx>
        <c:axId val="116086656"/>
        <c:scaling>
          <c:orientation val="minMax"/>
          <c:max val="3.0000000000000002E-2"/>
          <c:min val="-1.0000000000000005E-2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92928"/>
        <c:crosses val="autoZero"/>
        <c:crossBetween val="midCat"/>
        <c:majorUnit val="1.0000000000000005E-2"/>
        <c:minorUnit val="5.0000000000000114E-3"/>
      </c:valAx>
      <c:valAx>
        <c:axId val="116092928"/>
        <c:scaling>
          <c:orientation val="maxMin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86656"/>
        <c:crossesAt val="-1"/>
        <c:crossBetween val="midCat"/>
        <c:majorUnit val="0.25"/>
        <c:minorUnit val="0.25"/>
      </c:valAx>
      <c:valAx>
        <c:axId val="116094848"/>
        <c:scaling>
          <c:orientation val="minMax"/>
        </c:scaling>
        <c:delete val="1"/>
        <c:axPos val="b"/>
        <c:numFmt formatCode="General" sourceLinked="1"/>
        <c:tickLblPos val="none"/>
        <c:crossAx val="116096384"/>
        <c:crossesAt val="341"/>
        <c:crossBetween val="midCat"/>
      </c:valAx>
      <c:valAx>
        <c:axId val="116096384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09484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319466390125517"/>
          <c:y val="0.10222309318169562"/>
          <c:w val="0.63203776259392364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11.790000000000001</c:v>
                </c:pt>
                <c:pt idx="1">
                  <c:v>12.446999999999999</c:v>
                </c:pt>
                <c:pt idx="2">
                  <c:v>12.889999999999999</c:v>
                </c:pt>
                <c:pt idx="3">
                  <c:v>17.102</c:v>
                </c:pt>
                <c:pt idx="4">
                  <c:v>23.298999999999999</c:v>
                </c:pt>
                <c:pt idx="5">
                  <c:v>26.114000000000001</c:v>
                </c:pt>
                <c:pt idx="6">
                  <c:v>34.372</c:v>
                </c:pt>
                <c:pt idx="7">
                  <c:v>40.677000000000007</c:v>
                </c:pt>
                <c:pt idx="8">
                  <c:v>45.756</c:v>
                </c:pt>
                <c:pt idx="9">
                  <c:v>49.071999999999996</c:v>
                </c:pt>
                <c:pt idx="10">
                  <c:v>52.783000000000001</c:v>
                </c:pt>
                <c:pt idx="11">
                  <c:v>54.206000000000003</c:v>
                </c:pt>
                <c:pt idx="12">
                  <c:v>55.728999999999999</c:v>
                </c:pt>
                <c:pt idx="13">
                  <c:v>57.736999999999995</c:v>
                </c:pt>
                <c:pt idx="14">
                  <c:v>58.341000000000001</c:v>
                </c:pt>
                <c:pt idx="15">
                  <c:v>58.897000000000006</c:v>
                </c:pt>
                <c:pt idx="16">
                  <c:v>58.125999999999998</c:v>
                </c:pt>
                <c:pt idx="17">
                  <c:v>57.545999999999999</c:v>
                </c:pt>
                <c:pt idx="18">
                  <c:v>57.348999999999997</c:v>
                </c:pt>
                <c:pt idx="19">
                  <c:v>57.845000000000006</c:v>
                </c:pt>
                <c:pt idx="20">
                  <c:v>60.05</c:v>
                </c:pt>
                <c:pt idx="21">
                  <c:v>63.826999999999998</c:v>
                </c:pt>
                <c:pt idx="22">
                  <c:v>65.828000000000003</c:v>
                </c:pt>
                <c:pt idx="23">
                  <c:v>66.144999999999996</c:v>
                </c:pt>
                <c:pt idx="24">
                  <c:v>66.144999999999996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11.821444465728288</c:v>
                </c:pt>
                <c:pt idx="1">
                  <c:v>12.478447772936681</c:v>
                </c:pt>
                <c:pt idx="2">
                  <c:v>12.905857396916787</c:v>
                </c:pt>
                <c:pt idx="3">
                  <c:v>17.112281253552279</c:v>
                </c:pt>
                <c:pt idx="4">
                  <c:v>23.306513775157001</c:v>
                </c:pt>
                <c:pt idx="5">
                  <c:v>26.119728798466177</c:v>
                </c:pt>
                <c:pt idx="6">
                  <c:v>34.376371031173733</c:v>
                </c:pt>
                <c:pt idx="7">
                  <c:v>40.673206655892599</c:v>
                </c:pt>
                <c:pt idx="8">
                  <c:v>45.755630611062664</c:v>
                </c:pt>
                <c:pt idx="9">
                  <c:v>49.072446923972741</c:v>
                </c:pt>
                <c:pt idx="10">
                  <c:v>52.783065794004578</c:v>
                </c:pt>
                <c:pt idx="11">
                  <c:v>54.205473241490694</c:v>
                </c:pt>
                <c:pt idx="12">
                  <c:v>55.726881666331785</c:v>
                </c:pt>
                <c:pt idx="13">
                  <c:v>57.737890352283543</c:v>
                </c:pt>
                <c:pt idx="14">
                  <c:v>58.341293677085226</c:v>
                </c:pt>
                <c:pt idx="15">
                  <c:v>58.897496381084601</c:v>
                </c:pt>
                <c:pt idx="16">
                  <c:v>58.126092689612577</c:v>
                </c:pt>
                <c:pt idx="17">
                  <c:v>57.546489580417102</c:v>
                </c:pt>
                <c:pt idx="18">
                  <c:v>57.349488588757957</c:v>
                </c:pt>
                <c:pt idx="19">
                  <c:v>57.845291180319073</c:v>
                </c:pt>
                <c:pt idx="20">
                  <c:v>60.050702090264203</c:v>
                </c:pt>
                <c:pt idx="21">
                  <c:v>63.827721102937133</c:v>
                </c:pt>
                <c:pt idx="22">
                  <c:v>65.828531270371343</c:v>
                </c:pt>
                <c:pt idx="23">
                  <c:v>66.146332486907028</c:v>
                </c:pt>
                <c:pt idx="24">
                  <c:v>66.146332486907028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17513216"/>
        <c:axId val="117523584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17525504"/>
        <c:axId val="117527296"/>
      </c:scatterChart>
      <c:valAx>
        <c:axId val="117513216"/>
        <c:scaling>
          <c:orientation val="minMax"/>
          <c:max val="7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523584"/>
        <c:crosses val="autoZero"/>
        <c:crossBetween val="midCat"/>
        <c:majorUnit val="10"/>
        <c:minorUnit val="5"/>
      </c:valAx>
      <c:valAx>
        <c:axId val="117523584"/>
        <c:scaling>
          <c:orientation val="maxMin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5485179378457441E-2"/>
              <c:y val="0.464872075523327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513216"/>
        <c:crossesAt val="-10"/>
        <c:crossBetween val="midCat"/>
        <c:majorUnit val="0.25"/>
        <c:minorUnit val="0.25"/>
      </c:valAx>
      <c:valAx>
        <c:axId val="117525504"/>
        <c:scaling>
          <c:orientation val="minMax"/>
        </c:scaling>
        <c:delete val="1"/>
        <c:axPos val="b"/>
        <c:numFmt formatCode="General" sourceLinked="1"/>
        <c:tickLblPos val="none"/>
        <c:crossAx val="117527296"/>
        <c:crossesAt val="341"/>
        <c:crossBetween val="midCat"/>
      </c:valAx>
      <c:valAx>
        <c:axId val="117527296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52550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01"/>
          <c:w val="0.868620086331280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72030252239876369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78.809629771521912</c:v>
                </c:pt>
                <c:pt idx="1">
                  <c:v>83.165651819577889</c:v>
                </c:pt>
                <c:pt idx="2">
                  <c:v>85.991049312778571</c:v>
                </c:pt>
                <c:pt idx="3">
                  <c:v>114.00987502368186</c:v>
                </c:pt>
                <c:pt idx="4">
                  <c:v>155.28075850104668</c:v>
                </c:pt>
                <c:pt idx="5">
                  <c:v>174.01152532310783</c:v>
                </c:pt>
                <c:pt idx="6">
                  <c:v>229.03180687449156</c:v>
                </c:pt>
                <c:pt idx="7">
                  <c:v>270.98671103928399</c:v>
                </c:pt>
                <c:pt idx="8">
                  <c:v>304.84553740708441</c:v>
                </c:pt>
                <c:pt idx="9">
                  <c:v>326.9336461598183</c:v>
                </c:pt>
                <c:pt idx="10">
                  <c:v>351.64710529336384</c:v>
                </c:pt>
                <c:pt idx="11">
                  <c:v>361.10582160993795</c:v>
                </c:pt>
                <c:pt idx="12">
                  <c:v>371.22454444221188</c:v>
                </c:pt>
                <c:pt idx="13">
                  <c:v>384.60726901522355</c:v>
                </c:pt>
                <c:pt idx="14">
                  <c:v>388.60595784723483</c:v>
                </c:pt>
                <c:pt idx="15">
                  <c:v>392.28997587389739</c:v>
                </c:pt>
                <c:pt idx="16">
                  <c:v>387.12328459741718</c:v>
                </c:pt>
                <c:pt idx="17">
                  <c:v>383.23526386944735</c:v>
                </c:pt>
                <c:pt idx="18">
                  <c:v>381.89792392505308</c:v>
                </c:pt>
                <c:pt idx="19">
                  <c:v>385.17927453546048</c:v>
                </c:pt>
                <c:pt idx="20">
                  <c:v>399.85801393509468</c:v>
                </c:pt>
                <c:pt idx="21">
                  <c:v>425.01414068624752</c:v>
                </c:pt>
                <c:pt idx="22">
                  <c:v>438.32887513580891</c:v>
                </c:pt>
                <c:pt idx="23">
                  <c:v>440.42354991271355</c:v>
                </c:pt>
                <c:pt idx="24">
                  <c:v>440.3995499127135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17490048"/>
        <c:axId val="11749196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17498240"/>
        <c:axId val="117499776"/>
      </c:scatterChart>
      <c:valAx>
        <c:axId val="117490048"/>
        <c:scaling>
          <c:orientation val="minMax"/>
          <c:max val="50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91968"/>
        <c:crosses val="autoZero"/>
        <c:crossBetween val="midCat"/>
        <c:majorUnit val="50"/>
        <c:minorUnit val="50"/>
      </c:valAx>
      <c:valAx>
        <c:axId val="11749196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90048"/>
        <c:crosses val="autoZero"/>
        <c:crossBetween val="midCat"/>
        <c:majorUnit val="0.25"/>
        <c:minorUnit val="0.25"/>
      </c:valAx>
      <c:valAx>
        <c:axId val="117498240"/>
        <c:scaling>
          <c:orientation val="minMax"/>
        </c:scaling>
        <c:delete val="1"/>
        <c:axPos val="b"/>
        <c:numFmt formatCode="General" sourceLinked="1"/>
        <c:tickLblPos val="none"/>
        <c:crossAx val="117499776"/>
        <c:crossesAt val="341"/>
        <c:crossBetween val="midCat"/>
      </c:valAx>
      <c:valAx>
        <c:axId val="117499776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85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9824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24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0.78994097923605844</c:v>
                </c:pt>
                <c:pt idx="2">
                  <c:v>0.6759759720919104</c:v>
                </c:pt>
                <c:pt idx="3">
                  <c:v>0.7035669601907637</c:v>
                </c:pt>
                <c:pt idx="4">
                  <c:v>0.7642156763008674</c:v>
                </c:pt>
                <c:pt idx="5">
                  <c:v>0.76516746947703607</c:v>
                </c:pt>
                <c:pt idx="6">
                  <c:v>0.83873909796944723</c:v>
                </c:pt>
                <c:pt idx="7">
                  <c:v>0.87793476527472125</c:v>
                </c:pt>
                <c:pt idx="8">
                  <c:v>0.900562436646832</c:v>
                </c:pt>
                <c:pt idx="9">
                  <c:v>0.90556275319884805</c:v>
                </c:pt>
                <c:pt idx="10">
                  <c:v>0.91476456775770376</c:v>
                </c:pt>
                <c:pt idx="11">
                  <c:v>0.90518595827250747</c:v>
                </c:pt>
                <c:pt idx="12">
                  <c:v>0.89806467266574486</c:v>
                </c:pt>
                <c:pt idx="13">
                  <c:v>0.89599083702284721</c:v>
                </c:pt>
                <c:pt idx="14">
                  <c:v>0.88413223453130996</c:v>
                </c:pt>
                <c:pt idx="15">
                  <c:v>0.87314439697836188</c:v>
                </c:pt>
                <c:pt idx="16">
                  <c:v>0.85352750795350985</c:v>
                </c:pt>
                <c:pt idx="17">
                  <c:v>0.83648400240747156</c:v>
                </c:pt>
                <c:pt idx="18">
                  <c:v>0.82320329046452045</c:v>
                </c:pt>
                <c:pt idx="19">
                  <c:v>0.81565558020655704</c:v>
                </c:pt>
                <c:pt idx="20">
                  <c:v>0.82046735556139438</c:v>
                </c:pt>
                <c:pt idx="21">
                  <c:v>0.83562166561718187</c:v>
                </c:pt>
                <c:pt idx="22">
                  <c:v>0.83880683233245756</c:v>
                </c:pt>
                <c:pt idx="23">
                  <c:v>0.83153177735659389</c:v>
                </c:pt>
                <c:pt idx="24">
                  <c:v>0.82273126074904968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17456256"/>
        <c:axId val="1178062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17808128"/>
        <c:axId val="117830400"/>
      </c:scatterChart>
      <c:valAx>
        <c:axId val="117456256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06208"/>
        <c:crosses val="autoZero"/>
        <c:crossBetween val="midCat"/>
        <c:majorUnit val="0.2"/>
      </c:valAx>
      <c:valAx>
        <c:axId val="1178062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8E-2"/>
              <c:y val="0.483306836248016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56256"/>
        <c:crossesAt val="-5"/>
        <c:crossBetween val="midCat"/>
        <c:majorUnit val="0.25"/>
        <c:minorUnit val="0.25"/>
      </c:valAx>
      <c:valAx>
        <c:axId val="117808128"/>
        <c:scaling>
          <c:orientation val="minMax"/>
        </c:scaling>
        <c:delete val="1"/>
        <c:axPos val="b"/>
        <c:numFmt formatCode="General" sourceLinked="1"/>
        <c:tickLblPos val="none"/>
        <c:crossAx val="117830400"/>
        <c:crossesAt val="341"/>
        <c:crossBetween val="midCat"/>
      </c:valAx>
      <c:valAx>
        <c:axId val="117830400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08128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6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231.01569949882747</c:v>
                </c:pt>
                <c:pt idx="2">
                  <c:v>119.43201293441469</c:v>
                </c:pt>
                <c:pt idx="3">
                  <c:v>105.56469909600172</c:v>
                </c:pt>
                <c:pt idx="4">
                  <c:v>107.83386007017131</c:v>
                </c:pt>
                <c:pt idx="5">
                  <c:v>96.673069623948791</c:v>
                </c:pt>
                <c:pt idx="6">
                  <c:v>106.03324392337572</c:v>
                </c:pt>
                <c:pt idx="7">
                  <c:v>107.534409142573</c:v>
                </c:pt>
                <c:pt idx="8">
                  <c:v>105.84914493301542</c:v>
                </c:pt>
                <c:pt idx="9">
                  <c:v>100.90544634562293</c:v>
                </c:pt>
                <c:pt idx="10">
                  <c:v>97.679751470378847</c:v>
                </c:pt>
                <c:pt idx="11">
                  <c:v>91.188338790388372</c:v>
                </c:pt>
                <c:pt idx="12">
                  <c:v>85.931607509771268</c:v>
                </c:pt>
                <c:pt idx="13">
                  <c:v>82.181040387868279</c:v>
                </c:pt>
                <c:pt idx="14">
                  <c:v>77.104356715721181</c:v>
                </c:pt>
                <c:pt idx="15">
                  <c:v>72.646291828499528</c:v>
                </c:pt>
                <c:pt idx="16">
                  <c:v>67.208903575940482</c:v>
                </c:pt>
                <c:pt idx="17">
                  <c:v>62.620141155138455</c:v>
                </c:pt>
                <c:pt idx="18">
                  <c:v>58.934864803248935</c:v>
                </c:pt>
                <c:pt idx="19">
                  <c:v>56.312759435008843</c:v>
                </c:pt>
                <c:pt idx="20">
                  <c:v>55.535835268763151</c:v>
                </c:pt>
                <c:pt idx="21">
                  <c:v>56.218801678075074</c:v>
                </c:pt>
                <c:pt idx="22">
                  <c:v>55.344554941390015</c:v>
                </c:pt>
                <c:pt idx="23">
                  <c:v>53.19124998945815</c:v>
                </c:pt>
                <c:pt idx="24">
                  <c:v>50.972170128786281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17617408"/>
        <c:axId val="11761856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7833728"/>
        <c:axId val="117835264"/>
      </c:scatterChart>
      <c:valAx>
        <c:axId val="117617408"/>
        <c:scaling>
          <c:orientation val="minMax"/>
          <c:max val="25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18560"/>
        <c:crosses val="autoZero"/>
        <c:crossBetween val="midCat"/>
        <c:majorUnit val="50"/>
        <c:minorUnit val="50"/>
      </c:valAx>
      <c:valAx>
        <c:axId val="11761856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617408"/>
        <c:crosses val="autoZero"/>
        <c:crossBetween val="midCat"/>
        <c:majorUnit val="0.25"/>
        <c:minorUnit val="0.25"/>
      </c:valAx>
      <c:valAx>
        <c:axId val="117833728"/>
        <c:scaling>
          <c:orientation val="minMax"/>
        </c:scaling>
        <c:delete val="1"/>
        <c:axPos val="b"/>
        <c:numFmt formatCode="General" sourceLinked="1"/>
        <c:tickLblPos val="none"/>
        <c:crossAx val="117835264"/>
        <c:crossesAt val="341"/>
        <c:crossBetween val="midCat"/>
      </c:valAx>
      <c:valAx>
        <c:axId val="117835264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833728"/>
        <c:crosses val="max"/>
        <c:crossBetween val="midCat"/>
        <c:majorUnit val="1"/>
        <c:minorUnit val="0.2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7"/>
          <c:y val="0.10185724924067262"/>
          <c:w val="0.67318527570880016"/>
          <c:h val="0.810691106456446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2.6251125349002944</c:v>
                </c:pt>
                <c:pt idx="5">
                  <c:v>2.6748954348773468</c:v>
                </c:pt>
                <c:pt idx="6">
                  <c:v>2.7790330079928798</c:v>
                </c:pt>
                <c:pt idx="7">
                  <c:v>2.8453700553938481</c:v>
                </c:pt>
                <c:pt idx="8">
                  <c:v>2.4613415263921294</c:v>
                </c:pt>
                <c:pt idx="9">
                  <c:v>1.353615668069104</c:v>
                </c:pt>
                <c:pt idx="10">
                  <c:v>1.238048400216883</c:v>
                </c:pt>
                <c:pt idx="11">
                  <c:v>1.1912763729167517</c:v>
                </c:pt>
                <c:pt idx="12">
                  <c:v>1.1852185547800125</c:v>
                </c:pt>
                <c:pt idx="13">
                  <c:v>1.1842010134107064</c:v>
                </c:pt>
                <c:pt idx="14">
                  <c:v>1.1904429804013537</c:v>
                </c:pt>
                <c:pt idx="15">
                  <c:v>1.1974541722681364</c:v>
                </c:pt>
                <c:pt idx="16">
                  <c:v>1.2075946862711455</c:v>
                </c:pt>
                <c:pt idx="17">
                  <c:v>1.2171198018167313</c:v>
                </c:pt>
                <c:pt idx="18">
                  <c:v>1.2264155519154261</c:v>
                </c:pt>
                <c:pt idx="19">
                  <c:v>1.2336750967858314</c:v>
                </c:pt>
                <c:pt idx="20">
                  <c:v>1.2365351186071099</c:v>
                </c:pt>
                <c:pt idx="21">
                  <c:v>1.2385422743949166</c:v>
                </c:pt>
                <c:pt idx="22">
                  <c:v>1.2481195482191223</c:v>
                </c:pt>
                <c:pt idx="23">
                  <c:v>1.2568976460915284</c:v>
                </c:pt>
                <c:pt idx="24">
                  <c:v>1.2653662159307404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</c:numCache>
            </c:numRef>
          </c:yVal>
        </c:ser>
        <c:axId val="118635520"/>
        <c:axId val="1186347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1101.0899999999999</c:v>
                </c:pt>
                <c:pt idx="1">
                  <c:v>1101.06667917288</c:v>
                </c:pt>
                <c:pt idx="2">
                  <c:v>1101.0466792331999</c:v>
                </c:pt>
                <c:pt idx="3">
                  <c:v>1101.0266792935199</c:v>
                </c:pt>
                <c:pt idx="4">
                  <c:v>1101.0066793538399</c:v>
                </c:pt>
                <c:pt idx="5">
                  <c:v>1100.9866794141599</c:v>
                </c:pt>
                <c:pt idx="6">
                  <c:v>1100.9666794744799</c:v>
                </c:pt>
                <c:pt idx="7">
                  <c:v>1100.9466795347998</c:v>
                </c:pt>
                <c:pt idx="8">
                  <c:v>1100.92667959512</c:v>
                </c:pt>
                <c:pt idx="9">
                  <c:v>1100.90667965544</c:v>
                </c:pt>
                <c:pt idx="10">
                  <c:v>1100.8866797157598</c:v>
                </c:pt>
                <c:pt idx="11">
                  <c:v>1100.86667977608</c:v>
                </c:pt>
                <c:pt idx="12">
                  <c:v>1100.8466798364</c:v>
                </c:pt>
                <c:pt idx="13">
                  <c:v>1100.82667989672</c:v>
                </c:pt>
                <c:pt idx="14">
                  <c:v>1100.8066799570399</c:v>
                </c:pt>
                <c:pt idx="15">
                  <c:v>1100.7866800173599</c:v>
                </c:pt>
                <c:pt idx="16">
                  <c:v>1100.7666800776799</c:v>
                </c:pt>
                <c:pt idx="17">
                  <c:v>1100.7466801380001</c:v>
                </c:pt>
                <c:pt idx="18">
                  <c:v>1100.7266801983199</c:v>
                </c:pt>
                <c:pt idx="19">
                  <c:v>1100.7066802586398</c:v>
                </c:pt>
                <c:pt idx="20">
                  <c:v>1100.68668031896</c:v>
                </c:pt>
                <c:pt idx="21">
                  <c:v>1100.66668037928</c:v>
                </c:pt>
                <c:pt idx="22">
                  <c:v>1100.6466804395998</c:v>
                </c:pt>
                <c:pt idx="23">
                  <c:v>1100.62668049992</c:v>
                </c:pt>
                <c:pt idx="24">
                  <c:v>1100.60668056024</c:v>
                </c:pt>
              </c:numCache>
            </c:numRef>
          </c:yVal>
        </c:ser>
        <c:axId val="117901952"/>
        <c:axId val="117907840"/>
      </c:scatterChart>
      <c:valAx>
        <c:axId val="118635520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7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34752"/>
        <c:crossesAt val="0"/>
        <c:crossBetween val="midCat"/>
        <c:majorUnit val="1"/>
      </c:valAx>
      <c:valAx>
        <c:axId val="1186347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635520"/>
        <c:crossesAt val="-1"/>
        <c:crossBetween val="midCat"/>
        <c:majorUnit val="0.25"/>
        <c:minorUnit val="0.25"/>
      </c:valAx>
      <c:valAx>
        <c:axId val="117901952"/>
        <c:scaling>
          <c:orientation val="minMax"/>
        </c:scaling>
        <c:delete val="1"/>
        <c:axPos val="b"/>
        <c:numFmt formatCode="General" sourceLinked="1"/>
        <c:tickLblPos val="none"/>
        <c:crossAx val="117907840"/>
        <c:crossesAt val="341"/>
        <c:crossBetween val="midCat"/>
      </c:valAx>
      <c:valAx>
        <c:axId val="117907840"/>
        <c:scaling>
          <c:orientation val="minMax"/>
          <c:max val="1101"/>
          <c:min val="1100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4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901952"/>
        <c:crosses val="max"/>
        <c:crossBetween val="midCat"/>
        <c:majorUnit val="1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381000</xdr:colOff>
      <xdr:row>13</xdr:row>
      <xdr:rowOff>0</xdr:rowOff>
    </xdr:from>
    <xdr:ext cx="613822" cy="264560"/>
    <xdr:sp macro="" textlink="">
      <xdr:nvSpPr>
        <xdr:cNvPr id="22" name="TextBox 21"/>
        <xdr:cNvSpPr txBox="1"/>
      </xdr:nvSpPr>
      <xdr:spPr>
        <a:xfrm>
          <a:off x="1524000" y="2177143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596678</xdr:colOff>
      <xdr:row>41</xdr:row>
      <xdr:rowOff>55228</xdr:rowOff>
    </xdr:from>
    <xdr:to>
      <xdr:col>8</xdr:col>
      <xdr:colOff>337922</xdr:colOff>
      <xdr:row>43</xdr:row>
      <xdr:rowOff>91733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6642" y="6872407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145676</xdr:colOff>
      <xdr:row>1</xdr:row>
      <xdr:rowOff>68036</xdr:rowOff>
    </xdr:from>
    <xdr:to>
      <xdr:col>7</xdr:col>
      <xdr:colOff>553090</xdr:colOff>
      <xdr:row>40</xdr:row>
      <xdr:rowOff>60828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336178</xdr:colOff>
      <xdr:row>1</xdr:row>
      <xdr:rowOff>149878</xdr:rowOff>
    </xdr:from>
    <xdr:to>
      <xdr:col>35</xdr:col>
      <xdr:colOff>425824</xdr:colOff>
      <xdr:row>39</xdr:row>
      <xdr:rowOff>161084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84046</xdr:colOff>
      <xdr:row>1</xdr:row>
      <xdr:rowOff>94449</xdr:rowOff>
    </xdr:from>
    <xdr:to>
      <xdr:col>14</xdr:col>
      <xdr:colOff>375397</xdr:colOff>
      <xdr:row>40</xdr:row>
      <xdr:rowOff>49625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393606</xdr:colOff>
      <xdr:row>1</xdr:row>
      <xdr:rowOff>173692</xdr:rowOff>
    </xdr:from>
    <xdr:to>
      <xdr:col>27</xdr:col>
      <xdr:colOff>606518</xdr:colOff>
      <xdr:row>40</xdr:row>
      <xdr:rowOff>63034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439139</xdr:colOff>
      <xdr:row>41</xdr:row>
      <xdr:rowOff>43617</xdr:rowOff>
    </xdr:from>
    <xdr:to>
      <xdr:col>4</xdr:col>
      <xdr:colOff>491093</xdr:colOff>
      <xdr:row>43</xdr:row>
      <xdr:rowOff>124880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82139" y="6860796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33400</xdr:colOff>
      <xdr:row>41</xdr:row>
      <xdr:rowOff>95003</xdr:rowOff>
    </xdr:from>
    <xdr:to>
      <xdr:col>11</xdr:col>
      <xdr:colOff>50718</xdr:colOff>
      <xdr:row>43</xdr:row>
      <xdr:rowOff>130721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462650" y="6912182"/>
          <a:ext cx="1241961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topLeftCell="A7" zoomScale="85" zoomScaleNormal="85" workbookViewId="0">
      <selection activeCell="H52" sqref="H52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69" t="s">
        <v>163</v>
      </c>
      <c r="B1" s="169"/>
      <c r="C1" s="169"/>
      <c r="D1" s="169"/>
      <c r="E1" s="169"/>
      <c r="F1" s="169"/>
      <c r="G1" s="169"/>
      <c r="H1" s="165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69" t="s">
        <v>164</v>
      </c>
      <c r="B3" s="169"/>
      <c r="C3" s="169"/>
      <c r="D3" s="169"/>
      <c r="E3" s="169"/>
      <c r="F3" s="169"/>
      <c r="G3" s="169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69" t="s">
        <v>65</v>
      </c>
      <c r="B5" s="169"/>
      <c r="C5" s="169"/>
      <c r="D5" s="169"/>
      <c r="E5" s="169"/>
      <c r="F5" s="169"/>
      <c r="G5" s="169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132</v>
      </c>
      <c r="U8" t="s">
        <v>133</v>
      </c>
    </row>
    <row r="9" spans="1:21">
      <c r="S9">
        <v>3570</v>
      </c>
      <c r="T9" t="s">
        <v>134</v>
      </c>
      <c r="U9" t="s">
        <v>135</v>
      </c>
    </row>
    <row r="10" spans="1:21">
      <c r="A10" s="55" t="s">
        <v>0</v>
      </c>
      <c r="B10" s="55" t="s">
        <v>66</v>
      </c>
      <c r="C10" s="55" t="s">
        <v>67</v>
      </c>
      <c r="D10" s="55" t="s">
        <v>68</v>
      </c>
      <c r="E10" s="55" t="s">
        <v>69</v>
      </c>
      <c r="F10" s="55" t="s">
        <v>70</v>
      </c>
      <c r="G10" s="55" t="s">
        <v>71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136</v>
      </c>
      <c r="U10" t="s">
        <v>137</v>
      </c>
    </row>
    <row r="11" spans="1:21">
      <c r="A11" s="55" t="s">
        <v>6</v>
      </c>
      <c r="B11" s="55" t="s">
        <v>79</v>
      </c>
      <c r="C11" s="55" t="s">
        <v>80</v>
      </c>
      <c r="D11" s="55" t="s">
        <v>81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8">
        <v>0</v>
      </c>
      <c r="B12" s="168">
        <v>1.179</v>
      </c>
      <c r="C12" s="168">
        <v>0</v>
      </c>
      <c r="D12" s="168">
        <v>15.7</v>
      </c>
      <c r="E12" s="168">
        <v>0.56000000000000005</v>
      </c>
      <c r="F12" s="168">
        <v>13</v>
      </c>
      <c r="G12" s="168">
        <v>0</v>
      </c>
      <c r="H12" s="168" t="s">
        <v>138</v>
      </c>
      <c r="I12" s="170" t="s">
        <v>72</v>
      </c>
      <c r="J12" s="170">
        <v>7.7809999999999997</v>
      </c>
      <c r="K12" s="170" t="s">
        <v>73</v>
      </c>
      <c r="L12" s="170">
        <v>116.4</v>
      </c>
      <c r="M12" s="170" t="s">
        <v>74</v>
      </c>
      <c r="N12" s="170">
        <v>225.4</v>
      </c>
      <c r="O12" s="166"/>
    </row>
    <row r="13" spans="1:21">
      <c r="A13" s="168">
        <v>0.02</v>
      </c>
      <c r="B13" s="168">
        <v>1.2446999999999999</v>
      </c>
      <c r="C13" s="168">
        <v>0</v>
      </c>
      <c r="D13" s="168">
        <v>15.7</v>
      </c>
      <c r="E13" s="168">
        <v>0.52</v>
      </c>
      <c r="F13" s="168">
        <v>13</v>
      </c>
      <c r="G13" s="168">
        <v>0</v>
      </c>
      <c r="H13" s="168" t="s">
        <v>139</v>
      </c>
      <c r="I13" s="55"/>
      <c r="J13" s="55"/>
      <c r="K13" s="55"/>
      <c r="L13" s="55"/>
      <c r="M13" s="55"/>
      <c r="N13" s="55"/>
    </row>
    <row r="14" spans="1:21">
      <c r="A14" s="168">
        <v>0.04</v>
      </c>
      <c r="B14" s="168">
        <v>1.2889999999999999</v>
      </c>
      <c r="C14" s="168">
        <v>0</v>
      </c>
      <c r="D14" s="168">
        <v>7.9</v>
      </c>
      <c r="E14" s="168">
        <v>0.39</v>
      </c>
      <c r="F14" s="168">
        <v>13</v>
      </c>
      <c r="G14" s="168">
        <v>0</v>
      </c>
      <c r="H14" s="168" t="s">
        <v>140</v>
      </c>
      <c r="I14" s="55"/>
      <c r="J14" s="55"/>
      <c r="K14" s="55"/>
      <c r="L14" s="55"/>
      <c r="M14" s="55"/>
      <c r="N14" s="55"/>
    </row>
    <row r="15" spans="1:21">
      <c r="A15" s="168">
        <v>0.06</v>
      </c>
      <c r="B15" s="168">
        <v>1.7101999999999999</v>
      </c>
      <c r="C15" s="168">
        <v>0</v>
      </c>
      <c r="D15" s="168">
        <v>5.0999999999999996</v>
      </c>
      <c r="E15" s="168">
        <v>0.48</v>
      </c>
      <c r="F15" s="168">
        <v>12</v>
      </c>
      <c r="G15" s="168">
        <v>0</v>
      </c>
      <c r="H15" s="168" t="s">
        <v>141</v>
      </c>
    </row>
    <row r="16" spans="1:21">
      <c r="A16" s="168">
        <v>0.08</v>
      </c>
      <c r="B16" s="168">
        <v>2.3298999999999999</v>
      </c>
      <c r="C16" s="168">
        <v>0.1</v>
      </c>
      <c r="D16" s="168">
        <v>3.7</v>
      </c>
      <c r="E16" s="168">
        <v>0.69</v>
      </c>
      <c r="F16" s="168">
        <v>12</v>
      </c>
      <c r="G16" s="168">
        <v>0</v>
      </c>
      <c r="H16" s="168" t="s">
        <v>142</v>
      </c>
    </row>
    <row r="17" spans="1:8">
      <c r="A17" s="168">
        <v>0.1</v>
      </c>
      <c r="B17" s="168">
        <v>2.6114000000000002</v>
      </c>
      <c r="C17" s="168">
        <v>0.1</v>
      </c>
      <c r="D17" s="168">
        <v>2.8</v>
      </c>
      <c r="E17" s="168">
        <v>0.66</v>
      </c>
      <c r="F17" s="168">
        <v>15</v>
      </c>
      <c r="G17" s="168">
        <v>0</v>
      </c>
      <c r="H17" s="168" t="s">
        <v>143</v>
      </c>
    </row>
    <row r="18" spans="1:8">
      <c r="A18" s="168">
        <v>0.12</v>
      </c>
      <c r="B18" s="168">
        <v>3.4371999999999998</v>
      </c>
      <c r="C18" s="168">
        <v>0.1</v>
      </c>
      <c r="D18" s="168">
        <v>2.1</v>
      </c>
      <c r="E18" s="168">
        <v>0.52</v>
      </c>
      <c r="F18" s="168">
        <v>13</v>
      </c>
      <c r="G18" s="168">
        <v>0</v>
      </c>
      <c r="H18" s="168" t="s">
        <v>144</v>
      </c>
    </row>
    <row r="19" spans="1:8">
      <c r="A19" s="168">
        <v>0.14000000000000001</v>
      </c>
      <c r="B19" s="168">
        <v>4.0677000000000003</v>
      </c>
      <c r="C19" s="168">
        <v>0.1</v>
      </c>
      <c r="D19" s="168">
        <v>-2</v>
      </c>
      <c r="E19" s="168">
        <v>0.68</v>
      </c>
      <c r="F19" s="168">
        <v>10</v>
      </c>
      <c r="G19" s="168">
        <v>0</v>
      </c>
      <c r="H19" s="168" t="s">
        <v>145</v>
      </c>
    </row>
    <row r="20" spans="1:8">
      <c r="A20" s="168">
        <v>0.16</v>
      </c>
      <c r="B20" s="168">
        <v>4.5755999999999997</v>
      </c>
      <c r="C20" s="168">
        <v>0.3</v>
      </c>
      <c r="D20" s="168">
        <v>-0.3</v>
      </c>
      <c r="E20" s="168">
        <v>1.26</v>
      </c>
      <c r="F20" s="168">
        <v>6</v>
      </c>
      <c r="G20" s="168">
        <v>0</v>
      </c>
      <c r="H20" s="168" t="s">
        <v>146</v>
      </c>
    </row>
    <row r="21" spans="1:8">
      <c r="A21" s="168">
        <v>0.18</v>
      </c>
      <c r="B21" s="168">
        <v>4.9071999999999996</v>
      </c>
      <c r="C21" s="168">
        <v>9.1999999999999993</v>
      </c>
      <c r="D21" s="168">
        <v>0.1</v>
      </c>
      <c r="E21" s="168">
        <v>1.59</v>
      </c>
      <c r="F21" s="168">
        <v>6</v>
      </c>
      <c r="G21" s="168">
        <v>0</v>
      </c>
      <c r="H21" s="168" t="s">
        <v>147</v>
      </c>
    </row>
    <row r="22" spans="1:8">
      <c r="A22" s="168">
        <v>0.2</v>
      </c>
      <c r="B22" s="168">
        <v>5.2782999999999998</v>
      </c>
      <c r="C22" s="168">
        <v>17.899999999999999</v>
      </c>
      <c r="D22" s="168">
        <v>-0.1</v>
      </c>
      <c r="E22" s="168">
        <v>1.43</v>
      </c>
      <c r="F22" s="168">
        <v>7</v>
      </c>
      <c r="G22" s="168">
        <v>0</v>
      </c>
      <c r="H22" s="168" t="s">
        <v>148</v>
      </c>
    </row>
    <row r="23" spans="1:8">
      <c r="A23" s="168">
        <v>0.22</v>
      </c>
      <c r="B23" s="168">
        <v>5.4206000000000003</v>
      </c>
      <c r="C23" s="168">
        <v>27.4</v>
      </c>
      <c r="D23" s="168">
        <v>-0.4</v>
      </c>
      <c r="E23" s="168">
        <v>1.54</v>
      </c>
      <c r="F23" s="168">
        <v>7</v>
      </c>
      <c r="G23" s="168">
        <v>0</v>
      </c>
      <c r="H23" s="168" t="s">
        <v>149</v>
      </c>
    </row>
    <row r="24" spans="1:8">
      <c r="A24" s="168">
        <v>0.24</v>
      </c>
      <c r="B24" s="168">
        <v>5.5728999999999997</v>
      </c>
      <c r="C24" s="168">
        <v>32.4</v>
      </c>
      <c r="D24" s="168">
        <v>-1.2</v>
      </c>
      <c r="E24" s="168">
        <v>1.53</v>
      </c>
      <c r="F24" s="168">
        <v>8</v>
      </c>
      <c r="G24" s="168">
        <v>0</v>
      </c>
      <c r="H24" s="168" t="s">
        <v>150</v>
      </c>
    </row>
    <row r="25" spans="1:8">
      <c r="A25" s="168">
        <v>0.26</v>
      </c>
      <c r="B25" s="168">
        <v>5.7736999999999998</v>
      </c>
      <c r="C25" s="168">
        <v>36.700000000000003</v>
      </c>
      <c r="D25" s="168">
        <v>0.3</v>
      </c>
      <c r="E25" s="168">
        <v>1.74</v>
      </c>
      <c r="F25" s="168">
        <v>7</v>
      </c>
      <c r="G25" s="168">
        <v>0</v>
      </c>
      <c r="H25" s="168" t="s">
        <v>151</v>
      </c>
    </row>
    <row r="26" spans="1:8">
      <c r="A26" s="168">
        <v>0.28000000000000003</v>
      </c>
      <c r="B26" s="168">
        <v>5.8341000000000003</v>
      </c>
      <c r="C26" s="168">
        <v>38.700000000000003</v>
      </c>
      <c r="D26" s="168">
        <v>0</v>
      </c>
      <c r="E26" s="168">
        <v>1.76</v>
      </c>
      <c r="F26" s="168">
        <v>8</v>
      </c>
      <c r="G26" s="168">
        <v>0</v>
      </c>
      <c r="H26" s="168" t="s">
        <v>152</v>
      </c>
    </row>
    <row r="27" spans="1:8">
      <c r="A27" s="168">
        <v>0.3</v>
      </c>
      <c r="B27" s="168">
        <v>5.8897000000000004</v>
      </c>
      <c r="C27" s="168">
        <v>40.4</v>
      </c>
      <c r="D27" s="168">
        <v>0.1</v>
      </c>
      <c r="E27" s="168">
        <v>1.74</v>
      </c>
      <c r="F27" s="168">
        <v>5</v>
      </c>
      <c r="G27" s="168">
        <v>0</v>
      </c>
      <c r="H27" s="168" t="s">
        <v>153</v>
      </c>
    </row>
    <row r="28" spans="1:8">
      <c r="A28" s="168">
        <v>0.32</v>
      </c>
      <c r="B28" s="168">
        <v>5.8125999999999998</v>
      </c>
      <c r="C28" s="168">
        <v>41.7</v>
      </c>
      <c r="D28" s="168">
        <v>-0.1</v>
      </c>
      <c r="E28" s="168">
        <v>1.75</v>
      </c>
      <c r="F28" s="168">
        <v>5</v>
      </c>
      <c r="G28" s="168">
        <v>0</v>
      </c>
      <c r="H28" s="168" t="s">
        <v>154</v>
      </c>
    </row>
    <row r="29" spans="1:8">
      <c r="A29" s="168">
        <v>0.34</v>
      </c>
      <c r="B29" s="168">
        <v>5.7545999999999999</v>
      </c>
      <c r="C29" s="168">
        <v>43.7</v>
      </c>
      <c r="D29" s="168">
        <v>0.1</v>
      </c>
      <c r="E29" s="168">
        <v>1.75</v>
      </c>
      <c r="F29" s="168">
        <v>4</v>
      </c>
      <c r="G29" s="168">
        <v>0</v>
      </c>
      <c r="H29" s="168" t="s">
        <v>155</v>
      </c>
    </row>
    <row r="30" spans="1:8">
      <c r="A30" s="168">
        <v>0.36</v>
      </c>
      <c r="B30" s="168">
        <v>5.7348999999999997</v>
      </c>
      <c r="C30" s="168">
        <v>45.5</v>
      </c>
      <c r="D30" s="168">
        <v>0.1</v>
      </c>
      <c r="E30" s="168">
        <v>1.78</v>
      </c>
      <c r="F30" s="168">
        <v>4</v>
      </c>
      <c r="G30" s="168">
        <v>0</v>
      </c>
      <c r="H30" s="168" t="s">
        <v>156</v>
      </c>
    </row>
    <row r="31" spans="1:8">
      <c r="A31" s="168">
        <v>0.38</v>
      </c>
      <c r="B31" s="168">
        <v>5.7845000000000004</v>
      </c>
      <c r="C31" s="168">
        <v>47.8</v>
      </c>
      <c r="D31" s="168">
        <v>0</v>
      </c>
      <c r="E31" s="168">
        <v>1.76</v>
      </c>
      <c r="F31" s="168">
        <v>4</v>
      </c>
      <c r="G31" s="168">
        <v>0</v>
      </c>
      <c r="H31" s="168" t="s">
        <v>157</v>
      </c>
    </row>
    <row r="32" spans="1:8">
      <c r="A32" s="168">
        <v>0.4</v>
      </c>
      <c r="B32" s="168">
        <v>6.0049999999999999</v>
      </c>
      <c r="C32" s="168">
        <v>49.3</v>
      </c>
      <c r="D32" s="168">
        <v>0.2</v>
      </c>
      <c r="E32" s="168">
        <v>1.76</v>
      </c>
      <c r="F32" s="168">
        <v>3</v>
      </c>
      <c r="G32" s="168">
        <v>0</v>
      </c>
      <c r="H32" s="168" t="s">
        <v>158</v>
      </c>
    </row>
    <row r="33" spans="1:8">
      <c r="A33" s="168">
        <v>0.42</v>
      </c>
      <c r="B33" s="168">
        <v>6.3826999999999998</v>
      </c>
      <c r="C33" s="168">
        <v>46.8</v>
      </c>
      <c r="D33" s="168">
        <v>0.2</v>
      </c>
      <c r="E33" s="168">
        <v>1.74</v>
      </c>
      <c r="F33" s="168">
        <v>3</v>
      </c>
      <c r="G33" s="168">
        <v>0</v>
      </c>
      <c r="H33" s="168" t="s">
        <v>159</v>
      </c>
    </row>
    <row r="34" spans="1:8">
      <c r="A34" s="168">
        <v>0.44</v>
      </c>
      <c r="B34" s="168">
        <v>6.5827999999999998</v>
      </c>
      <c r="C34" s="168">
        <v>42.9</v>
      </c>
      <c r="D34" s="168">
        <v>0.1</v>
      </c>
      <c r="E34" s="168">
        <v>1.71</v>
      </c>
      <c r="F34" s="168">
        <v>3</v>
      </c>
      <c r="G34" s="168">
        <v>0</v>
      </c>
      <c r="H34" s="168" t="s">
        <v>160</v>
      </c>
    </row>
    <row r="35" spans="1:8">
      <c r="A35" s="168">
        <v>0.46</v>
      </c>
      <c r="B35" s="168">
        <v>6.6144999999999996</v>
      </c>
      <c r="C35" s="168">
        <v>42.4</v>
      </c>
      <c r="D35" s="168">
        <v>0.5</v>
      </c>
      <c r="E35" s="168">
        <v>1.71</v>
      </c>
      <c r="F35" s="168">
        <v>2</v>
      </c>
      <c r="G35" s="168">
        <v>0</v>
      </c>
      <c r="H35" s="168" t="s">
        <v>161</v>
      </c>
    </row>
    <row r="36" spans="1:8">
      <c r="A36" s="168">
        <v>0.48</v>
      </c>
      <c r="B36" s="168">
        <v>6.6144999999999996</v>
      </c>
      <c r="C36" s="168">
        <v>42.4</v>
      </c>
      <c r="D36" s="168">
        <v>0.5</v>
      </c>
      <c r="E36" s="168">
        <v>1.71</v>
      </c>
      <c r="F36" s="168">
        <v>28</v>
      </c>
      <c r="G36" s="168">
        <v>0</v>
      </c>
      <c r="H36" s="168" t="s">
        <v>162</v>
      </c>
    </row>
    <row r="37" spans="1:8">
      <c r="A37" s="164"/>
      <c r="B37" s="164"/>
      <c r="C37" s="164"/>
      <c r="D37" s="164"/>
      <c r="E37" s="164"/>
      <c r="F37" s="164"/>
      <c r="G37" s="164"/>
      <c r="H37" s="164"/>
    </row>
    <row r="38" spans="1:8">
      <c r="A38" s="164"/>
      <c r="B38" s="164"/>
      <c r="C38" s="164"/>
      <c r="D38" s="164"/>
      <c r="E38" s="164"/>
      <c r="F38" s="164"/>
      <c r="G38" s="164"/>
      <c r="H38" s="164"/>
    </row>
    <row r="39" spans="1:8">
      <c r="A39" s="164"/>
      <c r="B39" s="164"/>
      <c r="C39" s="164"/>
      <c r="D39" s="164"/>
      <c r="E39" s="164"/>
      <c r="F39" s="164"/>
      <c r="G39" s="164"/>
      <c r="H39" s="164"/>
    </row>
    <row r="40" spans="1:8">
      <c r="A40" s="164"/>
      <c r="B40" s="164"/>
      <c r="C40" s="164"/>
      <c r="D40" s="164"/>
      <c r="E40" s="164"/>
      <c r="F40" s="164"/>
      <c r="G40" s="164"/>
      <c r="H40" s="164"/>
    </row>
    <row r="41" spans="1:8">
      <c r="A41" s="164"/>
      <c r="B41" s="164"/>
      <c r="C41" s="164"/>
      <c r="D41" s="164"/>
      <c r="E41" s="164"/>
      <c r="F41" s="164"/>
      <c r="G41" s="164"/>
      <c r="H41" s="164"/>
    </row>
    <row r="42" spans="1:8">
      <c r="A42" s="164"/>
      <c r="B42" s="164"/>
      <c r="C42" s="164"/>
      <c r="D42" s="164"/>
      <c r="E42" s="164"/>
      <c r="F42" s="164"/>
      <c r="G42" s="164"/>
      <c r="H42" s="164"/>
    </row>
    <row r="43" spans="1:8">
      <c r="A43" s="164"/>
      <c r="B43" s="164"/>
      <c r="C43" s="164"/>
      <c r="D43" s="164"/>
      <c r="E43" s="164"/>
      <c r="F43" s="164"/>
      <c r="G43" s="164"/>
      <c r="H43" s="164"/>
    </row>
    <row r="44" spans="1:8">
      <c r="A44" s="164"/>
      <c r="B44" s="164"/>
      <c r="C44" s="164"/>
      <c r="D44" s="164"/>
      <c r="E44" s="164"/>
      <c r="F44" s="164"/>
      <c r="G44" s="164"/>
      <c r="H44" s="164"/>
    </row>
    <row r="45" spans="1:8">
      <c r="A45" s="164"/>
      <c r="B45" s="164"/>
      <c r="C45" s="164"/>
      <c r="D45" s="164"/>
      <c r="E45" s="164"/>
      <c r="F45" s="164"/>
      <c r="G45" s="164"/>
      <c r="H45" s="164"/>
    </row>
    <row r="46" spans="1:8">
      <c r="A46" s="164"/>
      <c r="B46" s="164"/>
      <c r="C46" s="164"/>
      <c r="D46" s="164"/>
      <c r="E46" s="164"/>
      <c r="F46" s="164"/>
      <c r="G46" s="164"/>
      <c r="H46" s="164"/>
    </row>
    <row r="47" spans="1:8">
      <c r="A47" s="164"/>
      <c r="B47" s="164"/>
      <c r="C47" s="164"/>
      <c r="D47" s="164"/>
      <c r="E47" s="164"/>
      <c r="F47" s="164"/>
      <c r="G47" s="164"/>
      <c r="H47" s="164"/>
    </row>
    <row r="48" spans="1:8">
      <c r="A48" s="164"/>
      <c r="B48" s="164"/>
      <c r="C48" s="164"/>
      <c r="D48" s="164"/>
      <c r="E48" s="164"/>
      <c r="F48" s="164"/>
      <c r="G48" s="164"/>
      <c r="H48" s="164"/>
    </row>
    <row r="49" spans="1:8">
      <c r="A49" s="164"/>
      <c r="B49" s="164"/>
      <c r="C49" s="164"/>
      <c r="D49" s="164"/>
      <c r="E49" s="164"/>
      <c r="F49" s="164"/>
      <c r="G49" s="164"/>
      <c r="H49" s="164"/>
    </row>
    <row r="50" spans="1:8">
      <c r="A50" s="164"/>
      <c r="B50" s="164"/>
      <c r="C50" s="164"/>
      <c r="D50" s="164"/>
      <c r="E50" s="164"/>
      <c r="F50" s="164"/>
      <c r="G50" s="164"/>
      <c r="H50" s="164"/>
    </row>
    <row r="51" spans="1:8">
      <c r="A51" s="164"/>
      <c r="B51" s="164"/>
      <c r="C51" s="164"/>
      <c r="D51" s="164"/>
      <c r="E51" s="164"/>
      <c r="F51" s="164"/>
      <c r="G51" s="164"/>
      <c r="H51" s="164"/>
    </row>
    <row r="52" spans="1:8">
      <c r="A52" s="164"/>
      <c r="B52" s="164"/>
      <c r="C52" s="164"/>
      <c r="D52" s="164"/>
      <c r="E52" s="164"/>
      <c r="F52" s="164"/>
      <c r="G52" s="164"/>
      <c r="H52" s="164"/>
    </row>
    <row r="53" spans="1:8">
      <c r="A53" s="164"/>
      <c r="B53" s="164"/>
      <c r="C53" s="164"/>
      <c r="D53" s="164"/>
      <c r="E53" s="164"/>
      <c r="F53" s="164"/>
      <c r="G53" s="164"/>
      <c r="H53" s="164"/>
    </row>
    <row r="54" spans="1:8">
      <c r="A54" s="164"/>
      <c r="B54" s="164"/>
      <c r="C54" s="164"/>
      <c r="D54" s="164"/>
      <c r="E54" s="164"/>
      <c r="F54" s="164"/>
      <c r="G54" s="164"/>
      <c r="H54" s="164"/>
    </row>
    <row r="55" spans="1:8">
      <c r="A55" s="164"/>
      <c r="B55" s="164"/>
      <c r="C55" s="164"/>
      <c r="D55" s="164"/>
      <c r="E55" s="164"/>
      <c r="F55" s="164"/>
      <c r="G55" s="164"/>
      <c r="H55" s="164"/>
    </row>
    <row r="56" spans="1:8">
      <c r="A56" s="164"/>
      <c r="B56" s="164"/>
      <c r="C56" s="164"/>
      <c r="D56" s="164"/>
      <c r="E56" s="164"/>
      <c r="F56" s="164"/>
      <c r="G56" s="164"/>
      <c r="H56" s="164"/>
    </row>
    <row r="57" spans="1:8">
      <c r="A57" s="164"/>
      <c r="B57" s="164"/>
      <c r="C57" s="164"/>
      <c r="D57" s="164"/>
      <c r="E57" s="164"/>
      <c r="F57" s="164"/>
      <c r="G57" s="164"/>
      <c r="H57" s="164"/>
    </row>
    <row r="58" spans="1:8">
      <c r="A58" s="164"/>
      <c r="B58" s="164"/>
      <c r="C58" s="164"/>
      <c r="D58" s="164"/>
      <c r="E58" s="164"/>
      <c r="F58" s="164"/>
      <c r="G58" s="164"/>
      <c r="H58" s="164"/>
    </row>
    <row r="59" spans="1:8">
      <c r="A59" s="164"/>
      <c r="B59" s="164"/>
      <c r="C59" s="164"/>
      <c r="D59" s="164"/>
      <c r="E59" s="164"/>
      <c r="F59" s="164"/>
      <c r="G59" s="164"/>
      <c r="H59" s="164"/>
    </row>
    <row r="60" spans="1:8">
      <c r="A60" s="164"/>
      <c r="B60" s="164"/>
      <c r="C60" s="164"/>
      <c r="D60" s="164"/>
      <c r="E60" s="164"/>
      <c r="F60" s="164"/>
      <c r="G60" s="164"/>
      <c r="H60" s="164"/>
    </row>
    <row r="61" spans="1:8">
      <c r="A61" s="164"/>
      <c r="B61" s="164"/>
      <c r="C61" s="164"/>
      <c r="D61" s="164"/>
      <c r="E61" s="164"/>
      <c r="F61" s="164"/>
      <c r="G61" s="164"/>
      <c r="H61" s="164"/>
    </row>
    <row r="62" spans="1:8">
      <c r="A62" s="164"/>
      <c r="B62" s="164"/>
      <c r="C62" s="164"/>
      <c r="D62" s="164"/>
      <c r="E62" s="164"/>
      <c r="F62" s="164"/>
      <c r="G62" s="164"/>
      <c r="H62" s="164"/>
    </row>
    <row r="63" spans="1:8">
      <c r="A63" s="164"/>
      <c r="B63" s="164"/>
      <c r="C63" s="164"/>
      <c r="D63" s="164"/>
      <c r="E63" s="164"/>
      <c r="F63" s="164"/>
      <c r="G63" s="164"/>
      <c r="H63" s="164"/>
    </row>
    <row r="64" spans="1:8">
      <c r="A64" s="164"/>
      <c r="B64" s="164"/>
      <c r="C64" s="164"/>
      <c r="D64" s="164"/>
      <c r="E64" s="164"/>
      <c r="F64" s="164"/>
      <c r="G64" s="164"/>
      <c r="H64" s="164"/>
    </row>
    <row r="65" spans="1:8">
      <c r="A65" s="164"/>
      <c r="B65" s="164"/>
      <c r="C65" s="164"/>
      <c r="D65" s="164"/>
      <c r="E65" s="164"/>
      <c r="F65" s="164"/>
      <c r="G65" s="164"/>
      <c r="H65" s="164"/>
    </row>
    <row r="66" spans="1:8">
      <c r="A66" s="164"/>
      <c r="B66" s="164"/>
      <c r="C66" s="164"/>
      <c r="D66" s="164"/>
      <c r="E66" s="164"/>
      <c r="F66" s="164"/>
      <c r="G66" s="164"/>
      <c r="H66" s="164"/>
    </row>
    <row r="67" spans="1:8">
      <c r="A67" s="164"/>
      <c r="B67" s="164"/>
      <c r="C67" s="164"/>
      <c r="D67" s="164"/>
      <c r="E67" s="164"/>
      <c r="F67" s="164"/>
      <c r="G67" s="164"/>
      <c r="H67" s="164"/>
    </row>
    <row r="68" spans="1:8">
      <c r="A68" s="164"/>
      <c r="B68" s="164"/>
      <c r="C68" s="164"/>
      <c r="D68" s="164"/>
      <c r="E68" s="164"/>
      <c r="F68" s="164"/>
      <c r="G68" s="164"/>
      <c r="H68" s="164"/>
    </row>
    <row r="69" spans="1:8">
      <c r="A69" s="164"/>
      <c r="B69" s="164"/>
      <c r="C69" s="164"/>
      <c r="D69" s="164"/>
      <c r="E69" s="164"/>
      <c r="F69" s="164"/>
      <c r="G69" s="164"/>
      <c r="H69" s="164"/>
    </row>
    <row r="70" spans="1:8">
      <c r="A70" s="164"/>
      <c r="B70" s="164"/>
      <c r="C70" s="164"/>
      <c r="D70" s="164"/>
      <c r="E70" s="164"/>
      <c r="F70" s="164"/>
      <c r="G70" s="164"/>
      <c r="H70" s="164"/>
    </row>
    <row r="71" spans="1:8">
      <c r="A71" s="164"/>
      <c r="B71" s="164"/>
      <c r="C71" s="164"/>
      <c r="D71" s="164"/>
      <c r="E71" s="164"/>
      <c r="F71" s="164"/>
      <c r="G71" s="164"/>
      <c r="H71" s="164"/>
    </row>
    <row r="72" spans="1:8">
      <c r="A72" s="164"/>
      <c r="B72" s="164"/>
      <c r="C72" s="164"/>
      <c r="D72" s="164"/>
      <c r="E72" s="164"/>
      <c r="F72" s="164"/>
      <c r="G72" s="164"/>
      <c r="H72" s="164"/>
    </row>
    <row r="73" spans="1:8">
      <c r="A73" s="164"/>
      <c r="B73" s="164"/>
      <c r="C73" s="164"/>
      <c r="D73" s="164"/>
      <c r="E73" s="164"/>
      <c r="F73" s="164"/>
      <c r="G73" s="164"/>
      <c r="H73" s="164"/>
    </row>
    <row r="74" spans="1:8">
      <c r="A74" s="164"/>
      <c r="B74" s="164"/>
      <c r="C74" s="164"/>
      <c r="D74" s="164"/>
      <c r="E74" s="164"/>
      <c r="F74" s="164"/>
      <c r="G74" s="164"/>
      <c r="H74" s="164"/>
    </row>
    <row r="75" spans="1:8">
      <c r="A75" s="164"/>
      <c r="B75" s="164"/>
      <c r="C75" s="164"/>
      <c r="D75" s="164"/>
      <c r="E75" s="164"/>
      <c r="F75" s="164"/>
      <c r="G75" s="164"/>
      <c r="H75" s="164"/>
    </row>
    <row r="76" spans="1:8">
      <c r="A76" s="164"/>
      <c r="B76" s="164"/>
      <c r="C76" s="164"/>
      <c r="D76" s="164"/>
      <c r="E76" s="164"/>
      <c r="F76" s="164"/>
      <c r="G76" s="164"/>
      <c r="H76" s="164"/>
    </row>
    <row r="77" spans="1:8">
      <c r="A77" s="164"/>
      <c r="B77" s="164"/>
      <c r="C77" s="164"/>
      <c r="D77" s="164"/>
      <c r="E77" s="164"/>
      <c r="F77" s="164"/>
      <c r="G77" s="164"/>
      <c r="H77" s="164"/>
    </row>
    <row r="78" spans="1:8">
      <c r="A78" s="164"/>
      <c r="B78" s="164"/>
      <c r="C78" s="164"/>
      <c r="D78" s="164"/>
      <c r="E78" s="164"/>
      <c r="F78" s="164"/>
      <c r="G78" s="164"/>
      <c r="H78" s="164"/>
    </row>
    <row r="79" spans="1:8">
      <c r="A79" s="164"/>
      <c r="B79" s="164"/>
      <c r="C79" s="164"/>
      <c r="D79" s="164"/>
      <c r="E79" s="164"/>
      <c r="F79" s="164"/>
      <c r="G79" s="164"/>
      <c r="H79" s="164"/>
    </row>
    <row r="80" spans="1:8">
      <c r="A80" s="164"/>
      <c r="B80" s="164"/>
      <c r="C80" s="164"/>
      <c r="D80" s="164"/>
      <c r="E80" s="164"/>
      <c r="F80" s="164"/>
      <c r="G80" s="164"/>
      <c r="H80" s="164"/>
    </row>
    <row r="81" spans="1:8">
      <c r="A81" s="164"/>
      <c r="B81" s="164"/>
      <c r="C81" s="164"/>
      <c r="D81" s="164"/>
      <c r="E81" s="164"/>
      <c r="F81" s="164"/>
      <c r="G81" s="164"/>
      <c r="H81" s="164"/>
    </row>
    <row r="82" spans="1:8">
      <c r="A82" s="164"/>
      <c r="B82" s="164"/>
      <c r="C82" s="164"/>
      <c r="D82" s="164"/>
      <c r="E82" s="164"/>
      <c r="F82" s="164"/>
      <c r="G82" s="164"/>
      <c r="H82" s="164"/>
    </row>
    <row r="83" spans="1:8">
      <c r="A83" s="164"/>
      <c r="B83" s="164"/>
      <c r="C83" s="164"/>
      <c r="D83" s="164"/>
      <c r="E83" s="164"/>
      <c r="F83" s="164"/>
      <c r="G83" s="164"/>
      <c r="H83" s="164"/>
    </row>
    <row r="84" spans="1:8">
      <c r="A84" s="164"/>
      <c r="B84" s="164"/>
      <c r="C84" s="164"/>
      <c r="D84" s="164"/>
      <c r="E84" s="164"/>
      <c r="F84" s="164"/>
      <c r="G84" s="164"/>
      <c r="H84" s="164"/>
    </row>
    <row r="85" spans="1:8">
      <c r="A85" s="164"/>
      <c r="B85" s="164"/>
      <c r="C85" s="164"/>
      <c r="D85" s="164"/>
      <c r="E85" s="164"/>
      <c r="F85" s="164"/>
      <c r="G85" s="164"/>
      <c r="H85" s="164"/>
    </row>
    <row r="86" spans="1:8">
      <c r="A86" s="164"/>
      <c r="B86" s="164"/>
      <c r="C86" s="164"/>
      <c r="D86" s="164"/>
      <c r="E86" s="164"/>
      <c r="F86" s="164"/>
      <c r="G86" s="164"/>
      <c r="H86" s="164"/>
    </row>
    <row r="87" spans="1:8">
      <c r="A87" s="164"/>
      <c r="B87" s="164"/>
      <c r="C87" s="164"/>
      <c r="D87" s="164"/>
      <c r="E87" s="164"/>
      <c r="F87" s="164"/>
      <c r="G87" s="164"/>
      <c r="H87" s="164"/>
    </row>
    <row r="88" spans="1:8">
      <c r="A88" s="164"/>
      <c r="B88" s="164"/>
      <c r="C88" s="164"/>
      <c r="D88" s="164"/>
      <c r="E88" s="164"/>
      <c r="F88" s="164"/>
      <c r="G88" s="164"/>
      <c r="H88" s="164"/>
    </row>
    <row r="89" spans="1:8">
      <c r="A89" s="164"/>
      <c r="B89" s="164"/>
      <c r="C89" s="164"/>
      <c r="D89" s="164"/>
      <c r="E89" s="164"/>
      <c r="F89" s="164"/>
      <c r="G89" s="164"/>
      <c r="H89" s="164"/>
    </row>
    <row r="90" spans="1:8">
      <c r="A90" s="164"/>
      <c r="B90" s="164"/>
      <c r="C90" s="164"/>
      <c r="D90" s="164"/>
      <c r="E90" s="164"/>
      <c r="F90" s="164"/>
      <c r="G90" s="164"/>
      <c r="H90" s="164"/>
    </row>
    <row r="91" spans="1:8">
      <c r="A91" s="164"/>
      <c r="B91" s="164"/>
      <c r="C91" s="164"/>
      <c r="D91" s="164"/>
      <c r="E91" s="164"/>
      <c r="F91" s="164"/>
      <c r="G91" s="164"/>
      <c r="H91" s="164"/>
    </row>
    <row r="92" spans="1:8">
      <c r="A92" s="164"/>
      <c r="B92" s="164"/>
      <c r="C92" s="164"/>
      <c r="D92" s="164"/>
      <c r="E92" s="164"/>
      <c r="F92" s="164"/>
      <c r="G92" s="164"/>
      <c r="H92" s="164"/>
    </row>
    <row r="93" spans="1:8">
      <c r="A93" s="164"/>
      <c r="B93" s="164"/>
      <c r="C93" s="164"/>
      <c r="D93" s="164"/>
      <c r="E93" s="164"/>
      <c r="F93" s="164"/>
      <c r="G93" s="164"/>
      <c r="H93" s="164"/>
    </row>
    <row r="94" spans="1:8">
      <c r="A94" s="164"/>
      <c r="B94" s="164"/>
      <c r="C94" s="164"/>
      <c r="D94" s="164"/>
      <c r="E94" s="164"/>
      <c r="F94" s="164"/>
      <c r="G94" s="164"/>
      <c r="H94" s="164"/>
    </row>
    <row r="95" spans="1:8">
      <c r="A95" s="164"/>
      <c r="B95" s="164"/>
      <c r="C95" s="164"/>
      <c r="D95" s="164"/>
      <c r="E95" s="164"/>
      <c r="F95" s="164"/>
      <c r="G95" s="164"/>
      <c r="H95" s="164"/>
    </row>
    <row r="96" spans="1:8">
      <c r="A96" s="164"/>
      <c r="B96" s="164"/>
      <c r="C96" s="164"/>
      <c r="D96" s="164"/>
      <c r="E96" s="164"/>
      <c r="F96" s="164"/>
      <c r="G96" s="164"/>
      <c r="H96" s="164"/>
    </row>
    <row r="97" spans="1:8">
      <c r="A97" s="164"/>
      <c r="B97" s="164"/>
      <c r="C97" s="164"/>
      <c r="D97" s="164"/>
      <c r="E97" s="164"/>
      <c r="F97" s="164"/>
      <c r="G97" s="164"/>
      <c r="H97" s="164"/>
    </row>
    <row r="98" spans="1:8">
      <c r="A98" s="164"/>
      <c r="B98" s="164"/>
      <c r="C98" s="164"/>
      <c r="D98" s="164"/>
      <c r="E98" s="164"/>
      <c r="F98" s="164"/>
      <c r="G98" s="164"/>
      <c r="H98" s="164"/>
    </row>
    <row r="99" spans="1:8">
      <c r="A99" s="164"/>
      <c r="B99" s="164"/>
      <c r="C99" s="164"/>
      <c r="D99" s="164"/>
      <c r="E99" s="164"/>
      <c r="F99" s="164"/>
      <c r="G99" s="164"/>
      <c r="H99" s="164"/>
    </row>
    <row r="100" spans="1:8">
      <c r="A100" s="164"/>
      <c r="B100" s="164"/>
      <c r="C100" s="164"/>
      <c r="D100" s="164"/>
      <c r="E100" s="164"/>
      <c r="F100" s="164"/>
      <c r="G100" s="164"/>
      <c r="H100" s="164"/>
    </row>
    <row r="101" spans="1:8">
      <c r="A101" s="164"/>
      <c r="B101" s="164"/>
      <c r="C101" s="164"/>
      <c r="D101" s="164"/>
      <c r="E101" s="164"/>
      <c r="F101" s="164"/>
      <c r="G101" s="164"/>
      <c r="H101" s="164"/>
    </row>
    <row r="102" spans="1:8">
      <c r="A102" s="164"/>
      <c r="B102" s="164"/>
      <c r="C102" s="164"/>
      <c r="D102" s="164"/>
      <c r="E102" s="164"/>
      <c r="F102" s="164"/>
      <c r="G102" s="164"/>
      <c r="H102" s="164"/>
    </row>
    <row r="103" spans="1:8">
      <c r="A103" s="164"/>
      <c r="B103" s="164"/>
      <c r="C103" s="164"/>
      <c r="D103" s="164"/>
      <c r="E103" s="164"/>
      <c r="F103" s="164"/>
      <c r="G103" s="164"/>
      <c r="H103" s="164"/>
    </row>
    <row r="104" spans="1:8">
      <c r="A104" s="164"/>
      <c r="B104" s="164"/>
      <c r="C104" s="164"/>
      <c r="D104" s="164"/>
      <c r="E104" s="164"/>
      <c r="F104" s="164"/>
      <c r="G104" s="164"/>
      <c r="H104" s="164"/>
    </row>
    <row r="105" spans="1:8">
      <c r="A105" s="164"/>
      <c r="B105" s="164"/>
      <c r="C105" s="164"/>
      <c r="D105" s="164"/>
      <c r="E105" s="164"/>
      <c r="F105" s="164"/>
      <c r="G105" s="164"/>
      <c r="H105" s="164"/>
    </row>
    <row r="106" spans="1:8">
      <c r="A106" s="164"/>
      <c r="B106" s="164"/>
      <c r="C106" s="164"/>
      <c r="D106" s="164"/>
      <c r="E106" s="164"/>
      <c r="F106" s="164"/>
      <c r="G106" s="164"/>
      <c r="H106" s="164"/>
    </row>
    <row r="107" spans="1:8">
      <c r="A107" s="164"/>
      <c r="B107" s="164"/>
      <c r="C107" s="164"/>
      <c r="D107" s="164"/>
      <c r="E107" s="164"/>
      <c r="F107" s="164"/>
      <c r="G107" s="164"/>
      <c r="H107" s="164"/>
    </row>
    <row r="108" spans="1:8">
      <c r="A108" s="164"/>
      <c r="B108" s="164"/>
      <c r="C108" s="164"/>
      <c r="D108" s="164"/>
      <c r="E108" s="164"/>
      <c r="F108" s="164"/>
      <c r="G108" s="164"/>
      <c r="H108" s="164"/>
    </row>
    <row r="109" spans="1:8">
      <c r="A109" s="164"/>
      <c r="B109" s="164"/>
      <c r="C109" s="164"/>
      <c r="D109" s="164"/>
      <c r="E109" s="164"/>
      <c r="F109" s="164"/>
      <c r="G109" s="164"/>
      <c r="H109" s="164"/>
    </row>
    <row r="110" spans="1:8">
      <c r="A110" s="164"/>
      <c r="B110" s="164"/>
      <c r="C110" s="164"/>
      <c r="D110" s="164"/>
      <c r="E110" s="164"/>
      <c r="F110" s="164"/>
      <c r="G110" s="164"/>
      <c r="H110" s="164"/>
    </row>
    <row r="111" spans="1:8">
      <c r="A111" s="164"/>
      <c r="B111" s="164"/>
      <c r="C111" s="164"/>
      <c r="D111" s="164"/>
      <c r="E111" s="164"/>
      <c r="F111" s="164"/>
      <c r="G111" s="164"/>
      <c r="H111" s="164"/>
    </row>
    <row r="112" spans="1:8">
      <c r="A112" s="164"/>
      <c r="B112" s="164"/>
      <c r="C112" s="164"/>
      <c r="D112" s="164"/>
      <c r="E112" s="164"/>
      <c r="F112" s="164"/>
      <c r="G112" s="164"/>
      <c r="H112" s="164"/>
    </row>
    <row r="113" spans="1:8">
      <c r="A113" s="164"/>
      <c r="B113" s="164"/>
      <c r="C113" s="164"/>
      <c r="D113" s="164"/>
      <c r="E113" s="164"/>
      <c r="F113" s="164"/>
      <c r="G113" s="164"/>
      <c r="H113" s="164"/>
    </row>
    <row r="114" spans="1:8">
      <c r="A114" s="164"/>
      <c r="B114" s="164"/>
      <c r="C114" s="164"/>
      <c r="D114" s="164"/>
      <c r="E114" s="164"/>
      <c r="F114" s="164"/>
      <c r="G114" s="164"/>
      <c r="H114" s="164"/>
    </row>
    <row r="115" spans="1:8">
      <c r="A115" s="164"/>
      <c r="B115" s="164"/>
      <c r="C115" s="164"/>
      <c r="D115" s="164"/>
      <c r="E115" s="164"/>
      <c r="F115" s="164"/>
      <c r="G115" s="164"/>
      <c r="H115" s="164"/>
    </row>
    <row r="116" spans="1:8">
      <c r="A116" s="164"/>
      <c r="B116" s="164"/>
      <c r="C116" s="164"/>
      <c r="D116" s="164"/>
      <c r="E116" s="164"/>
      <c r="F116" s="164"/>
      <c r="G116" s="164"/>
      <c r="H116" s="164"/>
    </row>
    <row r="117" spans="1:8">
      <c r="A117" s="164"/>
      <c r="B117" s="164"/>
      <c r="C117" s="164"/>
      <c r="D117" s="164"/>
      <c r="E117" s="164"/>
      <c r="F117" s="164"/>
      <c r="G117" s="164"/>
      <c r="H117" s="164"/>
    </row>
    <row r="118" spans="1:8">
      <c r="A118" s="164"/>
      <c r="B118" s="164"/>
      <c r="C118" s="164"/>
      <c r="D118" s="164"/>
      <c r="E118" s="164"/>
      <c r="F118" s="164"/>
      <c r="G118" s="164"/>
      <c r="H118" s="164"/>
    </row>
    <row r="119" spans="1:8">
      <c r="A119" s="164"/>
      <c r="B119" s="164"/>
      <c r="C119" s="164"/>
      <c r="D119" s="164"/>
      <c r="E119" s="164"/>
      <c r="F119" s="164"/>
      <c r="G119" s="164"/>
      <c r="H119" s="164"/>
    </row>
    <row r="120" spans="1:8">
      <c r="A120" s="164"/>
      <c r="B120" s="164"/>
      <c r="C120" s="164"/>
      <c r="D120" s="164"/>
      <c r="E120" s="164"/>
      <c r="F120" s="164"/>
      <c r="G120" s="164"/>
      <c r="H120" s="164"/>
    </row>
    <row r="121" spans="1:8">
      <c r="A121" s="164"/>
      <c r="B121" s="164"/>
      <c r="C121" s="164"/>
      <c r="D121" s="164"/>
      <c r="E121" s="164"/>
      <c r="F121" s="164"/>
      <c r="G121" s="164"/>
      <c r="H121" s="164"/>
    </row>
    <row r="122" spans="1:8">
      <c r="A122" s="164"/>
      <c r="B122" s="164"/>
      <c r="C122" s="164"/>
      <c r="D122" s="164"/>
      <c r="E122" s="164"/>
      <c r="F122" s="164"/>
      <c r="G122" s="164"/>
      <c r="H122" s="164"/>
    </row>
    <row r="123" spans="1:8">
      <c r="A123" s="164"/>
      <c r="B123" s="164"/>
      <c r="C123" s="164"/>
      <c r="D123" s="164"/>
      <c r="E123" s="164"/>
      <c r="F123" s="164"/>
      <c r="G123" s="164"/>
      <c r="H123" s="164"/>
    </row>
    <row r="124" spans="1:8">
      <c r="A124" s="164"/>
      <c r="B124" s="164"/>
      <c r="C124" s="164"/>
      <c r="D124" s="164"/>
      <c r="E124" s="164"/>
      <c r="F124" s="164"/>
      <c r="G124" s="164"/>
      <c r="H124" s="164"/>
    </row>
    <row r="125" spans="1:8">
      <c r="A125" s="164"/>
      <c r="B125" s="164"/>
      <c r="C125" s="164"/>
      <c r="D125" s="164"/>
      <c r="E125" s="164"/>
      <c r="F125" s="164"/>
      <c r="G125" s="164"/>
      <c r="H125" s="164"/>
    </row>
    <row r="126" spans="1:8">
      <c r="A126" s="164"/>
      <c r="B126" s="164"/>
      <c r="C126" s="164"/>
      <c r="D126" s="164"/>
      <c r="E126" s="164"/>
      <c r="F126" s="164"/>
      <c r="G126" s="164"/>
      <c r="H126" s="164"/>
    </row>
    <row r="127" spans="1:8">
      <c r="A127" s="164"/>
      <c r="B127" s="164"/>
      <c r="C127" s="164"/>
      <c r="D127" s="164"/>
      <c r="E127" s="164"/>
      <c r="F127" s="164"/>
      <c r="G127" s="164"/>
      <c r="H127" s="164"/>
    </row>
    <row r="128" spans="1:8">
      <c r="A128" s="164"/>
      <c r="B128" s="164"/>
      <c r="C128" s="164"/>
      <c r="D128" s="164"/>
      <c r="E128" s="164"/>
      <c r="F128" s="164"/>
      <c r="G128" s="164"/>
      <c r="H128" s="164"/>
    </row>
    <row r="129" spans="1:8">
      <c r="A129" s="164"/>
      <c r="B129" s="164"/>
      <c r="C129" s="164"/>
      <c r="D129" s="164"/>
      <c r="E129" s="164"/>
      <c r="F129" s="164"/>
      <c r="G129" s="164"/>
      <c r="H129" s="164"/>
    </row>
    <row r="130" spans="1:8">
      <c r="A130" s="164"/>
      <c r="B130" s="164"/>
      <c r="C130" s="164"/>
      <c r="D130" s="164"/>
      <c r="E130" s="164"/>
      <c r="F130" s="164"/>
      <c r="G130" s="164"/>
      <c r="H130" s="164"/>
    </row>
    <row r="131" spans="1:8">
      <c r="A131" s="164"/>
      <c r="B131" s="164"/>
      <c r="C131" s="164"/>
      <c r="D131" s="164"/>
      <c r="E131" s="164"/>
      <c r="F131" s="164"/>
      <c r="G131" s="164"/>
      <c r="H131" s="164"/>
    </row>
    <row r="132" spans="1:8">
      <c r="A132" s="164"/>
      <c r="B132" s="164"/>
      <c r="C132" s="164"/>
      <c r="D132" s="164"/>
      <c r="E132" s="164"/>
      <c r="F132" s="164"/>
      <c r="G132" s="164"/>
      <c r="H132" s="164"/>
    </row>
    <row r="133" spans="1:8">
      <c r="A133" s="164"/>
      <c r="B133" s="164"/>
      <c r="C133" s="164"/>
      <c r="D133" s="164"/>
      <c r="E133" s="164"/>
      <c r="F133" s="164"/>
      <c r="G133" s="164"/>
      <c r="H133" s="164"/>
    </row>
    <row r="134" spans="1:8">
      <c r="A134" s="164"/>
      <c r="B134" s="164"/>
      <c r="C134" s="164"/>
      <c r="D134" s="164"/>
      <c r="E134" s="164"/>
      <c r="F134" s="164"/>
      <c r="G134" s="164"/>
      <c r="H134" s="164"/>
    </row>
    <row r="135" spans="1:8">
      <c r="A135" s="164"/>
      <c r="B135" s="164"/>
      <c r="C135" s="164"/>
      <c r="D135" s="164"/>
      <c r="E135" s="164"/>
      <c r="F135" s="164"/>
      <c r="G135" s="164"/>
      <c r="H135" s="164"/>
    </row>
    <row r="136" spans="1:8">
      <c r="A136" s="164"/>
      <c r="B136" s="164"/>
      <c r="C136" s="164"/>
      <c r="D136" s="164"/>
      <c r="E136" s="164"/>
      <c r="F136" s="164"/>
      <c r="G136" s="164"/>
      <c r="H136" s="164"/>
    </row>
    <row r="137" spans="1:8">
      <c r="A137" s="164"/>
      <c r="B137" s="164"/>
      <c r="C137" s="164"/>
      <c r="D137" s="164"/>
      <c r="E137" s="164"/>
      <c r="F137" s="164"/>
      <c r="G137" s="164"/>
      <c r="H137" s="164"/>
    </row>
    <row r="138" spans="1:8">
      <c r="A138" s="164"/>
      <c r="B138" s="164"/>
      <c r="C138" s="164"/>
      <c r="D138" s="164"/>
      <c r="E138" s="164"/>
      <c r="F138" s="164"/>
      <c r="G138" s="164"/>
      <c r="H138" s="164"/>
    </row>
    <row r="139" spans="1:8">
      <c r="A139" s="164"/>
      <c r="B139" s="164"/>
      <c r="C139" s="164"/>
      <c r="D139" s="164"/>
      <c r="E139" s="164"/>
      <c r="F139" s="164"/>
      <c r="G139" s="164"/>
      <c r="H139" s="164"/>
    </row>
    <row r="140" spans="1:8">
      <c r="A140" s="164"/>
      <c r="B140" s="164"/>
      <c r="C140" s="164"/>
      <c r="D140" s="164"/>
      <c r="E140" s="164"/>
      <c r="F140" s="164"/>
      <c r="G140" s="164"/>
      <c r="H140" s="164"/>
    </row>
    <row r="141" spans="1:8">
      <c r="A141" s="164"/>
      <c r="B141" s="164"/>
      <c r="C141" s="164"/>
      <c r="D141" s="164"/>
      <c r="E141" s="164"/>
      <c r="F141" s="164"/>
      <c r="G141" s="164"/>
      <c r="H141" s="164"/>
    </row>
    <row r="142" spans="1:8">
      <c r="A142" s="164"/>
      <c r="B142" s="164"/>
      <c r="C142" s="164"/>
      <c r="D142" s="164"/>
      <c r="E142" s="164"/>
      <c r="F142" s="164"/>
      <c r="G142" s="164"/>
      <c r="H142" s="164"/>
    </row>
    <row r="143" spans="1:8">
      <c r="A143" s="164"/>
      <c r="B143" s="164"/>
      <c r="C143" s="164"/>
      <c r="D143" s="164"/>
      <c r="E143" s="164"/>
      <c r="F143" s="164"/>
      <c r="G143" s="164"/>
      <c r="H143" s="164"/>
    </row>
    <row r="144" spans="1:8">
      <c r="A144" s="164"/>
      <c r="B144" s="164"/>
      <c r="C144" s="164"/>
      <c r="D144" s="164"/>
      <c r="E144" s="164"/>
      <c r="F144" s="164"/>
      <c r="G144" s="164"/>
      <c r="H144" s="164"/>
    </row>
    <row r="145" spans="1:8">
      <c r="A145" s="164"/>
      <c r="B145" s="164"/>
      <c r="C145" s="164"/>
      <c r="D145" s="164"/>
      <c r="E145" s="164"/>
      <c r="F145" s="164"/>
      <c r="G145" s="164"/>
      <c r="H145" s="164"/>
    </row>
    <row r="146" spans="1:8">
      <c r="A146" s="164"/>
      <c r="B146" s="164"/>
      <c r="C146" s="164"/>
      <c r="D146" s="164"/>
      <c r="E146" s="164"/>
      <c r="F146" s="164"/>
      <c r="G146" s="164"/>
      <c r="H146" s="164"/>
    </row>
    <row r="147" spans="1:8">
      <c r="A147" s="164"/>
      <c r="B147" s="164"/>
      <c r="C147" s="164"/>
      <c r="D147" s="164"/>
      <c r="E147" s="164"/>
      <c r="F147" s="164"/>
      <c r="G147" s="164"/>
      <c r="H147" s="164"/>
    </row>
    <row r="148" spans="1:8">
      <c r="A148" s="164"/>
      <c r="B148" s="164"/>
      <c r="C148" s="164"/>
      <c r="D148" s="164"/>
      <c r="E148" s="164"/>
      <c r="F148" s="164"/>
      <c r="G148" s="164"/>
      <c r="H148" s="164"/>
    </row>
    <row r="149" spans="1:8">
      <c r="A149" s="164"/>
      <c r="B149" s="164"/>
      <c r="C149" s="164"/>
      <c r="D149" s="164"/>
      <c r="E149" s="164"/>
      <c r="F149" s="164"/>
      <c r="G149" s="164"/>
      <c r="H149" s="164"/>
    </row>
    <row r="150" spans="1:8">
      <c r="A150" s="164"/>
      <c r="B150" s="164"/>
      <c r="C150" s="164"/>
      <c r="D150" s="164"/>
      <c r="E150" s="164"/>
      <c r="F150" s="164"/>
      <c r="G150" s="164"/>
      <c r="H150" s="164"/>
    </row>
    <row r="151" spans="1:8">
      <c r="A151" s="164"/>
      <c r="B151" s="164"/>
      <c r="C151" s="164"/>
      <c r="D151" s="164"/>
      <c r="E151" s="164"/>
      <c r="F151" s="164"/>
      <c r="G151" s="164"/>
      <c r="H151" s="164"/>
    </row>
    <row r="152" spans="1:8">
      <c r="A152" s="164"/>
      <c r="B152" s="164"/>
      <c r="C152" s="164"/>
      <c r="D152" s="164"/>
      <c r="E152" s="164"/>
      <c r="F152" s="164"/>
      <c r="G152" s="164"/>
      <c r="H152" s="164"/>
    </row>
    <row r="153" spans="1:8">
      <c r="A153" s="164"/>
      <c r="B153" s="164"/>
      <c r="C153" s="164"/>
      <c r="D153" s="164"/>
      <c r="E153" s="164"/>
      <c r="F153" s="164"/>
      <c r="G153" s="164"/>
      <c r="H153" s="164"/>
    </row>
    <row r="154" spans="1:8">
      <c r="A154" s="164"/>
      <c r="B154" s="164"/>
      <c r="C154" s="164"/>
      <c r="D154" s="164"/>
      <c r="E154" s="164"/>
      <c r="F154" s="164"/>
      <c r="G154" s="164"/>
      <c r="H154" s="164"/>
    </row>
    <row r="155" spans="1:8">
      <c r="A155" s="164"/>
      <c r="B155" s="164"/>
      <c r="C155" s="164"/>
      <c r="D155" s="164"/>
      <c r="E155" s="164"/>
      <c r="F155" s="164"/>
      <c r="G155" s="164"/>
      <c r="H155" s="164"/>
    </row>
    <row r="156" spans="1:8">
      <c r="A156" s="164"/>
      <c r="B156" s="164"/>
      <c r="C156" s="164"/>
      <c r="D156" s="164"/>
      <c r="E156" s="164"/>
      <c r="F156" s="164"/>
      <c r="G156" s="164"/>
      <c r="H156" s="164"/>
    </row>
    <row r="157" spans="1:8">
      <c r="A157" s="164"/>
      <c r="B157" s="164"/>
      <c r="C157" s="164"/>
      <c r="D157" s="164"/>
      <c r="E157" s="164"/>
      <c r="F157" s="164"/>
      <c r="G157" s="164"/>
      <c r="H157" s="164"/>
    </row>
    <row r="158" spans="1:8">
      <c r="A158" s="164"/>
      <c r="B158" s="164"/>
      <c r="C158" s="164"/>
      <c r="D158" s="164"/>
      <c r="E158" s="164"/>
      <c r="F158" s="164"/>
      <c r="G158" s="164"/>
      <c r="H158" s="164"/>
    </row>
    <row r="159" spans="1:8">
      <c r="A159" s="164"/>
      <c r="B159" s="164"/>
      <c r="C159" s="164"/>
      <c r="D159" s="164"/>
      <c r="E159" s="164"/>
      <c r="F159" s="164"/>
      <c r="G159" s="164"/>
      <c r="H159" s="164"/>
    </row>
    <row r="160" spans="1:8">
      <c r="A160" s="164"/>
      <c r="B160" s="164"/>
      <c r="C160" s="164"/>
      <c r="D160" s="164"/>
      <c r="E160" s="164"/>
      <c r="F160" s="164"/>
      <c r="G160" s="164"/>
      <c r="H160" s="164"/>
    </row>
    <row r="161" spans="1:8">
      <c r="A161" s="164"/>
      <c r="B161" s="164"/>
      <c r="C161" s="164"/>
      <c r="D161" s="164"/>
      <c r="E161" s="164"/>
      <c r="F161" s="164"/>
      <c r="G161" s="164"/>
      <c r="H161" s="164"/>
    </row>
    <row r="162" spans="1:8">
      <c r="A162" s="164"/>
      <c r="B162" s="164"/>
      <c r="C162" s="164"/>
      <c r="D162" s="164"/>
      <c r="E162" s="164"/>
      <c r="F162" s="164"/>
      <c r="G162" s="164"/>
      <c r="H162" s="164"/>
    </row>
    <row r="163" spans="1:8">
      <c r="A163" s="164"/>
      <c r="B163" s="164"/>
      <c r="C163" s="164"/>
      <c r="D163" s="164"/>
      <c r="E163" s="164"/>
      <c r="F163" s="164"/>
      <c r="G163" s="164"/>
      <c r="H163" s="164"/>
    </row>
    <row r="164" spans="1:8">
      <c r="A164" s="164"/>
      <c r="B164" s="164"/>
      <c r="C164" s="164"/>
      <c r="D164" s="164"/>
      <c r="E164" s="164"/>
      <c r="F164" s="164"/>
      <c r="G164" s="164"/>
      <c r="H164" s="164"/>
    </row>
    <row r="165" spans="1:8">
      <c r="A165" s="164"/>
      <c r="B165" s="164"/>
      <c r="C165" s="164"/>
      <c r="D165" s="164"/>
      <c r="E165" s="164"/>
      <c r="F165" s="164"/>
      <c r="G165" s="164"/>
      <c r="H165" s="164"/>
    </row>
    <row r="166" spans="1:8">
      <c r="A166" s="164"/>
      <c r="B166" s="164"/>
      <c r="C166" s="164"/>
      <c r="D166" s="164"/>
      <c r="E166" s="164"/>
      <c r="F166" s="164"/>
      <c r="G166" s="164"/>
      <c r="H166" s="164"/>
    </row>
    <row r="167" spans="1:8">
      <c r="A167" s="164"/>
      <c r="B167" s="164"/>
      <c r="C167" s="164"/>
      <c r="D167" s="164"/>
      <c r="E167" s="164"/>
      <c r="F167" s="164"/>
      <c r="G167" s="164"/>
      <c r="H167" s="164"/>
    </row>
    <row r="168" spans="1:8">
      <c r="A168" s="164"/>
      <c r="B168" s="164"/>
      <c r="C168" s="164"/>
      <c r="D168" s="164"/>
      <c r="E168" s="164"/>
      <c r="F168" s="164"/>
      <c r="G168" s="164"/>
      <c r="H168" s="164"/>
    </row>
    <row r="169" spans="1:8">
      <c r="A169" s="164"/>
      <c r="B169" s="164"/>
      <c r="C169" s="164"/>
      <c r="D169" s="164"/>
      <c r="E169" s="164"/>
      <c r="F169" s="164"/>
      <c r="G169" s="164"/>
      <c r="H169" s="164"/>
    </row>
    <row r="170" spans="1:8">
      <c r="A170" s="164"/>
      <c r="B170" s="164"/>
      <c r="C170" s="164"/>
      <c r="D170" s="164"/>
      <c r="E170" s="164"/>
      <c r="F170" s="164"/>
      <c r="G170" s="164"/>
      <c r="H170" s="164"/>
    </row>
    <row r="171" spans="1:8">
      <c r="A171" s="164"/>
      <c r="B171" s="164"/>
      <c r="C171" s="164"/>
      <c r="D171" s="164"/>
      <c r="E171" s="164"/>
      <c r="F171" s="164"/>
      <c r="G171" s="164"/>
      <c r="H171" s="164"/>
    </row>
    <row r="172" spans="1:8">
      <c r="A172" s="164"/>
      <c r="B172" s="164"/>
      <c r="C172" s="164"/>
      <c r="D172" s="164"/>
      <c r="E172" s="164"/>
      <c r="F172" s="164"/>
      <c r="G172" s="164"/>
      <c r="H172" s="164"/>
    </row>
    <row r="173" spans="1:8">
      <c r="A173" s="164"/>
      <c r="B173" s="164"/>
      <c r="C173" s="164"/>
      <c r="D173" s="164"/>
      <c r="E173" s="164"/>
      <c r="F173" s="164"/>
      <c r="G173" s="164"/>
      <c r="H173" s="164"/>
    </row>
    <row r="174" spans="1:8">
      <c r="A174" s="164"/>
      <c r="B174" s="164"/>
      <c r="C174" s="164"/>
      <c r="D174" s="164"/>
      <c r="E174" s="164"/>
      <c r="F174" s="164"/>
      <c r="G174" s="164"/>
      <c r="H174" s="164"/>
    </row>
    <row r="175" spans="1:8">
      <c r="A175" s="164"/>
      <c r="B175" s="164"/>
      <c r="C175" s="164"/>
      <c r="D175" s="164"/>
      <c r="E175" s="164"/>
      <c r="F175" s="164"/>
      <c r="G175" s="164"/>
      <c r="H175" s="164"/>
    </row>
    <row r="176" spans="1:8">
      <c r="A176" s="164"/>
      <c r="B176" s="164"/>
      <c r="C176" s="164"/>
      <c r="D176" s="164"/>
      <c r="E176" s="164"/>
      <c r="F176" s="164"/>
      <c r="G176" s="164"/>
      <c r="H176" s="164"/>
    </row>
    <row r="177" spans="1:8">
      <c r="A177" s="164"/>
      <c r="B177" s="164"/>
      <c r="C177" s="164"/>
      <c r="D177" s="164"/>
      <c r="E177" s="164"/>
      <c r="F177" s="164"/>
      <c r="G177" s="164"/>
      <c r="H177" s="164"/>
    </row>
    <row r="178" spans="1:8">
      <c r="A178" s="164"/>
      <c r="B178" s="164"/>
      <c r="C178" s="164"/>
      <c r="D178" s="164"/>
      <c r="E178" s="164"/>
      <c r="F178" s="164"/>
      <c r="G178" s="164"/>
      <c r="H178" s="164"/>
    </row>
    <row r="179" spans="1:8">
      <c r="A179" s="164"/>
      <c r="B179" s="164"/>
      <c r="C179" s="164"/>
      <c r="D179" s="164"/>
      <c r="E179" s="164"/>
      <c r="F179" s="164"/>
      <c r="G179" s="164"/>
      <c r="H179" s="164"/>
    </row>
    <row r="180" spans="1:8">
      <c r="A180" s="164"/>
      <c r="B180" s="164"/>
      <c r="C180" s="164"/>
      <c r="D180" s="164"/>
      <c r="E180" s="164"/>
      <c r="F180" s="164"/>
      <c r="G180" s="164"/>
      <c r="H180" s="164"/>
    </row>
    <row r="181" spans="1:8">
      <c r="A181" s="164"/>
      <c r="B181" s="164"/>
      <c r="C181" s="164"/>
      <c r="D181" s="164"/>
      <c r="E181" s="164"/>
      <c r="F181" s="164"/>
      <c r="G181" s="164"/>
      <c r="H181" s="164"/>
    </row>
    <row r="182" spans="1:8">
      <c r="A182" s="164"/>
      <c r="B182" s="164"/>
      <c r="C182" s="164"/>
      <c r="D182" s="164"/>
      <c r="E182" s="164"/>
      <c r="F182" s="164"/>
      <c r="G182" s="164"/>
      <c r="H182" s="164"/>
    </row>
    <row r="183" spans="1:8">
      <c r="A183" s="164"/>
      <c r="B183" s="164"/>
      <c r="C183" s="164"/>
      <c r="D183" s="164"/>
      <c r="E183" s="164"/>
      <c r="F183" s="164"/>
      <c r="G183" s="164"/>
      <c r="H183" s="164"/>
    </row>
    <row r="184" spans="1:8">
      <c r="A184" s="164"/>
      <c r="B184" s="164"/>
      <c r="C184" s="164"/>
      <c r="D184" s="164"/>
      <c r="E184" s="164"/>
      <c r="F184" s="164"/>
      <c r="G184" s="164"/>
      <c r="H184" s="164"/>
    </row>
    <row r="185" spans="1:8">
      <c r="A185" s="164"/>
      <c r="B185" s="164"/>
      <c r="C185" s="164"/>
      <c r="D185" s="164"/>
      <c r="E185" s="164"/>
      <c r="F185" s="164"/>
      <c r="G185" s="164"/>
      <c r="H185" s="164"/>
    </row>
    <row r="186" spans="1:8">
      <c r="A186" s="164"/>
      <c r="B186" s="164"/>
      <c r="C186" s="164"/>
      <c r="D186" s="164"/>
      <c r="E186" s="164"/>
      <c r="F186" s="164"/>
      <c r="G186" s="164"/>
      <c r="H186" s="164"/>
    </row>
    <row r="187" spans="1:8">
      <c r="A187" s="164"/>
      <c r="B187" s="164"/>
      <c r="C187" s="164"/>
      <c r="D187" s="164"/>
      <c r="E187" s="164"/>
      <c r="F187" s="164"/>
      <c r="G187" s="164"/>
      <c r="H187" s="164"/>
    </row>
    <row r="188" spans="1:8">
      <c r="A188" s="164"/>
      <c r="B188" s="164"/>
      <c r="C188" s="164"/>
      <c r="D188" s="164"/>
      <c r="E188" s="164"/>
      <c r="F188" s="164"/>
      <c r="G188" s="164"/>
      <c r="H188" s="164"/>
    </row>
    <row r="189" spans="1:8">
      <c r="A189" s="164"/>
      <c r="B189" s="164"/>
      <c r="C189" s="164"/>
      <c r="D189" s="164"/>
      <c r="E189" s="164"/>
      <c r="F189" s="164"/>
      <c r="G189" s="164"/>
      <c r="H189" s="164"/>
    </row>
    <row r="190" spans="1:8">
      <c r="A190" s="164"/>
      <c r="B190" s="164"/>
      <c r="C190" s="164"/>
      <c r="D190" s="164"/>
      <c r="E190" s="164"/>
      <c r="F190" s="164"/>
      <c r="G190" s="164"/>
      <c r="H190" s="164"/>
    </row>
    <row r="191" spans="1:8">
      <c r="A191" s="164"/>
      <c r="B191" s="164"/>
      <c r="C191" s="164"/>
      <c r="D191" s="164"/>
      <c r="E191" s="164"/>
      <c r="F191" s="164"/>
      <c r="G191" s="164"/>
      <c r="H191" s="164"/>
    </row>
    <row r="192" spans="1:8">
      <c r="A192" s="164"/>
      <c r="B192" s="164"/>
      <c r="C192" s="164"/>
      <c r="D192" s="164"/>
      <c r="E192" s="164"/>
      <c r="F192" s="164"/>
      <c r="G192" s="164"/>
      <c r="H192" s="164"/>
    </row>
    <row r="193" spans="1:8">
      <c r="A193" s="164"/>
      <c r="B193" s="164"/>
      <c r="C193" s="164"/>
      <c r="D193" s="164"/>
      <c r="E193" s="164"/>
      <c r="F193" s="164"/>
      <c r="G193" s="164"/>
      <c r="H193" s="164"/>
    </row>
    <row r="194" spans="1:8">
      <c r="A194" s="164"/>
      <c r="B194" s="164"/>
      <c r="C194" s="164"/>
      <c r="D194" s="164"/>
      <c r="E194" s="164"/>
      <c r="F194" s="164"/>
      <c r="G194" s="164"/>
      <c r="H194" s="164"/>
    </row>
    <row r="195" spans="1:8">
      <c r="A195" s="164"/>
      <c r="B195" s="164"/>
      <c r="C195" s="164"/>
      <c r="D195" s="164"/>
      <c r="E195" s="164"/>
      <c r="F195" s="164"/>
      <c r="G195" s="164"/>
      <c r="H195" s="164"/>
    </row>
    <row r="196" spans="1:8">
      <c r="A196" s="164"/>
      <c r="B196" s="164"/>
      <c r="C196" s="164"/>
      <c r="D196" s="164"/>
      <c r="E196" s="164"/>
      <c r="F196" s="164"/>
      <c r="G196" s="164"/>
      <c r="H196" s="164"/>
    </row>
    <row r="197" spans="1:8">
      <c r="A197" s="164"/>
      <c r="B197" s="164"/>
      <c r="C197" s="164"/>
      <c r="D197" s="164"/>
      <c r="E197" s="164"/>
      <c r="F197" s="164"/>
      <c r="G197" s="164"/>
      <c r="H197" s="164"/>
    </row>
    <row r="198" spans="1:8">
      <c r="A198" s="164"/>
      <c r="B198" s="164"/>
      <c r="C198" s="164"/>
      <c r="D198" s="164"/>
      <c r="E198" s="164"/>
      <c r="F198" s="164"/>
      <c r="G198" s="164"/>
      <c r="H198" s="164"/>
    </row>
    <row r="199" spans="1:8">
      <c r="A199" s="164"/>
      <c r="B199" s="164"/>
      <c r="C199" s="164"/>
      <c r="D199" s="164"/>
      <c r="E199" s="164"/>
      <c r="F199" s="164"/>
      <c r="G199" s="164"/>
      <c r="H199" s="164"/>
    </row>
    <row r="200" spans="1:8">
      <c r="A200" s="164"/>
      <c r="B200" s="164"/>
      <c r="C200" s="164"/>
      <c r="D200" s="164"/>
      <c r="E200" s="164"/>
      <c r="F200" s="164"/>
      <c r="G200" s="164"/>
      <c r="H200" s="164"/>
    </row>
    <row r="201" spans="1:8">
      <c r="A201" s="164"/>
      <c r="B201" s="164"/>
      <c r="C201" s="164"/>
      <c r="D201" s="164"/>
      <c r="E201" s="164"/>
      <c r="F201" s="164"/>
      <c r="G201" s="164"/>
      <c r="H201" s="164"/>
    </row>
    <row r="202" spans="1:8">
      <c r="A202" s="164"/>
      <c r="B202" s="164"/>
      <c r="C202" s="164"/>
      <c r="D202" s="164"/>
      <c r="E202" s="164"/>
      <c r="F202" s="164"/>
      <c r="G202" s="164"/>
      <c r="H202" s="164"/>
    </row>
    <row r="203" spans="1:8">
      <c r="A203" s="164"/>
      <c r="B203" s="164"/>
      <c r="C203" s="164"/>
      <c r="D203" s="164"/>
      <c r="E203" s="164"/>
      <c r="F203" s="164"/>
      <c r="G203" s="164"/>
      <c r="H203" s="164"/>
    </row>
    <row r="204" spans="1:8">
      <c r="A204" s="164"/>
      <c r="B204" s="164"/>
      <c r="C204" s="164"/>
      <c r="D204" s="164"/>
      <c r="E204" s="164"/>
      <c r="F204" s="164"/>
      <c r="G204" s="164"/>
      <c r="H204" s="164"/>
    </row>
    <row r="205" spans="1:8">
      <c r="A205" s="164"/>
      <c r="B205" s="164"/>
      <c r="C205" s="164"/>
      <c r="D205" s="164"/>
      <c r="E205" s="164"/>
      <c r="F205" s="164"/>
      <c r="G205" s="164"/>
      <c r="H205" s="164"/>
    </row>
    <row r="206" spans="1:8">
      <c r="A206" s="164"/>
      <c r="B206" s="164"/>
      <c r="C206" s="164"/>
      <c r="D206" s="164"/>
      <c r="E206" s="164"/>
      <c r="F206" s="164"/>
      <c r="G206" s="164"/>
      <c r="H206" s="164"/>
    </row>
    <row r="207" spans="1:8">
      <c r="A207" s="164"/>
      <c r="B207" s="164"/>
      <c r="C207" s="164"/>
      <c r="D207" s="164"/>
      <c r="E207" s="164"/>
      <c r="F207" s="164"/>
      <c r="G207" s="164"/>
      <c r="H207" s="164"/>
    </row>
    <row r="208" spans="1:8">
      <c r="A208" s="164"/>
      <c r="B208" s="164"/>
      <c r="C208" s="164"/>
      <c r="D208" s="164"/>
      <c r="E208" s="164"/>
      <c r="F208" s="164"/>
      <c r="G208" s="164"/>
      <c r="H208" s="164"/>
    </row>
    <row r="209" spans="1:8">
      <c r="A209" s="164"/>
      <c r="B209" s="164"/>
      <c r="C209" s="164"/>
      <c r="D209" s="164"/>
      <c r="E209" s="164"/>
      <c r="F209" s="164"/>
      <c r="G209" s="164"/>
      <c r="H209" s="164"/>
    </row>
    <row r="210" spans="1:8">
      <c r="A210" s="164"/>
      <c r="B210" s="164"/>
      <c r="C210" s="164"/>
      <c r="D210" s="164"/>
      <c r="E210" s="164"/>
      <c r="F210" s="164"/>
      <c r="G210" s="164"/>
      <c r="H210" s="164"/>
    </row>
    <row r="211" spans="1:8">
      <c r="A211" s="164"/>
      <c r="B211" s="164"/>
      <c r="C211" s="164"/>
      <c r="D211" s="164"/>
      <c r="E211" s="164"/>
      <c r="F211" s="164"/>
      <c r="G211" s="164"/>
      <c r="H211" s="164"/>
    </row>
    <row r="212" spans="1:8">
      <c r="A212" s="164"/>
      <c r="B212" s="164"/>
      <c r="C212" s="164"/>
      <c r="D212" s="164"/>
      <c r="E212" s="164"/>
      <c r="F212" s="164"/>
      <c r="G212" s="164"/>
      <c r="H212" s="164"/>
    </row>
    <row r="213" spans="1:8">
      <c r="A213" s="164"/>
      <c r="B213" s="164"/>
      <c r="C213" s="164"/>
      <c r="D213" s="164"/>
      <c r="E213" s="164"/>
      <c r="F213" s="164"/>
      <c r="G213" s="164"/>
      <c r="H213" s="164"/>
    </row>
    <row r="214" spans="1:8">
      <c r="A214" s="164"/>
      <c r="B214" s="164"/>
      <c r="C214" s="164"/>
      <c r="D214" s="164"/>
      <c r="E214" s="164"/>
      <c r="F214" s="164"/>
      <c r="G214" s="164"/>
      <c r="H214" s="164"/>
    </row>
    <row r="215" spans="1:8">
      <c r="A215" s="164"/>
      <c r="B215" s="164"/>
      <c r="C215" s="164"/>
      <c r="D215" s="164"/>
      <c r="E215" s="164"/>
      <c r="F215" s="164"/>
      <c r="G215" s="164"/>
      <c r="H215" s="164"/>
    </row>
    <row r="216" spans="1:8">
      <c r="A216" s="164"/>
      <c r="B216" s="164"/>
      <c r="C216" s="164"/>
      <c r="D216" s="164"/>
      <c r="E216" s="164"/>
      <c r="F216" s="164"/>
      <c r="G216" s="164"/>
      <c r="H216" s="164"/>
    </row>
    <row r="217" spans="1:8">
      <c r="A217" s="164"/>
      <c r="B217" s="164"/>
      <c r="C217" s="164"/>
      <c r="D217" s="164"/>
      <c r="E217" s="164"/>
      <c r="F217" s="164"/>
      <c r="G217" s="164"/>
      <c r="H217" s="164"/>
    </row>
    <row r="218" spans="1:8">
      <c r="A218" s="164"/>
      <c r="B218" s="164"/>
      <c r="C218" s="164"/>
      <c r="D218" s="164"/>
      <c r="E218" s="164"/>
      <c r="F218" s="164"/>
      <c r="G218" s="164"/>
      <c r="H218" s="164"/>
    </row>
    <row r="219" spans="1:8">
      <c r="A219" s="164"/>
      <c r="B219" s="164"/>
      <c r="C219" s="164"/>
      <c r="D219" s="164"/>
      <c r="E219" s="164"/>
      <c r="F219" s="164"/>
      <c r="G219" s="164"/>
      <c r="H219" s="164"/>
    </row>
    <row r="220" spans="1:8">
      <c r="A220" s="164"/>
      <c r="B220" s="164"/>
      <c r="C220" s="164"/>
      <c r="D220" s="164"/>
      <c r="E220" s="164"/>
      <c r="F220" s="164"/>
      <c r="G220" s="164"/>
      <c r="H220" s="164"/>
    </row>
    <row r="221" spans="1:8">
      <c r="A221" s="164"/>
      <c r="B221" s="164"/>
      <c r="C221" s="164"/>
      <c r="D221" s="164"/>
      <c r="E221" s="164"/>
      <c r="F221" s="164"/>
      <c r="G221" s="164"/>
      <c r="H221" s="164"/>
    </row>
    <row r="222" spans="1:8">
      <c r="A222" s="164"/>
      <c r="B222" s="164"/>
      <c r="C222" s="164"/>
      <c r="D222" s="164"/>
      <c r="E222" s="164"/>
      <c r="F222" s="164"/>
      <c r="G222" s="164"/>
      <c r="H222" s="164"/>
    </row>
    <row r="223" spans="1:8">
      <c r="A223" s="164"/>
      <c r="B223" s="164"/>
      <c r="C223" s="164"/>
      <c r="D223" s="164"/>
      <c r="E223" s="164"/>
      <c r="F223" s="164"/>
      <c r="G223" s="164"/>
      <c r="H223" s="164"/>
    </row>
    <row r="224" spans="1:8">
      <c r="A224" s="164"/>
      <c r="B224" s="164"/>
      <c r="C224" s="164"/>
      <c r="D224" s="164"/>
      <c r="E224" s="164"/>
      <c r="F224" s="164"/>
      <c r="G224" s="164"/>
      <c r="H224" s="164"/>
    </row>
    <row r="225" spans="1:8">
      <c r="A225" s="164"/>
      <c r="B225" s="164"/>
      <c r="C225" s="164"/>
      <c r="D225" s="164"/>
      <c r="E225" s="164"/>
      <c r="F225" s="164"/>
      <c r="G225" s="164"/>
      <c r="H225" s="164"/>
    </row>
    <row r="226" spans="1:8">
      <c r="A226" s="164"/>
      <c r="B226" s="164"/>
      <c r="C226" s="164"/>
      <c r="D226" s="164"/>
      <c r="E226" s="164"/>
      <c r="F226" s="164"/>
      <c r="G226" s="164"/>
      <c r="H226" s="164"/>
    </row>
    <row r="227" spans="1:8">
      <c r="A227" s="164"/>
      <c r="B227" s="164"/>
      <c r="C227" s="164"/>
      <c r="D227" s="164"/>
      <c r="E227" s="164"/>
      <c r="F227" s="164"/>
      <c r="G227" s="164"/>
      <c r="H227" s="164"/>
    </row>
    <row r="228" spans="1:8">
      <c r="A228" s="164"/>
      <c r="B228" s="164"/>
      <c r="C228" s="164"/>
      <c r="D228" s="164"/>
      <c r="E228" s="164"/>
      <c r="F228" s="164"/>
      <c r="G228" s="164"/>
      <c r="H228" s="164"/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72</v>
      </c>
      <c r="B452" s="55">
        <v>0.54200000000000004</v>
      </c>
      <c r="C452" s="55" t="s">
        <v>73</v>
      </c>
      <c r="D452" s="55">
        <v>29.9</v>
      </c>
      <c r="E452" s="55" t="s">
        <v>74</v>
      </c>
      <c r="F452" s="55">
        <v>-26</v>
      </c>
      <c r="G452" s="55" t="s">
        <v>75</v>
      </c>
      <c r="H452" s="55">
        <v>15</v>
      </c>
      <c r="I452" s="55" t="s">
        <v>76</v>
      </c>
      <c r="J452" s="55">
        <v>91</v>
      </c>
      <c r="K452" s="55" t="s">
        <v>77</v>
      </c>
      <c r="L452" s="55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A31" sqref="A31:L389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114</v>
      </c>
      <c r="C4" s="69" t="s">
        <v>62</v>
      </c>
      <c r="D4" s="74" t="s">
        <v>115</v>
      </c>
      <c r="E4" s="69" t="s">
        <v>115</v>
      </c>
      <c r="F4" s="74" t="s">
        <v>68</v>
      </c>
      <c r="G4" s="71" t="s">
        <v>68</v>
      </c>
      <c r="H4" s="77" t="s">
        <v>69</v>
      </c>
      <c r="I4" s="77" t="s">
        <v>70</v>
      </c>
      <c r="J4" s="77" t="s">
        <v>71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79</v>
      </c>
      <c r="C5" s="70" t="s">
        <v>82</v>
      </c>
      <c r="D5" s="76" t="s">
        <v>80</v>
      </c>
      <c r="E5" s="70" t="s">
        <v>82</v>
      </c>
      <c r="F5" s="76" t="s">
        <v>81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'RawData_CPT18 '!A12</f>
        <v>0</v>
      </c>
      <c r="B6" s="55">
        <f>'RawData_CPT18 '!B12</f>
        <v>1.179</v>
      </c>
      <c r="C6" s="60">
        <f>B6*10</f>
        <v>11.790000000000001</v>
      </c>
      <c r="D6" s="55">
        <f>'RawData_CPT18 '!C12</f>
        <v>0</v>
      </c>
      <c r="E6" s="60">
        <f>D6/100</f>
        <v>0</v>
      </c>
      <c r="F6" s="55">
        <f>'RawData_CPT18 '!D12</f>
        <v>15.7</v>
      </c>
      <c r="G6" s="60">
        <f>F6/9.81065</f>
        <v>1.6003017129344128</v>
      </c>
      <c r="H6" s="55">
        <f>'RawData_CPT18 '!E12</f>
        <v>0.56000000000000005</v>
      </c>
      <c r="I6" s="55">
        <f>'RawData_CPT18 '!F12</f>
        <v>13</v>
      </c>
      <c r="J6" s="55">
        <f>'RawData_CPT18 '!G12</f>
        <v>0</v>
      </c>
      <c r="K6" s="55" t="str">
        <f>'RawData_CPT18 '!H12</f>
        <v>%17981281</v>
      </c>
      <c r="L6" s="55"/>
      <c r="M6" s="55"/>
      <c r="N6" s="55"/>
      <c r="O6" s="55"/>
      <c r="P6" s="55"/>
      <c r="Q6" s="55"/>
    </row>
    <row r="7" spans="1:17">
      <c r="A7" s="165">
        <f>'RawData_CPT18 '!A13</f>
        <v>0.02</v>
      </c>
      <c r="B7" s="165">
        <f>'RawData_CPT18 '!B13</f>
        <v>1.2446999999999999</v>
      </c>
      <c r="C7" s="60">
        <f t="shared" ref="C7:C30" si="0">B7*10</f>
        <v>12.446999999999999</v>
      </c>
      <c r="D7" s="165">
        <f>'RawData_CPT18 '!C13</f>
        <v>0</v>
      </c>
      <c r="E7" s="60">
        <f t="shared" ref="E7:E30" si="1">D7/100</f>
        <v>0</v>
      </c>
      <c r="F7" s="165">
        <f>'RawData_CPT18 '!D13</f>
        <v>15.7</v>
      </c>
      <c r="G7" s="60">
        <f t="shared" ref="G7:G30" si="2">F7/9.81065</f>
        <v>1.6003017129344128</v>
      </c>
      <c r="H7" s="165">
        <f>'RawData_CPT18 '!E13</f>
        <v>0.52</v>
      </c>
      <c r="I7" s="165">
        <f>'RawData_CPT18 '!F13</f>
        <v>13</v>
      </c>
      <c r="J7" s="165">
        <f>'RawData_CPT18 '!G13</f>
        <v>0</v>
      </c>
      <c r="K7" s="165" t="str">
        <f>'RawData_CPT18 '!H13</f>
        <v>%17981656</v>
      </c>
      <c r="L7" s="55"/>
      <c r="M7" s="55"/>
      <c r="N7" s="55"/>
      <c r="O7" s="55"/>
      <c r="P7" s="55"/>
      <c r="Q7" s="55"/>
    </row>
    <row r="8" spans="1:17">
      <c r="A8" s="165">
        <f>'RawData_CPT18 '!A14</f>
        <v>0.04</v>
      </c>
      <c r="B8" s="165">
        <f>'RawData_CPT18 '!B14</f>
        <v>1.2889999999999999</v>
      </c>
      <c r="C8" s="60">
        <f t="shared" si="0"/>
        <v>12.889999999999999</v>
      </c>
      <c r="D8" s="165">
        <f>'RawData_CPT18 '!C14</f>
        <v>0</v>
      </c>
      <c r="E8" s="60">
        <f t="shared" si="1"/>
        <v>0</v>
      </c>
      <c r="F8" s="165">
        <f>'RawData_CPT18 '!D14</f>
        <v>7.9</v>
      </c>
      <c r="G8" s="60">
        <f t="shared" si="2"/>
        <v>0.80524735873769826</v>
      </c>
      <c r="H8" s="165">
        <f>'RawData_CPT18 '!E14</f>
        <v>0.39</v>
      </c>
      <c r="I8" s="165">
        <f>'RawData_CPT18 '!F14</f>
        <v>13</v>
      </c>
      <c r="J8" s="165">
        <f>'RawData_CPT18 '!G14</f>
        <v>0</v>
      </c>
      <c r="K8" s="165" t="str">
        <f>'RawData_CPT18 '!H14</f>
        <v>%17983218</v>
      </c>
      <c r="L8" s="55"/>
      <c r="M8" s="55"/>
      <c r="N8" s="55"/>
      <c r="O8" s="55"/>
      <c r="P8" s="55"/>
      <c r="Q8" s="55"/>
    </row>
    <row r="9" spans="1:17">
      <c r="A9" s="165">
        <f>'RawData_CPT18 '!A15</f>
        <v>0.06</v>
      </c>
      <c r="B9" s="165">
        <f>'RawData_CPT18 '!B15</f>
        <v>1.7101999999999999</v>
      </c>
      <c r="C9" s="60">
        <f t="shared" si="0"/>
        <v>17.102</v>
      </c>
      <c r="D9" s="165">
        <f>'RawData_CPT18 '!C15</f>
        <v>0</v>
      </c>
      <c r="E9" s="60">
        <f t="shared" si="1"/>
        <v>0</v>
      </c>
      <c r="F9" s="165">
        <f>'RawData_CPT18 '!D15</f>
        <v>5.0999999999999996</v>
      </c>
      <c r="G9" s="60">
        <f t="shared" si="2"/>
        <v>0.51984323159015955</v>
      </c>
      <c r="H9" s="165">
        <f>'RawData_CPT18 '!E15</f>
        <v>0.48</v>
      </c>
      <c r="I9" s="165">
        <f>'RawData_CPT18 '!F15</f>
        <v>12</v>
      </c>
      <c r="J9" s="165">
        <f>'RawData_CPT18 '!G15</f>
        <v>0</v>
      </c>
      <c r="K9" s="165" t="str">
        <f>'RawData_CPT18 '!H15</f>
        <v>%17984921</v>
      </c>
    </row>
    <row r="10" spans="1:17">
      <c r="A10" s="165">
        <f>'RawData_CPT18 '!A16</f>
        <v>0.08</v>
      </c>
      <c r="B10" s="165">
        <f>'RawData_CPT18 '!B16</f>
        <v>2.3298999999999999</v>
      </c>
      <c r="C10" s="60">
        <f t="shared" si="0"/>
        <v>23.298999999999999</v>
      </c>
      <c r="D10" s="165">
        <f>'RawData_CPT18 '!C16</f>
        <v>0.1</v>
      </c>
      <c r="E10" s="60">
        <f t="shared" si="1"/>
        <v>1E-3</v>
      </c>
      <c r="F10" s="165">
        <f>'RawData_CPT18 '!D16</f>
        <v>3.7</v>
      </c>
      <c r="G10" s="60">
        <f t="shared" si="2"/>
        <v>0.37714116801639036</v>
      </c>
      <c r="H10" s="165">
        <f>'RawData_CPT18 '!E16</f>
        <v>0.69</v>
      </c>
      <c r="I10" s="165">
        <f>'RawData_CPT18 '!F16</f>
        <v>12</v>
      </c>
      <c r="J10" s="165">
        <f>'RawData_CPT18 '!G16</f>
        <v>0</v>
      </c>
      <c r="K10" s="165" t="str">
        <f>'RawData_CPT18 '!H16</f>
        <v>%17986343</v>
      </c>
    </row>
    <row r="11" spans="1:17">
      <c r="A11" s="165">
        <f>'RawData_CPT18 '!A17</f>
        <v>0.1</v>
      </c>
      <c r="B11" s="165">
        <f>'RawData_CPT18 '!B17</f>
        <v>2.6114000000000002</v>
      </c>
      <c r="C11" s="60">
        <f t="shared" si="0"/>
        <v>26.114000000000001</v>
      </c>
      <c r="D11" s="165">
        <f>'RawData_CPT18 '!C17</f>
        <v>0.1</v>
      </c>
      <c r="E11" s="60">
        <f t="shared" si="1"/>
        <v>1E-3</v>
      </c>
      <c r="F11" s="165">
        <f>'RawData_CPT18 '!D17</f>
        <v>2.8</v>
      </c>
      <c r="G11" s="60">
        <f t="shared" si="2"/>
        <v>0.2854041271475386</v>
      </c>
      <c r="H11" s="165">
        <f>'RawData_CPT18 '!E17</f>
        <v>0.66</v>
      </c>
      <c r="I11" s="165">
        <f>'RawData_CPT18 '!F17</f>
        <v>15</v>
      </c>
      <c r="J11" s="165">
        <f>'RawData_CPT18 '!G17</f>
        <v>0</v>
      </c>
      <c r="K11" s="165" t="str">
        <f>'RawData_CPT18 '!H17</f>
        <v>%17987468</v>
      </c>
    </row>
    <row r="12" spans="1:17">
      <c r="A12" s="165">
        <f>'RawData_CPT18 '!A18</f>
        <v>0.12</v>
      </c>
      <c r="B12" s="165">
        <f>'RawData_CPT18 '!B18</f>
        <v>3.4371999999999998</v>
      </c>
      <c r="C12" s="60">
        <f t="shared" si="0"/>
        <v>34.372</v>
      </c>
      <c r="D12" s="165">
        <f>'RawData_CPT18 '!C18</f>
        <v>0.1</v>
      </c>
      <c r="E12" s="60">
        <f t="shared" si="1"/>
        <v>1E-3</v>
      </c>
      <c r="F12" s="165">
        <f>'RawData_CPT18 '!D18</f>
        <v>2.1</v>
      </c>
      <c r="G12" s="60">
        <f t="shared" si="2"/>
        <v>0.21405309536065398</v>
      </c>
      <c r="H12" s="165">
        <f>'RawData_CPT18 '!E18</f>
        <v>0.52</v>
      </c>
      <c r="I12" s="165">
        <f>'RawData_CPT18 '!F18</f>
        <v>13</v>
      </c>
      <c r="J12" s="165">
        <f>'RawData_CPT18 '!G18</f>
        <v>0</v>
      </c>
      <c r="K12" s="165" t="str">
        <f>'RawData_CPT18 '!H18</f>
        <v>%17989031</v>
      </c>
    </row>
    <row r="13" spans="1:17">
      <c r="A13" s="165">
        <f>'RawData_CPT18 '!A19</f>
        <v>0.14000000000000001</v>
      </c>
      <c r="B13" s="165">
        <f>'RawData_CPT18 '!B19</f>
        <v>4.0677000000000003</v>
      </c>
      <c r="C13" s="60">
        <f t="shared" si="0"/>
        <v>40.677000000000007</v>
      </c>
      <c r="D13" s="165">
        <f>'RawData_CPT18 '!C19</f>
        <v>0.1</v>
      </c>
      <c r="E13" s="60">
        <f t="shared" si="1"/>
        <v>1E-3</v>
      </c>
      <c r="F13" s="165">
        <f>'RawData_CPT18 '!D19</f>
        <v>-2</v>
      </c>
      <c r="G13" s="60">
        <f t="shared" si="2"/>
        <v>-0.20386009081967044</v>
      </c>
      <c r="H13" s="165">
        <f>'RawData_CPT18 '!E19</f>
        <v>0.68</v>
      </c>
      <c r="I13" s="165">
        <f>'RawData_CPT18 '!F19</f>
        <v>10</v>
      </c>
      <c r="J13" s="165">
        <f>'RawData_CPT18 '!G19</f>
        <v>0</v>
      </c>
      <c r="K13" s="165" t="str">
        <f>'RawData_CPT18 '!H19</f>
        <v>%17990984</v>
      </c>
    </row>
    <row r="14" spans="1:17">
      <c r="A14" s="165">
        <f>'RawData_CPT18 '!A20</f>
        <v>0.16</v>
      </c>
      <c r="B14" s="165">
        <f>'RawData_CPT18 '!B20</f>
        <v>4.5755999999999997</v>
      </c>
      <c r="C14" s="60">
        <f t="shared" si="0"/>
        <v>45.756</v>
      </c>
      <c r="D14" s="165">
        <f>'RawData_CPT18 '!C20</f>
        <v>0.3</v>
      </c>
      <c r="E14" s="60">
        <f t="shared" si="1"/>
        <v>3.0000000000000001E-3</v>
      </c>
      <c r="F14" s="165">
        <f>'RawData_CPT18 '!D20</f>
        <v>-0.3</v>
      </c>
      <c r="G14" s="60">
        <f t="shared" si="2"/>
        <v>-3.0579013622950565E-2</v>
      </c>
      <c r="H14" s="165">
        <f>'RawData_CPT18 '!E20</f>
        <v>1.26</v>
      </c>
      <c r="I14" s="165">
        <f>'RawData_CPT18 '!F20</f>
        <v>6</v>
      </c>
      <c r="J14" s="165">
        <f>'RawData_CPT18 '!G20</f>
        <v>0</v>
      </c>
      <c r="K14" s="165" t="str">
        <f>'RawData_CPT18 '!H20</f>
        <v>%17994328</v>
      </c>
    </row>
    <row r="15" spans="1:17">
      <c r="A15" s="165">
        <f>'RawData_CPT18 '!A21</f>
        <v>0.18</v>
      </c>
      <c r="B15" s="165">
        <f>'RawData_CPT18 '!B21</f>
        <v>4.9071999999999996</v>
      </c>
      <c r="C15" s="60">
        <f t="shared" si="0"/>
        <v>49.071999999999996</v>
      </c>
      <c r="D15" s="165">
        <f>'RawData_CPT18 '!C21</f>
        <v>9.1999999999999993</v>
      </c>
      <c r="E15" s="60">
        <f t="shared" si="1"/>
        <v>9.1999999999999998E-2</v>
      </c>
      <c r="F15" s="165">
        <f>'RawData_CPT18 '!D21</f>
        <v>0.1</v>
      </c>
      <c r="G15" s="60">
        <f t="shared" si="2"/>
        <v>1.0193004540983522E-2</v>
      </c>
      <c r="H15" s="165">
        <f>'RawData_CPT18 '!E21</f>
        <v>1.59</v>
      </c>
      <c r="I15" s="165">
        <f>'RawData_CPT18 '!F21</f>
        <v>6</v>
      </c>
      <c r="J15" s="165">
        <f>'RawData_CPT18 '!G21</f>
        <v>0</v>
      </c>
      <c r="K15" s="165" t="str">
        <f>'RawData_CPT18 '!H21</f>
        <v>%17996843</v>
      </c>
    </row>
    <row r="16" spans="1:17">
      <c r="A16" s="165">
        <f>'RawData_CPT18 '!A22</f>
        <v>0.2</v>
      </c>
      <c r="B16" s="165">
        <f>'RawData_CPT18 '!B22</f>
        <v>5.2782999999999998</v>
      </c>
      <c r="C16" s="60">
        <f t="shared" si="0"/>
        <v>52.783000000000001</v>
      </c>
      <c r="D16" s="165">
        <f>'RawData_CPT18 '!C22</f>
        <v>17.899999999999999</v>
      </c>
      <c r="E16" s="60">
        <f t="shared" si="1"/>
        <v>0.17899999999999999</v>
      </c>
      <c r="F16" s="165">
        <f>'RawData_CPT18 '!D22</f>
        <v>-0.1</v>
      </c>
      <c r="G16" s="60">
        <f t="shared" si="2"/>
        <v>-1.0193004540983522E-2</v>
      </c>
      <c r="H16" s="165">
        <f>'RawData_CPT18 '!E22</f>
        <v>1.43</v>
      </c>
      <c r="I16" s="165">
        <f>'RawData_CPT18 '!F22</f>
        <v>7</v>
      </c>
      <c r="J16" s="165">
        <f>'RawData_CPT18 '!G22</f>
        <v>0</v>
      </c>
      <c r="K16" s="165" t="str">
        <f>'RawData_CPT18 '!H22</f>
        <v>%17999593</v>
      </c>
    </row>
    <row r="17" spans="1:11">
      <c r="A17" s="165">
        <f>'RawData_CPT18 '!A23</f>
        <v>0.22</v>
      </c>
      <c r="B17" s="165">
        <f>'RawData_CPT18 '!B23</f>
        <v>5.4206000000000003</v>
      </c>
      <c r="C17" s="60">
        <f t="shared" si="0"/>
        <v>54.206000000000003</v>
      </c>
      <c r="D17" s="165">
        <f>'RawData_CPT18 '!C23</f>
        <v>27.4</v>
      </c>
      <c r="E17" s="60">
        <f t="shared" si="1"/>
        <v>0.27399999999999997</v>
      </c>
      <c r="F17" s="165">
        <f>'RawData_CPT18 '!D23</f>
        <v>-0.4</v>
      </c>
      <c r="G17" s="60">
        <f t="shared" si="2"/>
        <v>-4.0772018163934089E-2</v>
      </c>
      <c r="H17" s="165">
        <f>'RawData_CPT18 '!E23</f>
        <v>1.54</v>
      </c>
      <c r="I17" s="165">
        <f>'RawData_CPT18 '!F23</f>
        <v>7</v>
      </c>
      <c r="J17" s="165">
        <f>'RawData_CPT18 '!G23</f>
        <v>0</v>
      </c>
      <c r="K17" s="165" t="str">
        <f>'RawData_CPT18 '!H23</f>
        <v>%18002343</v>
      </c>
    </row>
    <row r="18" spans="1:11">
      <c r="A18" s="165">
        <f>'RawData_CPT18 '!A24</f>
        <v>0.24</v>
      </c>
      <c r="B18" s="165">
        <f>'RawData_CPT18 '!B24</f>
        <v>5.5728999999999997</v>
      </c>
      <c r="C18" s="60">
        <f t="shared" si="0"/>
        <v>55.728999999999999</v>
      </c>
      <c r="D18" s="165">
        <f>'RawData_CPT18 '!C24</f>
        <v>32.4</v>
      </c>
      <c r="E18" s="60">
        <f t="shared" si="1"/>
        <v>0.32400000000000001</v>
      </c>
      <c r="F18" s="165">
        <f>'RawData_CPT18 '!D24</f>
        <v>-1.2</v>
      </c>
      <c r="G18" s="60">
        <f t="shared" si="2"/>
        <v>-0.12231605449180226</v>
      </c>
      <c r="H18" s="165">
        <f>'RawData_CPT18 '!E24</f>
        <v>1.53</v>
      </c>
      <c r="I18" s="165">
        <f>'RawData_CPT18 '!F24</f>
        <v>8</v>
      </c>
      <c r="J18" s="165">
        <f>'RawData_CPT18 '!G24</f>
        <v>0</v>
      </c>
      <c r="K18" s="165" t="str">
        <f>'RawData_CPT18 '!H24</f>
        <v>%18004656</v>
      </c>
    </row>
    <row r="19" spans="1:11">
      <c r="A19" s="165">
        <f>'RawData_CPT18 '!A25</f>
        <v>0.26</v>
      </c>
      <c r="B19" s="165">
        <f>'RawData_CPT18 '!B25</f>
        <v>5.7736999999999998</v>
      </c>
      <c r="C19" s="60">
        <f t="shared" si="0"/>
        <v>57.736999999999995</v>
      </c>
      <c r="D19" s="165">
        <f>'RawData_CPT18 '!C25</f>
        <v>36.700000000000003</v>
      </c>
      <c r="E19" s="60">
        <f t="shared" si="1"/>
        <v>0.36700000000000005</v>
      </c>
      <c r="F19" s="165">
        <f>'RawData_CPT18 '!D25</f>
        <v>0.3</v>
      </c>
      <c r="G19" s="60">
        <f t="shared" si="2"/>
        <v>3.0579013622950565E-2</v>
      </c>
      <c r="H19" s="165">
        <f>'RawData_CPT18 '!E25</f>
        <v>1.74</v>
      </c>
      <c r="I19" s="165">
        <f>'RawData_CPT18 '!F25</f>
        <v>7</v>
      </c>
      <c r="J19" s="165">
        <f>'RawData_CPT18 '!G25</f>
        <v>0</v>
      </c>
      <c r="K19" s="165" t="str">
        <f>'RawData_CPT18 '!H25</f>
        <v>%18007468</v>
      </c>
    </row>
    <row r="20" spans="1:11">
      <c r="A20" s="165">
        <f>'RawData_CPT18 '!A26</f>
        <v>0.28000000000000003</v>
      </c>
      <c r="B20" s="165">
        <f>'RawData_CPT18 '!B26</f>
        <v>5.8341000000000003</v>
      </c>
      <c r="C20" s="60">
        <f t="shared" si="0"/>
        <v>58.341000000000001</v>
      </c>
      <c r="D20" s="165">
        <f>'RawData_CPT18 '!C26</f>
        <v>38.700000000000003</v>
      </c>
      <c r="E20" s="60">
        <f t="shared" si="1"/>
        <v>0.38700000000000001</v>
      </c>
      <c r="F20" s="165">
        <f>'RawData_CPT18 '!D26</f>
        <v>0</v>
      </c>
      <c r="G20" s="60">
        <f t="shared" si="2"/>
        <v>0</v>
      </c>
      <c r="H20" s="165">
        <f>'RawData_CPT18 '!E26</f>
        <v>1.76</v>
      </c>
      <c r="I20" s="165">
        <f>'RawData_CPT18 '!F26</f>
        <v>8</v>
      </c>
      <c r="J20" s="165">
        <f>'RawData_CPT18 '!G26</f>
        <v>0</v>
      </c>
      <c r="K20" s="165" t="str">
        <f>'RawData_CPT18 '!H26</f>
        <v>%18009734</v>
      </c>
    </row>
    <row r="21" spans="1:11">
      <c r="A21" s="165">
        <f>'RawData_CPT18 '!A27</f>
        <v>0.3</v>
      </c>
      <c r="B21" s="165">
        <f>'RawData_CPT18 '!B27</f>
        <v>5.8897000000000004</v>
      </c>
      <c r="C21" s="60">
        <f t="shared" si="0"/>
        <v>58.897000000000006</v>
      </c>
      <c r="D21" s="165">
        <f>'RawData_CPT18 '!C27</f>
        <v>40.4</v>
      </c>
      <c r="E21" s="60">
        <f t="shared" si="1"/>
        <v>0.40399999999999997</v>
      </c>
      <c r="F21" s="165">
        <f>'RawData_CPT18 '!D27</f>
        <v>0.1</v>
      </c>
      <c r="G21" s="60">
        <f t="shared" si="2"/>
        <v>1.0193004540983522E-2</v>
      </c>
      <c r="H21" s="165">
        <f>'RawData_CPT18 '!E27</f>
        <v>1.74</v>
      </c>
      <c r="I21" s="165">
        <f>'RawData_CPT18 '!F27</f>
        <v>5</v>
      </c>
      <c r="J21" s="165">
        <f>'RawData_CPT18 '!G27</f>
        <v>0</v>
      </c>
      <c r="K21" s="165" t="str">
        <f>'RawData_CPT18 '!H27</f>
        <v>%18013218</v>
      </c>
    </row>
    <row r="22" spans="1:11">
      <c r="A22" s="165">
        <f>'RawData_CPT18 '!A28</f>
        <v>0.32</v>
      </c>
      <c r="B22" s="165">
        <f>'RawData_CPT18 '!B28</f>
        <v>5.8125999999999998</v>
      </c>
      <c r="C22" s="60">
        <f t="shared" si="0"/>
        <v>58.125999999999998</v>
      </c>
      <c r="D22" s="165">
        <f>'RawData_CPT18 '!C28</f>
        <v>41.7</v>
      </c>
      <c r="E22" s="60">
        <f t="shared" si="1"/>
        <v>0.41700000000000004</v>
      </c>
      <c r="F22" s="165">
        <f>'RawData_CPT18 '!D28</f>
        <v>-0.1</v>
      </c>
      <c r="G22" s="60">
        <f t="shared" si="2"/>
        <v>-1.0193004540983522E-2</v>
      </c>
      <c r="H22" s="165">
        <f>'RawData_CPT18 '!E28</f>
        <v>1.75</v>
      </c>
      <c r="I22" s="165">
        <f>'RawData_CPT18 '!F28</f>
        <v>5</v>
      </c>
      <c r="J22" s="165">
        <f>'RawData_CPT18 '!G28</f>
        <v>0</v>
      </c>
      <c r="K22" s="165" t="str">
        <f>'RawData_CPT18 '!H28</f>
        <v>%18016718</v>
      </c>
    </row>
    <row r="23" spans="1:11">
      <c r="A23" s="165">
        <f>'RawData_CPT18 '!A29</f>
        <v>0.34</v>
      </c>
      <c r="B23" s="165">
        <f>'RawData_CPT18 '!B29</f>
        <v>5.7545999999999999</v>
      </c>
      <c r="C23" s="60">
        <f t="shared" si="0"/>
        <v>57.545999999999999</v>
      </c>
      <c r="D23" s="165">
        <f>'RawData_CPT18 '!C29</f>
        <v>43.7</v>
      </c>
      <c r="E23" s="60">
        <f t="shared" si="1"/>
        <v>0.43700000000000006</v>
      </c>
      <c r="F23" s="165">
        <f>'RawData_CPT18 '!D29</f>
        <v>0.1</v>
      </c>
      <c r="G23" s="60">
        <f t="shared" si="2"/>
        <v>1.0193004540983522E-2</v>
      </c>
      <c r="H23" s="165">
        <f>'RawData_CPT18 '!E29</f>
        <v>1.75</v>
      </c>
      <c r="I23" s="165">
        <f>'RawData_CPT18 '!F29</f>
        <v>4</v>
      </c>
      <c r="J23" s="165">
        <f>'RawData_CPT18 '!G29</f>
        <v>0</v>
      </c>
      <c r="K23" s="165" t="str">
        <f>'RawData_CPT18 '!H29</f>
        <v>%18021406</v>
      </c>
    </row>
    <row r="24" spans="1:11">
      <c r="A24" s="165">
        <f>'RawData_CPT18 '!A30</f>
        <v>0.36</v>
      </c>
      <c r="B24" s="165">
        <f>'RawData_CPT18 '!B30</f>
        <v>5.7348999999999997</v>
      </c>
      <c r="C24" s="60">
        <f t="shared" si="0"/>
        <v>57.348999999999997</v>
      </c>
      <c r="D24" s="165">
        <f>'RawData_CPT18 '!C30</f>
        <v>45.5</v>
      </c>
      <c r="E24" s="60">
        <f t="shared" si="1"/>
        <v>0.45500000000000002</v>
      </c>
      <c r="F24" s="165">
        <f>'RawData_CPT18 '!D30</f>
        <v>0.1</v>
      </c>
      <c r="G24" s="60">
        <f t="shared" si="2"/>
        <v>1.0193004540983522E-2</v>
      </c>
      <c r="H24" s="165">
        <f>'RawData_CPT18 '!E30</f>
        <v>1.78</v>
      </c>
      <c r="I24" s="165">
        <f>'RawData_CPT18 '!F30</f>
        <v>4</v>
      </c>
      <c r="J24" s="165">
        <f>'RawData_CPT18 '!G30</f>
        <v>0</v>
      </c>
      <c r="K24" s="165" t="str">
        <f>'RawData_CPT18 '!H30</f>
        <v>%18026093</v>
      </c>
    </row>
    <row r="25" spans="1:11">
      <c r="A25" s="165">
        <f>'RawData_CPT18 '!A31</f>
        <v>0.38</v>
      </c>
      <c r="B25" s="165">
        <f>'RawData_CPT18 '!B31</f>
        <v>5.7845000000000004</v>
      </c>
      <c r="C25" s="60">
        <f t="shared" si="0"/>
        <v>57.845000000000006</v>
      </c>
      <c r="D25" s="165">
        <f>'RawData_CPT18 '!C31</f>
        <v>47.8</v>
      </c>
      <c r="E25" s="60">
        <f t="shared" si="1"/>
        <v>0.47799999999999998</v>
      </c>
      <c r="F25" s="165">
        <f>'RawData_CPT18 '!D31</f>
        <v>0</v>
      </c>
      <c r="G25" s="60">
        <f t="shared" si="2"/>
        <v>0</v>
      </c>
      <c r="H25" s="165">
        <f>'RawData_CPT18 '!E31</f>
        <v>1.76</v>
      </c>
      <c r="I25" s="165">
        <f>'RawData_CPT18 '!F31</f>
        <v>4</v>
      </c>
      <c r="J25" s="165">
        <f>'RawData_CPT18 '!G31</f>
        <v>0</v>
      </c>
      <c r="K25" s="165" t="str">
        <f>'RawData_CPT18 '!H31</f>
        <v>%18030734</v>
      </c>
    </row>
    <row r="26" spans="1:11">
      <c r="A26" s="165">
        <f>'RawData_CPT18 '!A32</f>
        <v>0.4</v>
      </c>
      <c r="B26" s="165">
        <f>'RawData_CPT18 '!B32</f>
        <v>6.0049999999999999</v>
      </c>
      <c r="C26" s="60">
        <f t="shared" si="0"/>
        <v>60.05</v>
      </c>
      <c r="D26" s="165">
        <f>'RawData_CPT18 '!C32</f>
        <v>49.3</v>
      </c>
      <c r="E26" s="60">
        <f t="shared" si="1"/>
        <v>0.49299999999999999</v>
      </c>
      <c r="F26" s="165">
        <f>'RawData_CPT18 '!D32</f>
        <v>0.2</v>
      </c>
      <c r="G26" s="60">
        <f t="shared" si="2"/>
        <v>2.0386009081967044E-2</v>
      </c>
      <c r="H26" s="165">
        <f>'RawData_CPT18 '!E32</f>
        <v>1.76</v>
      </c>
      <c r="I26" s="165">
        <f>'RawData_CPT18 '!F32</f>
        <v>3</v>
      </c>
      <c r="J26" s="165">
        <f>'RawData_CPT18 '!G32</f>
        <v>0</v>
      </c>
      <c r="K26" s="165" t="str">
        <f>'RawData_CPT18 '!H32</f>
        <v>%18036593</v>
      </c>
    </row>
    <row r="27" spans="1:11">
      <c r="A27" s="165">
        <f>'RawData_CPT18 '!A33</f>
        <v>0.42</v>
      </c>
      <c r="B27" s="165">
        <f>'RawData_CPT18 '!B33</f>
        <v>6.3826999999999998</v>
      </c>
      <c r="C27" s="60">
        <f t="shared" si="0"/>
        <v>63.826999999999998</v>
      </c>
      <c r="D27" s="165">
        <f>'RawData_CPT18 '!C33</f>
        <v>46.8</v>
      </c>
      <c r="E27" s="60">
        <f t="shared" si="1"/>
        <v>0.46799999999999997</v>
      </c>
      <c r="F27" s="165">
        <f>'RawData_CPT18 '!D33</f>
        <v>0.2</v>
      </c>
      <c r="G27" s="60">
        <f t="shared" si="2"/>
        <v>2.0386009081967044E-2</v>
      </c>
      <c r="H27" s="165">
        <f>'RawData_CPT18 '!E33</f>
        <v>1.74</v>
      </c>
      <c r="I27" s="165">
        <f>'RawData_CPT18 '!F33</f>
        <v>3</v>
      </c>
      <c r="J27" s="165">
        <f>'RawData_CPT18 '!G33</f>
        <v>0</v>
      </c>
      <c r="K27" s="165" t="str">
        <f>'RawData_CPT18 '!H33</f>
        <v>%18043218</v>
      </c>
    </row>
    <row r="28" spans="1:11">
      <c r="A28" s="165">
        <f>'RawData_CPT18 '!A34</f>
        <v>0.44</v>
      </c>
      <c r="B28" s="165">
        <f>'RawData_CPT18 '!B34</f>
        <v>6.5827999999999998</v>
      </c>
      <c r="C28" s="60">
        <f t="shared" si="0"/>
        <v>65.828000000000003</v>
      </c>
      <c r="D28" s="165">
        <f>'RawData_CPT18 '!C34</f>
        <v>42.9</v>
      </c>
      <c r="E28" s="60">
        <f t="shared" si="1"/>
        <v>0.42899999999999999</v>
      </c>
      <c r="F28" s="165">
        <f>'RawData_CPT18 '!D34</f>
        <v>0.1</v>
      </c>
      <c r="G28" s="60">
        <f t="shared" si="2"/>
        <v>1.0193004540983522E-2</v>
      </c>
      <c r="H28" s="165">
        <f>'RawData_CPT18 '!E34</f>
        <v>1.71</v>
      </c>
      <c r="I28" s="165">
        <f>'RawData_CPT18 '!F34</f>
        <v>3</v>
      </c>
      <c r="J28" s="165">
        <f>'RawData_CPT18 '!G34</f>
        <v>0</v>
      </c>
      <c r="K28" s="165" t="str">
        <f>'RawData_CPT18 '!H34</f>
        <v>%18049890</v>
      </c>
    </row>
    <row r="29" spans="1:11">
      <c r="A29" s="165">
        <f>'RawData_CPT18 '!A35</f>
        <v>0.46</v>
      </c>
      <c r="B29" s="165">
        <f>'RawData_CPT18 '!B35</f>
        <v>6.6144999999999996</v>
      </c>
      <c r="C29" s="60">
        <f t="shared" si="0"/>
        <v>66.144999999999996</v>
      </c>
      <c r="D29" s="165">
        <f>'RawData_CPT18 '!C35</f>
        <v>42.4</v>
      </c>
      <c r="E29" s="60">
        <f t="shared" si="1"/>
        <v>0.42399999999999999</v>
      </c>
      <c r="F29" s="165">
        <f>'RawData_CPT18 '!D35</f>
        <v>0.5</v>
      </c>
      <c r="G29" s="60">
        <f t="shared" si="2"/>
        <v>5.0965022704917609E-2</v>
      </c>
      <c r="H29" s="165">
        <f>'RawData_CPT18 '!E35</f>
        <v>1.71</v>
      </c>
      <c r="I29" s="165">
        <f>'RawData_CPT18 '!F35</f>
        <v>2</v>
      </c>
      <c r="J29" s="165">
        <f>'RawData_CPT18 '!G35</f>
        <v>0</v>
      </c>
      <c r="K29" s="165" t="str">
        <f>'RawData_CPT18 '!H35</f>
        <v>%18058484</v>
      </c>
    </row>
    <row r="30" spans="1:11">
      <c r="A30" s="165">
        <f>'RawData_CPT18 '!A36</f>
        <v>0.48</v>
      </c>
      <c r="B30" s="165">
        <f>'RawData_CPT18 '!B36</f>
        <v>6.6144999999999996</v>
      </c>
      <c r="C30" s="60">
        <f t="shared" si="0"/>
        <v>66.144999999999996</v>
      </c>
      <c r="D30" s="165">
        <f>'RawData_CPT18 '!C36</f>
        <v>42.4</v>
      </c>
      <c r="E30" s="60">
        <f t="shared" si="1"/>
        <v>0.42399999999999999</v>
      </c>
      <c r="F30" s="165">
        <f>'RawData_CPT18 '!D36</f>
        <v>0.5</v>
      </c>
      <c r="G30" s="60">
        <f t="shared" si="2"/>
        <v>5.0965022704917609E-2</v>
      </c>
      <c r="H30" s="165">
        <f>'RawData_CPT18 '!E36</f>
        <v>1.71</v>
      </c>
      <c r="I30" s="165">
        <f>'RawData_CPT18 '!F36</f>
        <v>28</v>
      </c>
      <c r="J30" s="165">
        <f>'RawData_CPT18 '!G36</f>
        <v>0</v>
      </c>
      <c r="K30" s="165" t="str">
        <f>'RawData_CPT18 '!H36</f>
        <v>%18064656</v>
      </c>
    </row>
    <row r="31" spans="1:11">
      <c r="A31" s="165"/>
      <c r="B31" s="165"/>
      <c r="C31" s="60"/>
      <c r="D31" s="165"/>
      <c r="E31" s="60"/>
      <c r="F31" s="165"/>
      <c r="G31" s="60"/>
      <c r="H31" s="165"/>
      <c r="I31" s="165"/>
      <c r="J31" s="165"/>
      <c r="K31" s="165"/>
    </row>
    <row r="32" spans="1:11">
      <c r="A32" s="165"/>
      <c r="B32" s="165"/>
      <c r="C32" s="60"/>
      <c r="D32" s="165"/>
      <c r="E32" s="60"/>
      <c r="F32" s="165"/>
      <c r="G32" s="60"/>
      <c r="H32" s="165"/>
      <c r="I32" s="165"/>
      <c r="J32" s="165"/>
      <c r="K32" s="165"/>
    </row>
    <row r="33" spans="1:11">
      <c r="A33" s="165"/>
      <c r="B33" s="165"/>
      <c r="C33" s="60"/>
      <c r="D33" s="165"/>
      <c r="E33" s="60"/>
      <c r="F33" s="165"/>
      <c r="G33" s="60"/>
      <c r="H33" s="165"/>
      <c r="I33" s="165"/>
      <c r="J33" s="165"/>
      <c r="K33" s="165"/>
    </row>
    <row r="34" spans="1:11">
      <c r="A34" s="165"/>
      <c r="B34" s="165"/>
      <c r="C34" s="60"/>
      <c r="D34" s="165"/>
      <c r="E34" s="60"/>
      <c r="F34" s="165"/>
      <c r="G34" s="60"/>
      <c r="H34" s="165"/>
      <c r="I34" s="165"/>
      <c r="J34" s="165"/>
      <c r="K34" s="165"/>
    </row>
    <row r="35" spans="1:11">
      <c r="A35" s="165"/>
      <c r="B35" s="165"/>
      <c r="C35" s="60"/>
      <c r="D35" s="165"/>
      <c r="E35" s="60"/>
      <c r="F35" s="165"/>
      <c r="G35" s="60"/>
      <c r="H35" s="165"/>
      <c r="I35" s="165"/>
      <c r="J35" s="165"/>
      <c r="K35" s="165"/>
    </row>
    <row r="36" spans="1:11">
      <c r="A36" s="165"/>
      <c r="B36" s="165"/>
      <c r="C36" s="60"/>
      <c r="D36" s="165"/>
      <c r="E36" s="60"/>
      <c r="F36" s="165"/>
      <c r="G36" s="60"/>
      <c r="H36" s="165"/>
      <c r="I36" s="165"/>
      <c r="J36" s="165"/>
      <c r="K36" s="165"/>
    </row>
    <row r="37" spans="1:11">
      <c r="A37" s="165"/>
      <c r="B37" s="165"/>
      <c r="C37" s="60"/>
      <c r="D37" s="165"/>
      <c r="E37" s="60"/>
      <c r="F37" s="165"/>
      <c r="G37" s="60"/>
      <c r="H37" s="165"/>
      <c r="I37" s="165"/>
      <c r="J37" s="165"/>
      <c r="K37" s="165"/>
    </row>
    <row r="38" spans="1:11">
      <c r="A38" s="165"/>
      <c r="B38" s="165"/>
      <c r="C38" s="60"/>
      <c r="D38" s="165"/>
      <c r="E38" s="60"/>
      <c r="F38" s="165"/>
      <c r="G38" s="60"/>
      <c r="H38" s="165"/>
      <c r="I38" s="165"/>
      <c r="J38" s="165"/>
      <c r="K38" s="165"/>
    </row>
    <row r="39" spans="1:11">
      <c r="A39" s="165"/>
      <c r="B39" s="165"/>
      <c r="C39" s="60"/>
      <c r="D39" s="165"/>
      <c r="E39" s="60"/>
      <c r="F39" s="165"/>
      <c r="G39" s="60"/>
      <c r="H39" s="165"/>
      <c r="I39" s="165"/>
      <c r="J39" s="165"/>
      <c r="K39" s="165"/>
    </row>
    <row r="40" spans="1:11">
      <c r="A40" s="165"/>
      <c r="B40" s="165"/>
      <c r="C40" s="60"/>
      <c r="D40" s="165"/>
      <c r="E40" s="60"/>
      <c r="F40" s="165"/>
      <c r="G40" s="60"/>
      <c r="H40" s="165"/>
      <c r="I40" s="165"/>
      <c r="J40" s="165"/>
      <c r="K40" s="165"/>
    </row>
    <row r="41" spans="1:11">
      <c r="A41" s="165"/>
      <c r="B41" s="165"/>
      <c r="C41" s="60"/>
      <c r="D41" s="165"/>
      <c r="E41" s="60"/>
      <c r="F41" s="165"/>
      <c r="G41" s="60"/>
      <c r="H41" s="165"/>
      <c r="I41" s="165"/>
      <c r="J41" s="165"/>
      <c r="K41" s="165"/>
    </row>
    <row r="42" spans="1:11">
      <c r="A42" s="165"/>
      <c r="B42" s="165"/>
      <c r="C42" s="60"/>
      <c r="D42" s="165"/>
      <c r="E42" s="60"/>
      <c r="F42" s="165"/>
      <c r="G42" s="60"/>
      <c r="H42" s="165"/>
      <c r="I42" s="165"/>
      <c r="J42" s="165"/>
      <c r="K42" s="165"/>
    </row>
    <row r="43" spans="1:11">
      <c r="A43" s="165"/>
      <c r="B43" s="165"/>
      <c r="C43" s="60"/>
      <c r="D43" s="165"/>
      <c r="E43" s="60"/>
      <c r="F43" s="165"/>
      <c r="G43" s="60"/>
      <c r="H43" s="165"/>
      <c r="I43" s="165"/>
      <c r="J43" s="165"/>
      <c r="K43" s="165"/>
    </row>
    <row r="44" spans="1:11">
      <c r="A44" s="165"/>
      <c r="B44" s="165"/>
      <c r="C44" s="60"/>
      <c r="D44" s="165"/>
      <c r="E44" s="60"/>
      <c r="F44" s="165"/>
      <c r="G44" s="60"/>
      <c r="H44" s="165"/>
      <c r="I44" s="165"/>
      <c r="J44" s="165"/>
      <c r="K44" s="165"/>
    </row>
    <row r="45" spans="1:11">
      <c r="A45" s="165"/>
      <c r="B45" s="165"/>
      <c r="C45" s="60"/>
      <c r="D45" s="165"/>
      <c r="E45" s="60"/>
      <c r="F45" s="165"/>
      <c r="G45" s="60"/>
      <c r="H45" s="165"/>
      <c r="I45" s="165"/>
      <c r="J45" s="165"/>
      <c r="K45" s="165"/>
    </row>
    <row r="46" spans="1:11">
      <c r="A46" s="165"/>
      <c r="B46" s="165"/>
      <c r="C46" s="60"/>
      <c r="D46" s="165"/>
      <c r="E46" s="60"/>
      <c r="F46" s="165"/>
      <c r="G46" s="60"/>
      <c r="H46" s="165"/>
      <c r="I46" s="165"/>
      <c r="J46" s="165"/>
      <c r="K46" s="165"/>
    </row>
    <row r="47" spans="1:11">
      <c r="A47" s="165"/>
      <c r="B47" s="165"/>
      <c r="C47" s="60"/>
      <c r="D47" s="165"/>
      <c r="E47" s="60"/>
      <c r="F47" s="165"/>
      <c r="G47" s="60"/>
      <c r="H47" s="165"/>
      <c r="I47" s="165"/>
      <c r="J47" s="165"/>
      <c r="K47" s="165"/>
    </row>
    <row r="48" spans="1:11">
      <c r="A48" s="165"/>
      <c r="B48" s="165"/>
      <c r="C48" s="60"/>
      <c r="D48" s="165"/>
      <c r="E48" s="60"/>
      <c r="F48" s="165"/>
      <c r="G48" s="60"/>
      <c r="H48" s="165"/>
      <c r="I48" s="165"/>
      <c r="J48" s="165"/>
      <c r="K48" s="165"/>
    </row>
    <row r="49" spans="1:11">
      <c r="A49" s="165"/>
      <c r="B49" s="165"/>
      <c r="C49" s="60"/>
      <c r="D49" s="165"/>
      <c r="E49" s="60"/>
      <c r="F49" s="165"/>
      <c r="G49" s="60"/>
      <c r="H49" s="165"/>
      <c r="I49" s="165"/>
      <c r="J49" s="165"/>
      <c r="K49" s="165"/>
    </row>
    <row r="50" spans="1:11">
      <c r="A50" s="165"/>
      <c r="B50" s="165"/>
      <c r="C50" s="60"/>
      <c r="D50" s="165"/>
      <c r="E50" s="60"/>
      <c r="F50" s="165"/>
      <c r="G50" s="60"/>
      <c r="H50" s="165"/>
      <c r="I50" s="165"/>
      <c r="J50" s="165"/>
      <c r="K50" s="165"/>
    </row>
    <row r="51" spans="1:11">
      <c r="A51" s="165"/>
      <c r="B51" s="165"/>
      <c r="C51" s="60"/>
      <c r="D51" s="165"/>
      <c r="E51" s="60"/>
      <c r="F51" s="165"/>
      <c r="G51" s="60"/>
      <c r="H51" s="165"/>
      <c r="I51" s="165"/>
      <c r="J51" s="165"/>
      <c r="K51" s="165"/>
    </row>
    <row r="52" spans="1:11">
      <c r="A52" s="165"/>
      <c r="B52" s="165"/>
      <c r="C52" s="60"/>
      <c r="D52" s="165"/>
      <c r="E52" s="60"/>
      <c r="F52" s="165"/>
      <c r="G52" s="60"/>
      <c r="H52" s="165"/>
      <c r="I52" s="165"/>
      <c r="J52" s="165"/>
      <c r="K52" s="165"/>
    </row>
    <row r="53" spans="1:11">
      <c r="A53" s="165"/>
      <c r="B53" s="165"/>
      <c r="C53" s="60"/>
      <c r="D53" s="165"/>
      <c r="E53" s="60"/>
      <c r="F53" s="165"/>
      <c r="G53" s="60"/>
      <c r="H53" s="165"/>
      <c r="I53" s="165"/>
      <c r="J53" s="165"/>
      <c r="K53" s="165"/>
    </row>
    <row r="54" spans="1:11">
      <c r="A54" s="165"/>
      <c r="B54" s="165"/>
      <c r="C54" s="60"/>
      <c r="D54" s="165"/>
      <c r="E54" s="60"/>
      <c r="F54" s="165"/>
      <c r="G54" s="60"/>
      <c r="H54" s="165"/>
      <c r="I54" s="165"/>
      <c r="J54" s="165"/>
      <c r="K54" s="165"/>
    </row>
    <row r="55" spans="1:11">
      <c r="A55" s="165"/>
      <c r="B55" s="165"/>
      <c r="C55" s="60"/>
      <c r="D55" s="165"/>
      <c r="E55" s="60"/>
      <c r="F55" s="165"/>
      <c r="G55" s="60"/>
      <c r="H55" s="165"/>
      <c r="I55" s="165"/>
      <c r="J55" s="165"/>
      <c r="K55" s="165"/>
    </row>
    <row r="56" spans="1:11">
      <c r="A56" s="165"/>
      <c r="B56" s="165"/>
      <c r="C56" s="60"/>
      <c r="D56" s="165"/>
      <c r="E56" s="60"/>
      <c r="F56" s="165"/>
      <c r="G56" s="60"/>
      <c r="H56" s="165"/>
      <c r="I56" s="165"/>
      <c r="J56" s="165"/>
      <c r="K56" s="165"/>
    </row>
    <row r="57" spans="1:11">
      <c r="A57" s="165"/>
      <c r="B57" s="165"/>
      <c r="C57" s="60"/>
      <c r="D57" s="165"/>
      <c r="E57" s="60"/>
      <c r="F57" s="165"/>
      <c r="G57" s="60"/>
      <c r="H57" s="165"/>
      <c r="I57" s="165"/>
      <c r="J57" s="165"/>
      <c r="K57" s="165"/>
    </row>
    <row r="58" spans="1:11">
      <c r="A58" s="165"/>
      <c r="B58" s="165"/>
      <c r="C58" s="60"/>
      <c r="D58" s="165"/>
      <c r="E58" s="60"/>
      <c r="F58" s="165"/>
      <c r="G58" s="60"/>
      <c r="H58" s="165"/>
      <c r="I58" s="165"/>
      <c r="J58" s="165"/>
      <c r="K58" s="165"/>
    </row>
    <row r="59" spans="1:11">
      <c r="A59" s="165"/>
      <c r="B59" s="165"/>
      <c r="C59" s="60"/>
      <c r="D59" s="165"/>
      <c r="E59" s="60"/>
      <c r="F59" s="165"/>
      <c r="G59" s="60"/>
      <c r="H59" s="165"/>
      <c r="I59" s="165"/>
      <c r="J59" s="165"/>
      <c r="K59" s="165"/>
    </row>
    <row r="60" spans="1:11">
      <c r="A60" s="165"/>
      <c r="B60" s="165"/>
      <c r="C60" s="60"/>
      <c r="D60" s="165"/>
      <c r="E60" s="60"/>
      <c r="F60" s="165"/>
      <c r="G60" s="60"/>
      <c r="H60" s="165"/>
      <c r="I60" s="165"/>
      <c r="J60" s="165"/>
      <c r="K60" s="165"/>
    </row>
    <row r="61" spans="1:11">
      <c r="A61" s="165"/>
      <c r="B61" s="165"/>
      <c r="C61" s="60"/>
      <c r="D61" s="165"/>
      <c r="E61" s="60"/>
      <c r="F61" s="165"/>
      <c r="G61" s="60"/>
      <c r="H61" s="165"/>
      <c r="I61" s="165"/>
      <c r="J61" s="165"/>
      <c r="K61" s="165"/>
    </row>
    <row r="62" spans="1:11">
      <c r="A62" s="165"/>
      <c r="B62" s="165"/>
      <c r="C62" s="60"/>
      <c r="D62" s="165"/>
      <c r="E62" s="60"/>
      <c r="F62" s="165"/>
      <c r="G62" s="60"/>
      <c r="H62" s="165"/>
      <c r="I62" s="165"/>
      <c r="J62" s="165"/>
      <c r="K62" s="165"/>
    </row>
    <row r="63" spans="1:11">
      <c r="A63" s="165"/>
      <c r="B63" s="165"/>
      <c r="C63" s="60"/>
      <c r="D63" s="165"/>
      <c r="E63" s="60"/>
      <c r="F63" s="165"/>
      <c r="G63" s="60"/>
      <c r="H63" s="165"/>
      <c r="I63" s="165"/>
      <c r="J63" s="165"/>
      <c r="K63" s="165"/>
    </row>
    <row r="64" spans="1:11">
      <c r="A64" s="165"/>
      <c r="B64" s="165"/>
      <c r="C64" s="60"/>
      <c r="D64" s="165"/>
      <c r="E64" s="60"/>
      <c r="F64" s="165"/>
      <c r="G64" s="60"/>
      <c r="H64" s="165"/>
      <c r="I64" s="165"/>
      <c r="J64" s="165"/>
      <c r="K64" s="165"/>
    </row>
    <row r="65" spans="1:11">
      <c r="A65" s="165"/>
      <c r="B65" s="165"/>
      <c r="C65" s="60"/>
      <c r="D65" s="165"/>
      <c r="E65" s="60"/>
      <c r="F65" s="165"/>
      <c r="G65" s="60"/>
      <c r="H65" s="165"/>
      <c r="I65" s="165"/>
      <c r="J65" s="165"/>
      <c r="K65" s="165"/>
    </row>
    <row r="66" spans="1:11">
      <c r="A66" s="165"/>
      <c r="B66" s="165"/>
      <c r="C66" s="60"/>
      <c r="D66" s="165"/>
      <c r="E66" s="60"/>
      <c r="F66" s="165"/>
      <c r="G66" s="60"/>
      <c r="H66" s="165"/>
      <c r="I66" s="165"/>
      <c r="J66" s="165"/>
      <c r="K66" s="165"/>
    </row>
    <row r="67" spans="1:11">
      <c r="A67" s="165"/>
      <c r="B67" s="165"/>
      <c r="C67" s="60"/>
      <c r="D67" s="165"/>
      <c r="E67" s="60"/>
      <c r="F67" s="165"/>
      <c r="G67" s="60"/>
      <c r="H67" s="165"/>
      <c r="I67" s="165"/>
      <c r="J67" s="165"/>
      <c r="K67" s="165"/>
    </row>
    <row r="68" spans="1:11">
      <c r="A68" s="165"/>
      <c r="B68" s="165"/>
      <c r="C68" s="60"/>
      <c r="D68" s="165"/>
      <c r="E68" s="60"/>
      <c r="F68" s="165"/>
      <c r="G68" s="60"/>
      <c r="H68" s="165"/>
      <c r="I68" s="165"/>
      <c r="J68" s="165"/>
      <c r="K68" s="165"/>
    </row>
    <row r="69" spans="1:11">
      <c r="A69" s="165"/>
      <c r="B69" s="165"/>
      <c r="C69" s="60"/>
      <c r="D69" s="165"/>
      <c r="E69" s="60"/>
      <c r="F69" s="165"/>
      <c r="G69" s="60"/>
      <c r="H69" s="165"/>
      <c r="I69" s="165"/>
      <c r="J69" s="165"/>
      <c r="K69" s="165"/>
    </row>
    <row r="70" spans="1:11">
      <c r="A70" s="165"/>
      <c r="B70" s="165"/>
      <c r="C70" s="60"/>
      <c r="D70" s="165"/>
      <c r="E70" s="60"/>
      <c r="F70" s="165"/>
      <c r="G70" s="60"/>
      <c r="H70" s="165"/>
      <c r="I70" s="165"/>
      <c r="J70" s="165"/>
      <c r="K70" s="165"/>
    </row>
    <row r="71" spans="1:11">
      <c r="A71" s="165"/>
      <c r="B71" s="165"/>
      <c r="C71" s="60"/>
      <c r="D71" s="165"/>
      <c r="E71" s="60"/>
      <c r="F71" s="165"/>
      <c r="G71" s="60"/>
      <c r="H71" s="165"/>
      <c r="I71" s="165"/>
      <c r="J71" s="165"/>
      <c r="K71" s="165"/>
    </row>
    <row r="72" spans="1:11">
      <c r="A72" s="165"/>
      <c r="B72" s="165"/>
      <c r="C72" s="60"/>
      <c r="D72" s="165"/>
      <c r="E72" s="60"/>
      <c r="F72" s="165"/>
      <c r="G72" s="60"/>
      <c r="H72" s="165"/>
      <c r="I72" s="165"/>
      <c r="J72" s="165"/>
      <c r="K72" s="165"/>
    </row>
    <row r="73" spans="1:11">
      <c r="A73" s="165"/>
      <c r="B73" s="165"/>
      <c r="C73" s="60"/>
      <c r="D73" s="165"/>
      <c r="E73" s="60"/>
      <c r="F73" s="165"/>
      <c r="G73" s="60"/>
      <c r="H73" s="165"/>
      <c r="I73" s="165"/>
      <c r="J73" s="165"/>
      <c r="K73" s="165"/>
    </row>
    <row r="74" spans="1:11">
      <c r="A74" s="165"/>
      <c r="B74" s="165"/>
      <c r="C74" s="60"/>
      <c r="D74" s="165"/>
      <c r="E74" s="60"/>
      <c r="F74" s="165"/>
      <c r="G74" s="60"/>
      <c r="H74" s="165"/>
      <c r="I74" s="165"/>
      <c r="J74" s="165"/>
      <c r="K74" s="165"/>
    </row>
    <row r="75" spans="1:11">
      <c r="A75" s="165"/>
      <c r="B75" s="165"/>
      <c r="C75" s="60"/>
      <c r="D75" s="165"/>
      <c r="E75" s="60"/>
      <c r="F75" s="165"/>
      <c r="G75" s="60"/>
      <c r="H75" s="165"/>
      <c r="I75" s="165"/>
      <c r="J75" s="165"/>
      <c r="K75" s="165"/>
    </row>
    <row r="76" spans="1:11">
      <c r="A76" s="165"/>
      <c r="B76" s="165"/>
      <c r="C76" s="60"/>
      <c r="D76" s="165"/>
      <c r="E76" s="60"/>
      <c r="F76" s="165"/>
      <c r="G76" s="60"/>
      <c r="H76" s="165"/>
      <c r="I76" s="165"/>
      <c r="J76" s="165"/>
      <c r="K76" s="165"/>
    </row>
    <row r="77" spans="1:11">
      <c r="A77" s="165"/>
      <c r="B77" s="165"/>
      <c r="C77" s="60"/>
      <c r="D77" s="165"/>
      <c r="E77" s="60"/>
      <c r="F77" s="165"/>
      <c r="G77" s="60"/>
      <c r="H77" s="165"/>
      <c r="I77" s="165"/>
      <c r="J77" s="165"/>
      <c r="K77" s="165"/>
    </row>
    <row r="78" spans="1:11">
      <c r="A78" s="165"/>
      <c r="B78" s="165"/>
      <c r="C78" s="60"/>
      <c r="D78" s="165"/>
      <c r="E78" s="60"/>
      <c r="F78" s="165"/>
      <c r="G78" s="60"/>
      <c r="H78" s="165"/>
      <c r="I78" s="165"/>
      <c r="J78" s="165"/>
      <c r="K78" s="165"/>
    </row>
    <row r="79" spans="1:11">
      <c r="A79" s="165"/>
      <c r="B79" s="165"/>
      <c r="C79" s="60"/>
      <c r="D79" s="165"/>
      <c r="E79" s="60"/>
      <c r="F79" s="165"/>
      <c r="G79" s="60"/>
      <c r="H79" s="165"/>
      <c r="I79" s="165"/>
      <c r="J79" s="165"/>
      <c r="K79" s="165"/>
    </row>
    <row r="80" spans="1:11">
      <c r="A80" s="165"/>
      <c r="B80" s="165"/>
      <c r="C80" s="60"/>
      <c r="D80" s="165"/>
      <c r="E80" s="60"/>
      <c r="F80" s="165"/>
      <c r="G80" s="60"/>
      <c r="H80" s="165"/>
      <c r="I80" s="165"/>
      <c r="J80" s="165"/>
      <c r="K80" s="165"/>
    </row>
    <row r="81" spans="1:11">
      <c r="A81" s="165"/>
      <c r="B81" s="165"/>
      <c r="C81" s="60"/>
      <c r="D81" s="165"/>
      <c r="E81" s="60"/>
      <c r="F81" s="165"/>
      <c r="G81" s="60"/>
      <c r="H81" s="165"/>
      <c r="I81" s="165"/>
      <c r="J81" s="165"/>
      <c r="K81" s="165"/>
    </row>
    <row r="82" spans="1:11">
      <c r="A82" s="165"/>
      <c r="B82" s="165"/>
      <c r="C82" s="60"/>
      <c r="D82" s="165"/>
      <c r="E82" s="60"/>
      <c r="F82" s="165"/>
      <c r="G82" s="60"/>
      <c r="H82" s="165"/>
      <c r="I82" s="165"/>
      <c r="J82" s="165"/>
      <c r="K82" s="165"/>
    </row>
    <row r="83" spans="1:11">
      <c r="A83" s="165"/>
      <c r="B83" s="165"/>
      <c r="C83" s="60"/>
      <c r="D83" s="165"/>
      <c r="E83" s="60"/>
      <c r="F83" s="165"/>
      <c r="G83" s="60"/>
      <c r="H83" s="165"/>
      <c r="I83" s="165"/>
      <c r="J83" s="165"/>
      <c r="K83" s="165"/>
    </row>
    <row r="84" spans="1:11">
      <c r="A84" s="165"/>
      <c r="B84" s="165"/>
      <c r="C84" s="60"/>
      <c r="D84" s="165"/>
      <c r="E84" s="60"/>
      <c r="F84" s="165"/>
      <c r="G84" s="60"/>
      <c r="H84" s="165"/>
      <c r="I84" s="165"/>
      <c r="J84" s="165"/>
      <c r="K84" s="165"/>
    </row>
    <row r="85" spans="1:11">
      <c r="A85" s="165"/>
      <c r="B85" s="165"/>
      <c r="C85" s="60"/>
      <c r="D85" s="165"/>
      <c r="E85" s="60"/>
      <c r="F85" s="165"/>
      <c r="G85" s="60"/>
      <c r="H85" s="165"/>
      <c r="I85" s="165"/>
      <c r="J85" s="165"/>
      <c r="K85" s="165"/>
    </row>
    <row r="86" spans="1:11">
      <c r="A86" s="165"/>
      <c r="B86" s="165"/>
      <c r="C86" s="60"/>
      <c r="D86" s="165"/>
      <c r="E86" s="60"/>
      <c r="F86" s="165"/>
      <c r="G86" s="60"/>
      <c r="H86" s="165"/>
      <c r="I86" s="165"/>
      <c r="J86" s="165"/>
      <c r="K86" s="165"/>
    </row>
    <row r="87" spans="1:11">
      <c r="A87" s="165"/>
      <c r="B87" s="165"/>
      <c r="C87" s="60"/>
      <c r="D87" s="165"/>
      <c r="E87" s="60"/>
      <c r="F87" s="165"/>
      <c r="G87" s="60"/>
      <c r="H87" s="165"/>
      <c r="I87" s="165"/>
      <c r="J87" s="165"/>
      <c r="K87" s="165"/>
    </row>
    <row r="88" spans="1:11">
      <c r="A88" s="165"/>
      <c r="B88" s="165"/>
      <c r="C88" s="60"/>
      <c r="D88" s="165"/>
      <c r="E88" s="60"/>
      <c r="F88" s="165"/>
      <c r="G88" s="60"/>
      <c r="H88" s="165"/>
      <c r="I88" s="165"/>
      <c r="J88" s="165"/>
      <c r="K88" s="165"/>
    </row>
    <row r="89" spans="1:11">
      <c r="A89" s="165"/>
      <c r="B89" s="165"/>
      <c r="C89" s="60"/>
      <c r="D89" s="165"/>
      <c r="E89" s="60"/>
      <c r="F89" s="165"/>
      <c r="G89" s="60"/>
      <c r="H89" s="165"/>
      <c r="I89" s="165"/>
      <c r="J89" s="165"/>
      <c r="K89" s="165"/>
    </row>
    <row r="90" spans="1:11">
      <c r="A90" s="165"/>
      <c r="B90" s="165"/>
      <c r="C90" s="60"/>
      <c r="D90" s="165"/>
      <c r="E90" s="60"/>
      <c r="F90" s="165"/>
      <c r="G90" s="60"/>
      <c r="H90" s="165"/>
      <c r="I90" s="165"/>
      <c r="J90" s="165"/>
      <c r="K90" s="165"/>
    </row>
    <row r="91" spans="1:11">
      <c r="A91" s="165"/>
      <c r="B91" s="165"/>
      <c r="C91" s="60"/>
      <c r="D91" s="165"/>
      <c r="E91" s="60"/>
      <c r="F91" s="165"/>
      <c r="G91" s="60"/>
      <c r="H91" s="165"/>
      <c r="I91" s="165"/>
      <c r="J91" s="165"/>
      <c r="K91" s="165"/>
    </row>
    <row r="92" spans="1:11">
      <c r="A92" s="165"/>
      <c r="B92" s="165"/>
      <c r="C92" s="60"/>
      <c r="D92" s="165"/>
      <c r="E92" s="60"/>
      <c r="F92" s="165"/>
      <c r="G92" s="60"/>
      <c r="H92" s="165"/>
      <c r="I92" s="165"/>
      <c r="J92" s="165"/>
      <c r="K92" s="165"/>
    </row>
    <row r="93" spans="1:11">
      <c r="A93" s="165"/>
      <c r="B93" s="165"/>
      <c r="C93" s="60"/>
      <c r="D93" s="165"/>
      <c r="E93" s="60"/>
      <c r="F93" s="165"/>
      <c r="G93" s="60"/>
      <c r="H93" s="165"/>
      <c r="I93" s="165"/>
      <c r="J93" s="165"/>
      <c r="K93" s="165"/>
    </row>
    <row r="94" spans="1:11">
      <c r="A94" s="165"/>
      <c r="B94" s="165"/>
      <c r="C94" s="60"/>
      <c r="D94" s="165"/>
      <c r="E94" s="60"/>
      <c r="F94" s="165"/>
      <c r="G94" s="60"/>
      <c r="H94" s="165"/>
      <c r="I94" s="165"/>
      <c r="J94" s="165"/>
      <c r="K94" s="165"/>
    </row>
    <row r="95" spans="1:11">
      <c r="A95" s="165"/>
      <c r="B95" s="165"/>
      <c r="C95" s="60"/>
      <c r="D95" s="165"/>
      <c r="E95" s="60"/>
      <c r="F95" s="165"/>
      <c r="G95" s="60"/>
      <c r="H95" s="165"/>
      <c r="I95" s="165"/>
      <c r="J95" s="165"/>
      <c r="K95" s="165"/>
    </row>
    <row r="96" spans="1:11">
      <c r="A96" s="165"/>
      <c r="B96" s="165"/>
      <c r="C96" s="60"/>
      <c r="D96" s="165"/>
      <c r="E96" s="60"/>
      <c r="F96" s="165"/>
      <c r="G96" s="60"/>
      <c r="H96" s="165"/>
      <c r="I96" s="165"/>
      <c r="J96" s="165"/>
      <c r="K96" s="165"/>
    </row>
    <row r="97" spans="1:11">
      <c r="A97" s="165"/>
      <c r="B97" s="165"/>
      <c r="C97" s="60"/>
      <c r="D97" s="165"/>
      <c r="E97" s="60"/>
      <c r="F97" s="165"/>
      <c r="G97" s="60"/>
      <c r="H97" s="165"/>
      <c r="I97" s="165"/>
      <c r="J97" s="165"/>
      <c r="K97" s="165"/>
    </row>
    <row r="98" spans="1:11">
      <c r="A98" s="165"/>
      <c r="B98" s="165"/>
      <c r="C98" s="60"/>
      <c r="D98" s="165"/>
      <c r="E98" s="60"/>
      <c r="F98" s="165"/>
      <c r="G98" s="60"/>
      <c r="H98" s="165"/>
      <c r="I98" s="165"/>
      <c r="J98" s="165"/>
      <c r="K98" s="165"/>
    </row>
    <row r="99" spans="1:11">
      <c r="A99" s="165"/>
      <c r="B99" s="165"/>
      <c r="C99" s="60"/>
      <c r="D99" s="165"/>
      <c r="E99" s="60"/>
      <c r="F99" s="165"/>
      <c r="G99" s="60"/>
      <c r="H99" s="165"/>
      <c r="I99" s="165"/>
      <c r="J99" s="165"/>
      <c r="K99" s="165"/>
    </row>
    <row r="100" spans="1:11">
      <c r="A100" s="165"/>
      <c r="B100" s="165"/>
      <c r="C100" s="60"/>
      <c r="D100" s="165"/>
      <c r="E100" s="60"/>
      <c r="F100" s="165"/>
      <c r="G100" s="60"/>
      <c r="H100" s="165"/>
      <c r="I100" s="165"/>
      <c r="J100" s="165"/>
      <c r="K100" s="165"/>
    </row>
    <row r="101" spans="1:11">
      <c r="A101" s="165"/>
      <c r="B101" s="165"/>
      <c r="C101" s="60"/>
      <c r="D101" s="165"/>
      <c r="E101" s="60"/>
      <c r="F101" s="165"/>
      <c r="G101" s="60"/>
      <c r="H101" s="165"/>
      <c r="I101" s="165"/>
      <c r="J101" s="165"/>
      <c r="K101" s="165"/>
    </row>
    <row r="102" spans="1:11">
      <c r="A102" s="165"/>
      <c r="B102" s="165"/>
      <c r="C102" s="60"/>
      <c r="D102" s="165"/>
      <c r="E102" s="60"/>
      <c r="F102" s="165"/>
      <c r="G102" s="60"/>
      <c r="H102" s="165"/>
      <c r="I102" s="165"/>
      <c r="J102" s="165"/>
      <c r="K102" s="165"/>
    </row>
    <row r="103" spans="1:11">
      <c r="A103" s="165"/>
      <c r="B103" s="165"/>
      <c r="C103" s="60"/>
      <c r="D103" s="165"/>
      <c r="E103" s="60"/>
      <c r="F103" s="165"/>
      <c r="G103" s="60"/>
      <c r="H103" s="165"/>
      <c r="I103" s="165"/>
      <c r="J103" s="165"/>
      <c r="K103" s="165"/>
    </row>
    <row r="104" spans="1:11">
      <c r="A104" s="165"/>
      <c r="B104" s="165"/>
      <c r="C104" s="60"/>
      <c r="D104" s="165"/>
      <c r="E104" s="60"/>
      <c r="F104" s="165"/>
      <c r="G104" s="60"/>
      <c r="H104" s="165"/>
      <c r="I104" s="165"/>
      <c r="J104" s="165"/>
      <c r="K104" s="165"/>
    </row>
    <row r="105" spans="1:11">
      <c r="A105" s="165"/>
      <c r="B105" s="165"/>
      <c r="C105" s="60"/>
      <c r="D105" s="165"/>
      <c r="E105" s="60"/>
      <c r="F105" s="165"/>
      <c r="G105" s="60"/>
      <c r="H105" s="165"/>
      <c r="I105" s="165"/>
      <c r="J105" s="165"/>
      <c r="K105" s="165"/>
    </row>
    <row r="106" spans="1:11">
      <c r="A106" s="165"/>
      <c r="B106" s="165"/>
      <c r="C106" s="60"/>
      <c r="D106" s="165"/>
      <c r="E106" s="60"/>
      <c r="F106" s="165"/>
      <c r="G106" s="60"/>
      <c r="H106" s="165"/>
      <c r="I106" s="165"/>
      <c r="J106" s="165"/>
      <c r="K106" s="165"/>
    </row>
    <row r="107" spans="1:11">
      <c r="A107" s="165"/>
      <c r="B107" s="165"/>
      <c r="C107" s="60"/>
      <c r="D107" s="165"/>
      <c r="E107" s="60"/>
      <c r="F107" s="165"/>
      <c r="G107" s="60"/>
      <c r="H107" s="165"/>
      <c r="I107" s="165"/>
      <c r="J107" s="165"/>
      <c r="K107" s="165"/>
    </row>
    <row r="108" spans="1:11">
      <c r="A108" s="165"/>
      <c r="B108" s="165"/>
      <c r="C108" s="60"/>
      <c r="D108" s="165"/>
      <c r="E108" s="60"/>
      <c r="F108" s="165"/>
      <c r="G108" s="60"/>
      <c r="H108" s="165"/>
      <c r="I108" s="165"/>
      <c r="J108" s="165"/>
      <c r="K108" s="165"/>
    </row>
    <row r="109" spans="1:11">
      <c r="A109" s="165"/>
      <c r="B109" s="165"/>
      <c r="C109" s="60"/>
      <c r="D109" s="165"/>
      <c r="E109" s="60"/>
      <c r="F109" s="165"/>
      <c r="G109" s="60"/>
      <c r="H109" s="165"/>
      <c r="I109" s="165"/>
      <c r="J109" s="165"/>
      <c r="K109" s="165"/>
    </row>
    <row r="110" spans="1:11">
      <c r="A110" s="165"/>
      <c r="B110" s="165"/>
      <c r="C110" s="60"/>
      <c r="D110" s="165"/>
      <c r="E110" s="60"/>
      <c r="F110" s="165"/>
      <c r="G110" s="60"/>
      <c r="H110" s="165"/>
      <c r="I110" s="165"/>
      <c r="J110" s="165"/>
      <c r="K110" s="165"/>
    </row>
    <row r="111" spans="1:11">
      <c r="A111" s="165"/>
      <c r="B111" s="165"/>
      <c r="C111" s="60"/>
      <c r="D111" s="165"/>
      <c r="E111" s="60"/>
      <c r="F111" s="165"/>
      <c r="G111" s="60"/>
      <c r="H111" s="165"/>
      <c r="I111" s="165"/>
      <c r="J111" s="165"/>
      <c r="K111" s="165"/>
    </row>
    <row r="112" spans="1:11">
      <c r="A112" s="165"/>
      <c r="B112" s="165"/>
      <c r="C112" s="60"/>
      <c r="D112" s="165"/>
      <c r="E112" s="60"/>
      <c r="F112" s="165"/>
      <c r="G112" s="60"/>
      <c r="H112" s="165"/>
      <c r="I112" s="165"/>
      <c r="J112" s="165"/>
      <c r="K112" s="165"/>
    </row>
    <row r="113" spans="1:11">
      <c r="A113" s="165"/>
      <c r="B113" s="165"/>
      <c r="C113" s="60"/>
      <c r="D113" s="165"/>
      <c r="E113" s="60"/>
      <c r="F113" s="165"/>
      <c r="G113" s="60"/>
      <c r="H113" s="165"/>
      <c r="I113" s="165"/>
      <c r="J113" s="165"/>
      <c r="K113" s="165"/>
    </row>
    <row r="114" spans="1:11">
      <c r="A114" s="165"/>
      <c r="B114" s="165"/>
      <c r="C114" s="60"/>
      <c r="D114" s="165"/>
      <c r="E114" s="60"/>
      <c r="F114" s="165"/>
      <c r="G114" s="60"/>
      <c r="H114" s="165"/>
      <c r="I114" s="165"/>
      <c r="J114" s="165"/>
      <c r="K114" s="165"/>
    </row>
    <row r="115" spans="1:11">
      <c r="A115" s="165"/>
      <c r="B115" s="165"/>
      <c r="C115" s="60"/>
      <c r="D115" s="165"/>
      <c r="E115" s="60"/>
      <c r="F115" s="165"/>
      <c r="G115" s="60"/>
      <c r="H115" s="165"/>
      <c r="I115" s="165"/>
      <c r="J115" s="165"/>
      <c r="K115" s="165"/>
    </row>
    <row r="116" spans="1:11">
      <c r="A116" s="165"/>
      <c r="B116" s="165"/>
      <c r="C116" s="60"/>
      <c r="D116" s="165"/>
      <c r="E116" s="60"/>
      <c r="F116" s="165"/>
      <c r="G116" s="60"/>
      <c r="H116" s="165"/>
      <c r="I116" s="165"/>
      <c r="J116" s="165"/>
      <c r="K116" s="165"/>
    </row>
    <row r="117" spans="1:11">
      <c r="A117" s="165"/>
      <c r="B117" s="165"/>
      <c r="C117" s="60"/>
      <c r="D117" s="165"/>
      <c r="E117" s="60"/>
      <c r="F117" s="165"/>
      <c r="G117" s="60"/>
      <c r="H117" s="165"/>
      <c r="I117" s="165"/>
      <c r="J117" s="165"/>
      <c r="K117" s="165"/>
    </row>
    <row r="118" spans="1:11">
      <c r="A118" s="165"/>
      <c r="B118" s="165"/>
      <c r="C118" s="60"/>
      <c r="D118" s="165"/>
      <c r="E118" s="60"/>
      <c r="F118" s="165"/>
      <c r="G118" s="60"/>
      <c r="H118" s="165"/>
      <c r="I118" s="165"/>
      <c r="J118" s="165"/>
      <c r="K118" s="165"/>
    </row>
    <row r="119" spans="1:11">
      <c r="A119" s="165"/>
      <c r="B119" s="165"/>
      <c r="C119" s="60"/>
      <c r="D119" s="165"/>
      <c r="E119" s="60"/>
      <c r="F119" s="165"/>
      <c r="G119" s="60"/>
      <c r="H119" s="165"/>
      <c r="I119" s="165"/>
      <c r="J119" s="165"/>
      <c r="K119" s="165"/>
    </row>
    <row r="120" spans="1:11">
      <c r="A120" s="165"/>
      <c r="B120" s="165"/>
      <c r="C120" s="60"/>
      <c r="D120" s="165"/>
      <c r="E120" s="60"/>
      <c r="F120" s="165"/>
      <c r="G120" s="60"/>
      <c r="H120" s="165"/>
      <c r="I120" s="165"/>
      <c r="J120" s="165"/>
      <c r="K120" s="165"/>
    </row>
    <row r="121" spans="1:11">
      <c r="A121" s="165"/>
      <c r="B121" s="165"/>
      <c r="C121" s="60"/>
      <c r="D121" s="165"/>
      <c r="E121" s="60"/>
      <c r="F121" s="165"/>
      <c r="G121" s="60"/>
      <c r="H121" s="165"/>
      <c r="I121" s="165"/>
      <c r="J121" s="165"/>
      <c r="K121" s="165"/>
    </row>
    <row r="122" spans="1:11">
      <c r="A122" s="165"/>
      <c r="B122" s="165"/>
      <c r="C122" s="60"/>
      <c r="D122" s="165"/>
      <c r="E122" s="60"/>
      <c r="F122" s="165"/>
      <c r="G122" s="60"/>
      <c r="H122" s="165"/>
      <c r="I122" s="165"/>
      <c r="J122" s="165"/>
      <c r="K122" s="165"/>
    </row>
    <row r="123" spans="1:11">
      <c r="A123" s="165"/>
      <c r="B123" s="165"/>
      <c r="C123" s="60"/>
      <c r="D123" s="165"/>
      <c r="E123" s="60"/>
      <c r="F123" s="165"/>
      <c r="G123" s="60"/>
      <c r="H123" s="165"/>
      <c r="I123" s="165"/>
      <c r="J123" s="165"/>
      <c r="K123" s="165"/>
    </row>
    <row r="124" spans="1:11">
      <c r="A124" s="165"/>
      <c r="B124" s="165"/>
      <c r="C124" s="60"/>
      <c r="D124" s="165"/>
      <c r="E124" s="60"/>
      <c r="F124" s="165"/>
      <c r="G124" s="60"/>
      <c r="H124" s="165"/>
      <c r="I124" s="165"/>
      <c r="J124" s="165"/>
      <c r="K124" s="165"/>
    </row>
    <row r="125" spans="1:11">
      <c r="A125" s="165"/>
      <c r="B125" s="165"/>
      <c r="C125" s="60"/>
      <c r="D125" s="165"/>
      <c r="E125" s="60"/>
      <c r="F125" s="165"/>
      <c r="G125" s="60"/>
      <c r="H125" s="165"/>
      <c r="I125" s="165"/>
      <c r="J125" s="165"/>
      <c r="K125" s="165"/>
    </row>
    <row r="126" spans="1:11">
      <c r="A126" s="165"/>
      <c r="B126" s="165"/>
      <c r="C126" s="60"/>
      <c r="D126" s="165"/>
      <c r="E126" s="60"/>
      <c r="F126" s="165"/>
      <c r="G126" s="60"/>
      <c r="H126" s="165"/>
      <c r="I126" s="165"/>
      <c r="J126" s="165"/>
      <c r="K126" s="165"/>
    </row>
    <row r="127" spans="1:11">
      <c r="A127" s="165"/>
      <c r="B127" s="165"/>
      <c r="C127" s="60"/>
      <c r="D127" s="165"/>
      <c r="E127" s="60"/>
      <c r="F127" s="165"/>
      <c r="G127" s="60"/>
      <c r="H127" s="165"/>
      <c r="I127" s="165"/>
      <c r="J127" s="165"/>
      <c r="K127" s="165"/>
    </row>
    <row r="128" spans="1:11">
      <c r="A128" s="165"/>
      <c r="B128" s="165"/>
      <c r="C128" s="60"/>
      <c r="D128" s="165"/>
      <c r="E128" s="60"/>
      <c r="F128" s="165"/>
      <c r="G128" s="60"/>
      <c r="H128" s="165"/>
      <c r="I128" s="165"/>
      <c r="J128" s="165"/>
      <c r="K128" s="165"/>
    </row>
    <row r="129" spans="1:11">
      <c r="A129" s="165"/>
      <c r="B129" s="165"/>
      <c r="C129" s="60"/>
      <c r="D129" s="165"/>
      <c r="E129" s="60"/>
      <c r="F129" s="165"/>
      <c r="G129" s="60"/>
      <c r="H129" s="165"/>
      <c r="I129" s="165"/>
      <c r="J129" s="165"/>
      <c r="K129" s="165"/>
    </row>
    <row r="130" spans="1:11">
      <c r="A130" s="165"/>
      <c r="B130" s="165"/>
      <c r="C130" s="60"/>
      <c r="D130" s="165"/>
      <c r="E130" s="60"/>
      <c r="F130" s="165"/>
      <c r="G130" s="60"/>
      <c r="H130" s="165"/>
      <c r="I130" s="165"/>
      <c r="J130" s="165"/>
      <c r="K130" s="165"/>
    </row>
    <row r="131" spans="1:11">
      <c r="A131" s="165"/>
      <c r="B131" s="165"/>
      <c r="C131" s="60"/>
      <c r="D131" s="165"/>
      <c r="E131" s="60"/>
      <c r="F131" s="165"/>
      <c r="G131" s="60"/>
      <c r="H131" s="165"/>
      <c r="I131" s="165"/>
      <c r="J131" s="165"/>
      <c r="K131" s="165"/>
    </row>
    <row r="132" spans="1:11">
      <c r="A132" s="165"/>
      <c r="B132" s="165"/>
      <c r="C132" s="60"/>
      <c r="D132" s="165"/>
      <c r="E132" s="60"/>
      <c r="F132" s="165"/>
      <c r="G132" s="60"/>
      <c r="H132" s="165"/>
      <c r="I132" s="165"/>
      <c r="J132" s="165"/>
      <c r="K132" s="165"/>
    </row>
    <row r="133" spans="1:11">
      <c r="A133" s="165"/>
      <c r="B133" s="165"/>
      <c r="C133" s="60"/>
      <c r="D133" s="165"/>
      <c r="E133" s="60"/>
      <c r="F133" s="165"/>
      <c r="G133" s="60"/>
      <c r="H133" s="165"/>
      <c r="I133" s="165"/>
      <c r="J133" s="165"/>
      <c r="K133" s="165"/>
    </row>
    <row r="134" spans="1:11">
      <c r="A134" s="165"/>
      <c r="B134" s="165"/>
      <c r="C134" s="60"/>
      <c r="D134" s="165"/>
      <c r="E134" s="60"/>
      <c r="F134" s="165"/>
      <c r="G134" s="60"/>
      <c r="H134" s="165"/>
      <c r="I134" s="165"/>
      <c r="J134" s="165"/>
      <c r="K134" s="165"/>
    </row>
    <row r="135" spans="1:11">
      <c r="A135" s="165"/>
      <c r="B135" s="165"/>
      <c r="C135" s="60"/>
      <c r="D135" s="165"/>
      <c r="E135" s="60"/>
      <c r="F135" s="165"/>
      <c r="G135" s="60"/>
      <c r="H135" s="165"/>
      <c r="I135" s="165"/>
      <c r="J135" s="165"/>
      <c r="K135" s="165"/>
    </row>
    <row r="136" spans="1:11">
      <c r="A136" s="165"/>
      <c r="B136" s="165"/>
      <c r="C136" s="60"/>
      <c r="D136" s="165"/>
      <c r="E136" s="60"/>
      <c r="F136" s="165"/>
      <c r="G136" s="60"/>
      <c r="H136" s="165"/>
      <c r="I136" s="165"/>
      <c r="J136" s="165"/>
      <c r="K136" s="165"/>
    </row>
    <row r="137" spans="1:11">
      <c r="A137" s="165"/>
      <c r="B137" s="165"/>
      <c r="C137" s="60"/>
      <c r="D137" s="165"/>
      <c r="E137" s="60"/>
      <c r="F137" s="165"/>
      <c r="G137" s="60"/>
      <c r="H137" s="165"/>
      <c r="I137" s="165"/>
      <c r="J137" s="165"/>
      <c r="K137" s="165"/>
    </row>
    <row r="138" spans="1:11">
      <c r="A138" s="165"/>
      <c r="B138" s="165"/>
      <c r="C138" s="60"/>
      <c r="D138" s="165"/>
      <c r="E138" s="60"/>
      <c r="F138" s="165"/>
      <c r="G138" s="60"/>
      <c r="H138" s="165"/>
      <c r="I138" s="165"/>
      <c r="J138" s="165"/>
      <c r="K138" s="165"/>
    </row>
    <row r="139" spans="1:11">
      <c r="A139" s="165"/>
      <c r="B139" s="165"/>
      <c r="C139" s="60"/>
      <c r="D139" s="165"/>
      <c r="E139" s="60"/>
      <c r="F139" s="165"/>
      <c r="G139" s="60"/>
      <c r="H139" s="165"/>
      <c r="I139" s="165"/>
      <c r="J139" s="165"/>
      <c r="K139" s="165"/>
    </row>
    <row r="140" spans="1:11">
      <c r="A140" s="165"/>
      <c r="B140" s="165"/>
      <c r="C140" s="60"/>
      <c r="D140" s="165"/>
      <c r="E140" s="60"/>
      <c r="F140" s="165"/>
      <c r="G140" s="60"/>
      <c r="H140" s="165"/>
      <c r="I140" s="165"/>
      <c r="J140" s="165"/>
      <c r="K140" s="165"/>
    </row>
    <row r="141" spans="1:11">
      <c r="A141" s="165"/>
      <c r="B141" s="165"/>
      <c r="C141" s="60"/>
      <c r="D141" s="165"/>
      <c r="E141" s="60"/>
      <c r="F141" s="165"/>
      <c r="G141" s="60"/>
      <c r="H141" s="165"/>
      <c r="I141" s="165"/>
      <c r="J141" s="165"/>
      <c r="K141" s="165"/>
    </row>
    <row r="142" spans="1:11">
      <c r="A142" s="165"/>
      <c r="B142" s="165"/>
      <c r="C142" s="60"/>
      <c r="D142" s="165"/>
      <c r="E142" s="60"/>
      <c r="F142" s="165"/>
      <c r="G142" s="60"/>
      <c r="H142" s="165"/>
      <c r="I142" s="165"/>
      <c r="J142" s="165"/>
      <c r="K142" s="165"/>
    </row>
    <row r="143" spans="1:11">
      <c r="A143" s="165"/>
      <c r="B143" s="165"/>
      <c r="C143" s="60"/>
      <c r="D143" s="165"/>
      <c r="E143" s="60"/>
      <c r="F143" s="165"/>
      <c r="G143" s="60"/>
      <c r="H143" s="165"/>
      <c r="I143" s="165"/>
      <c r="J143" s="165"/>
      <c r="K143" s="165"/>
    </row>
    <row r="144" spans="1:11">
      <c r="A144" s="165"/>
      <c r="B144" s="165"/>
      <c r="C144" s="60"/>
      <c r="D144" s="165"/>
      <c r="E144" s="60"/>
      <c r="F144" s="165"/>
      <c r="G144" s="60"/>
      <c r="H144" s="165"/>
      <c r="I144" s="165"/>
      <c r="J144" s="165"/>
      <c r="K144" s="165"/>
    </row>
    <row r="145" spans="1:11">
      <c r="A145" s="165"/>
      <c r="B145" s="165"/>
      <c r="C145" s="60"/>
      <c r="D145" s="165"/>
      <c r="E145" s="60"/>
      <c r="F145" s="165"/>
      <c r="G145" s="60"/>
      <c r="H145" s="165"/>
      <c r="I145" s="165"/>
      <c r="J145" s="165"/>
      <c r="K145" s="165"/>
    </row>
    <row r="146" spans="1:11">
      <c r="A146" s="165"/>
      <c r="B146" s="165"/>
      <c r="C146" s="60"/>
      <c r="D146" s="165"/>
      <c r="E146" s="60"/>
      <c r="F146" s="165"/>
      <c r="G146" s="60"/>
      <c r="H146" s="165"/>
      <c r="I146" s="165"/>
      <c r="J146" s="165"/>
      <c r="K146" s="165"/>
    </row>
    <row r="147" spans="1:11">
      <c r="A147" s="165"/>
      <c r="B147" s="165"/>
      <c r="C147" s="60"/>
      <c r="D147" s="165"/>
      <c r="E147" s="60"/>
      <c r="F147" s="165"/>
      <c r="G147" s="60"/>
      <c r="H147" s="165"/>
      <c r="I147" s="165"/>
      <c r="J147" s="165"/>
      <c r="K147" s="165"/>
    </row>
    <row r="148" spans="1:11">
      <c r="A148" s="165"/>
      <c r="B148" s="165"/>
      <c r="C148" s="60"/>
      <c r="D148" s="165"/>
      <c r="E148" s="60"/>
      <c r="F148" s="165"/>
      <c r="G148" s="60"/>
      <c r="H148" s="165"/>
      <c r="I148" s="165"/>
      <c r="J148" s="165"/>
      <c r="K148" s="165"/>
    </row>
    <row r="149" spans="1:11">
      <c r="A149" s="165"/>
      <c r="B149" s="165"/>
      <c r="C149" s="60"/>
      <c r="D149" s="165"/>
      <c r="E149" s="60"/>
      <c r="F149" s="165"/>
      <c r="G149" s="60"/>
      <c r="H149" s="165"/>
      <c r="I149" s="165"/>
      <c r="J149" s="165"/>
      <c r="K149" s="165"/>
    </row>
    <row r="150" spans="1:11">
      <c r="A150" s="165"/>
      <c r="B150" s="165"/>
      <c r="C150" s="60"/>
      <c r="D150" s="165"/>
      <c r="E150" s="60"/>
      <c r="F150" s="165"/>
      <c r="G150" s="60"/>
      <c r="H150" s="165"/>
      <c r="I150" s="165"/>
      <c r="J150" s="165"/>
      <c r="K150" s="165"/>
    </row>
    <row r="151" spans="1:11">
      <c r="A151" s="165"/>
      <c r="B151" s="165"/>
      <c r="C151" s="60"/>
      <c r="D151" s="165"/>
      <c r="E151" s="60"/>
      <c r="F151" s="165"/>
      <c r="G151" s="60"/>
      <c r="H151" s="165"/>
      <c r="I151" s="165"/>
      <c r="J151" s="165"/>
      <c r="K151" s="165"/>
    </row>
    <row r="152" spans="1:11">
      <c r="A152" s="165"/>
      <c r="B152" s="165"/>
      <c r="C152" s="60"/>
      <c r="D152" s="165"/>
      <c r="E152" s="60"/>
      <c r="F152" s="165"/>
      <c r="G152" s="60"/>
      <c r="H152" s="165"/>
      <c r="I152" s="165"/>
      <c r="J152" s="165"/>
      <c r="K152" s="165"/>
    </row>
    <row r="153" spans="1:11">
      <c r="A153" s="165"/>
      <c r="B153" s="165"/>
      <c r="C153" s="60"/>
      <c r="D153" s="165"/>
      <c r="E153" s="60"/>
      <c r="F153" s="165"/>
      <c r="G153" s="60"/>
      <c r="H153" s="165"/>
      <c r="I153" s="165"/>
      <c r="J153" s="165"/>
      <c r="K153" s="165"/>
    </row>
    <row r="154" spans="1:11">
      <c r="A154" s="165"/>
      <c r="B154" s="165"/>
      <c r="C154" s="60"/>
      <c r="D154" s="165"/>
      <c r="E154" s="60"/>
      <c r="F154" s="165"/>
      <c r="G154" s="60"/>
      <c r="H154" s="165"/>
      <c r="I154" s="165"/>
      <c r="J154" s="165"/>
      <c r="K154" s="165"/>
    </row>
    <row r="155" spans="1:11">
      <c r="A155" s="165"/>
      <c r="B155" s="165"/>
      <c r="C155" s="60"/>
      <c r="D155" s="165"/>
      <c r="E155" s="60"/>
      <c r="F155" s="165"/>
      <c r="G155" s="60"/>
      <c r="H155" s="165"/>
      <c r="I155" s="165"/>
      <c r="J155" s="165"/>
      <c r="K155" s="165"/>
    </row>
    <row r="156" spans="1:11">
      <c r="A156" s="165"/>
      <c r="B156" s="165"/>
      <c r="C156" s="60"/>
      <c r="D156" s="165"/>
      <c r="E156" s="60"/>
      <c r="F156" s="165"/>
      <c r="G156" s="60"/>
      <c r="H156" s="165"/>
      <c r="I156" s="165"/>
      <c r="J156" s="165"/>
      <c r="K156" s="165"/>
    </row>
    <row r="157" spans="1:11">
      <c r="A157" s="165"/>
      <c r="B157" s="165"/>
      <c r="C157" s="60"/>
      <c r="D157" s="165"/>
      <c r="E157" s="60"/>
      <c r="F157" s="165"/>
      <c r="G157" s="60"/>
      <c r="H157" s="165"/>
      <c r="I157" s="165"/>
      <c r="J157" s="165"/>
      <c r="K157" s="165"/>
    </row>
    <row r="158" spans="1:11">
      <c r="A158" s="165"/>
      <c r="B158" s="165"/>
      <c r="C158" s="60"/>
      <c r="D158" s="165"/>
      <c r="E158" s="60"/>
      <c r="F158" s="165"/>
      <c r="G158" s="60"/>
      <c r="H158" s="165"/>
      <c r="I158" s="165"/>
      <c r="J158" s="165"/>
      <c r="K158" s="165"/>
    </row>
    <row r="159" spans="1:11">
      <c r="A159" s="165"/>
      <c r="B159" s="165"/>
      <c r="C159" s="60"/>
      <c r="D159" s="165"/>
      <c r="E159" s="60"/>
      <c r="F159" s="165"/>
      <c r="G159" s="60"/>
      <c r="H159" s="165"/>
      <c r="I159" s="165"/>
      <c r="J159" s="165"/>
      <c r="K159" s="165"/>
    </row>
    <row r="160" spans="1:11">
      <c r="A160" s="165"/>
      <c r="B160" s="165"/>
      <c r="C160" s="60"/>
      <c r="D160" s="165"/>
      <c r="E160" s="60"/>
      <c r="F160" s="165"/>
      <c r="G160" s="60"/>
      <c r="H160" s="165"/>
      <c r="I160" s="165"/>
      <c r="J160" s="165"/>
      <c r="K160" s="165"/>
    </row>
    <row r="161" spans="1:11">
      <c r="A161" s="165"/>
      <c r="B161" s="165"/>
      <c r="C161" s="60"/>
      <c r="D161" s="165"/>
      <c r="E161" s="60"/>
      <c r="F161" s="165"/>
      <c r="G161" s="60"/>
      <c r="H161" s="165"/>
      <c r="I161" s="165"/>
      <c r="J161" s="165"/>
      <c r="K161" s="165"/>
    </row>
    <row r="162" spans="1:11">
      <c r="A162" s="165"/>
      <c r="B162" s="165"/>
      <c r="C162" s="60"/>
      <c r="D162" s="165"/>
      <c r="E162" s="60"/>
      <c r="F162" s="165"/>
      <c r="G162" s="60"/>
      <c r="H162" s="165"/>
      <c r="I162" s="165"/>
      <c r="J162" s="165"/>
      <c r="K162" s="165"/>
    </row>
    <row r="163" spans="1:11">
      <c r="A163" s="165"/>
      <c r="B163" s="165"/>
      <c r="C163" s="60"/>
      <c r="D163" s="165"/>
      <c r="E163" s="60"/>
      <c r="F163" s="165"/>
      <c r="G163" s="60"/>
      <c r="H163" s="165"/>
      <c r="I163" s="165"/>
      <c r="J163" s="165"/>
      <c r="K163" s="165"/>
    </row>
    <row r="164" spans="1:11">
      <c r="A164" s="165"/>
      <c r="B164" s="165"/>
      <c r="C164" s="60"/>
      <c r="D164" s="165"/>
      <c r="E164" s="60"/>
      <c r="F164" s="165"/>
      <c r="G164" s="60"/>
      <c r="H164" s="165"/>
      <c r="I164" s="165"/>
      <c r="J164" s="165"/>
      <c r="K164" s="165"/>
    </row>
    <row r="165" spans="1:11">
      <c r="A165" s="165"/>
      <c r="B165" s="165"/>
      <c r="C165" s="60"/>
      <c r="D165" s="165"/>
      <c r="E165" s="60"/>
      <c r="F165" s="165"/>
      <c r="G165" s="60"/>
      <c r="H165" s="165"/>
      <c r="I165" s="165"/>
      <c r="J165" s="165"/>
      <c r="K165" s="165"/>
    </row>
    <row r="166" spans="1:11">
      <c r="A166" s="165"/>
      <c r="B166" s="165"/>
      <c r="C166" s="60"/>
      <c r="D166" s="165"/>
      <c r="E166" s="60"/>
      <c r="F166" s="165"/>
      <c r="G166" s="60"/>
      <c r="H166" s="165"/>
      <c r="I166" s="165"/>
      <c r="J166" s="165"/>
      <c r="K166" s="165"/>
    </row>
    <row r="167" spans="1:11">
      <c r="A167" s="165"/>
      <c r="B167" s="165"/>
      <c r="C167" s="60"/>
      <c r="D167" s="165"/>
      <c r="E167" s="60"/>
      <c r="F167" s="165"/>
      <c r="G167" s="60"/>
      <c r="H167" s="165"/>
      <c r="I167" s="165"/>
      <c r="J167" s="165"/>
      <c r="K167" s="165"/>
    </row>
    <row r="168" spans="1:11">
      <c r="A168" s="165"/>
      <c r="B168" s="165"/>
      <c r="C168" s="60"/>
      <c r="D168" s="165"/>
      <c r="E168" s="60"/>
      <c r="F168" s="165"/>
      <c r="G168" s="60"/>
      <c r="H168" s="165"/>
      <c r="I168" s="165"/>
      <c r="J168" s="165"/>
      <c r="K168" s="165"/>
    </row>
    <row r="169" spans="1:11">
      <c r="A169" s="165"/>
      <c r="B169" s="165"/>
      <c r="C169" s="60"/>
      <c r="D169" s="165"/>
      <c r="E169" s="60"/>
      <c r="F169" s="165"/>
      <c r="G169" s="60"/>
      <c r="H169" s="165"/>
      <c r="I169" s="165"/>
      <c r="J169" s="165"/>
      <c r="K169" s="165"/>
    </row>
    <row r="170" spans="1:11">
      <c r="A170" s="165"/>
      <c r="B170" s="165"/>
      <c r="C170" s="60"/>
      <c r="D170" s="165"/>
      <c r="E170" s="60"/>
      <c r="F170" s="165"/>
      <c r="G170" s="60"/>
      <c r="H170" s="165"/>
      <c r="I170" s="165"/>
      <c r="J170" s="165"/>
      <c r="K170" s="165"/>
    </row>
    <row r="171" spans="1:11">
      <c r="A171" s="165"/>
      <c r="B171" s="165"/>
      <c r="C171" s="60"/>
      <c r="D171" s="165"/>
      <c r="E171" s="60"/>
      <c r="F171" s="165"/>
      <c r="G171" s="60"/>
      <c r="H171" s="165"/>
      <c r="I171" s="165"/>
      <c r="J171" s="165"/>
      <c r="K171" s="165"/>
    </row>
    <row r="172" spans="1:11">
      <c r="A172" s="165"/>
      <c r="B172" s="165"/>
      <c r="C172" s="60"/>
      <c r="D172" s="165"/>
      <c r="E172" s="60"/>
      <c r="F172" s="165"/>
      <c r="G172" s="60"/>
      <c r="H172" s="165"/>
      <c r="I172" s="165"/>
      <c r="J172" s="165"/>
      <c r="K172" s="165"/>
    </row>
    <row r="173" spans="1:11">
      <c r="A173" s="165"/>
      <c r="B173" s="165"/>
      <c r="C173" s="60"/>
      <c r="D173" s="165"/>
      <c r="E173" s="60"/>
      <c r="F173" s="165"/>
      <c r="G173" s="60"/>
      <c r="H173" s="165"/>
      <c r="I173" s="165"/>
      <c r="J173" s="165"/>
      <c r="K173" s="165"/>
    </row>
    <row r="174" spans="1:11">
      <c r="A174" s="165"/>
      <c r="B174" s="165"/>
      <c r="C174" s="60"/>
      <c r="D174" s="165"/>
      <c r="E174" s="60"/>
      <c r="F174" s="165"/>
      <c r="G174" s="60"/>
      <c r="H174" s="165"/>
      <c r="I174" s="165"/>
      <c r="J174" s="165"/>
      <c r="K174" s="165"/>
    </row>
    <row r="175" spans="1:11">
      <c r="A175" s="165"/>
      <c r="B175" s="165"/>
      <c r="C175" s="60"/>
      <c r="D175" s="165"/>
      <c r="E175" s="60"/>
      <c r="F175" s="165"/>
      <c r="G175" s="60"/>
      <c r="H175" s="165"/>
      <c r="I175" s="165"/>
      <c r="J175" s="165"/>
      <c r="K175" s="165"/>
    </row>
    <row r="176" spans="1:11">
      <c r="A176" s="165"/>
      <c r="B176" s="165"/>
      <c r="C176" s="60"/>
      <c r="D176" s="165"/>
      <c r="E176" s="60"/>
      <c r="F176" s="165"/>
      <c r="G176" s="60"/>
      <c r="H176" s="165"/>
      <c r="I176" s="165"/>
      <c r="J176" s="165"/>
      <c r="K176" s="165"/>
    </row>
    <row r="177" spans="1:11">
      <c r="A177" s="165"/>
      <c r="B177" s="165"/>
      <c r="C177" s="60"/>
      <c r="D177" s="165"/>
      <c r="E177" s="60"/>
      <c r="F177" s="165"/>
      <c r="G177" s="60"/>
      <c r="H177" s="165"/>
      <c r="I177" s="165"/>
      <c r="J177" s="165"/>
      <c r="K177" s="165"/>
    </row>
    <row r="178" spans="1:11">
      <c r="A178" s="165"/>
      <c r="B178" s="165"/>
      <c r="C178" s="60"/>
      <c r="D178" s="165"/>
      <c r="E178" s="60"/>
      <c r="F178" s="165"/>
      <c r="G178" s="60"/>
      <c r="H178" s="165"/>
      <c r="I178" s="165"/>
      <c r="J178" s="165"/>
      <c r="K178" s="165"/>
    </row>
    <row r="179" spans="1:11">
      <c r="A179" s="165"/>
      <c r="B179" s="165"/>
      <c r="C179" s="60"/>
      <c r="D179" s="165"/>
      <c r="E179" s="60"/>
      <c r="F179" s="165"/>
      <c r="G179" s="60"/>
      <c r="H179" s="165"/>
      <c r="I179" s="165"/>
      <c r="J179" s="165"/>
      <c r="K179" s="165"/>
    </row>
    <row r="180" spans="1:11">
      <c r="A180" s="165"/>
      <c r="B180" s="165"/>
      <c r="C180" s="60"/>
      <c r="D180" s="165"/>
      <c r="E180" s="60"/>
      <c r="F180" s="165"/>
      <c r="G180" s="60"/>
      <c r="H180" s="165"/>
      <c r="I180" s="165"/>
      <c r="J180" s="165"/>
      <c r="K180" s="165"/>
    </row>
    <row r="181" spans="1:11">
      <c r="A181" s="165"/>
      <c r="B181" s="165"/>
      <c r="C181" s="60"/>
      <c r="D181" s="165"/>
      <c r="E181" s="60"/>
      <c r="F181" s="165"/>
      <c r="G181" s="60"/>
      <c r="H181" s="165"/>
      <c r="I181" s="165"/>
      <c r="J181" s="165"/>
      <c r="K181" s="165"/>
    </row>
    <row r="182" spans="1:11">
      <c r="A182" s="165"/>
      <c r="B182" s="165"/>
      <c r="C182" s="60"/>
      <c r="D182" s="165"/>
      <c r="E182" s="60"/>
      <c r="F182" s="165"/>
      <c r="G182" s="60"/>
      <c r="H182" s="165"/>
      <c r="I182" s="165"/>
      <c r="J182" s="165"/>
      <c r="K182" s="165"/>
    </row>
    <row r="183" spans="1:11">
      <c r="A183" s="165"/>
      <c r="B183" s="165"/>
      <c r="C183" s="60"/>
      <c r="D183" s="165"/>
      <c r="E183" s="60"/>
      <c r="F183" s="165"/>
      <c r="G183" s="60"/>
      <c r="H183" s="165"/>
      <c r="I183" s="165"/>
      <c r="J183" s="165"/>
      <c r="K183" s="165"/>
    </row>
    <row r="184" spans="1:11">
      <c r="A184" s="165"/>
      <c r="B184" s="165"/>
      <c r="C184" s="60"/>
      <c r="D184" s="165"/>
      <c r="E184" s="60"/>
      <c r="F184" s="165"/>
      <c r="G184" s="60"/>
      <c r="H184" s="165"/>
      <c r="I184" s="165"/>
      <c r="J184" s="165"/>
      <c r="K184" s="165"/>
    </row>
    <row r="185" spans="1:11">
      <c r="A185" s="165"/>
      <c r="B185" s="165"/>
      <c r="C185" s="60"/>
      <c r="D185" s="165"/>
      <c r="E185" s="60"/>
      <c r="F185" s="165"/>
      <c r="G185" s="60"/>
      <c r="H185" s="165"/>
      <c r="I185" s="165"/>
      <c r="J185" s="165"/>
      <c r="K185" s="165"/>
    </row>
    <row r="186" spans="1:11">
      <c r="A186" s="165"/>
      <c r="B186" s="165"/>
      <c r="C186" s="60"/>
      <c r="D186" s="165"/>
      <c r="E186" s="60"/>
      <c r="F186" s="165"/>
      <c r="G186" s="60"/>
      <c r="H186" s="165"/>
      <c r="I186" s="165"/>
      <c r="J186" s="165"/>
      <c r="K186" s="165"/>
    </row>
    <row r="187" spans="1:11">
      <c r="A187" s="165"/>
      <c r="B187" s="165"/>
      <c r="C187" s="60"/>
      <c r="D187" s="165"/>
      <c r="E187" s="60"/>
      <c r="F187" s="165"/>
      <c r="G187" s="60"/>
      <c r="H187" s="165"/>
      <c r="I187" s="165"/>
      <c r="J187" s="165"/>
      <c r="K187" s="165"/>
    </row>
    <row r="188" spans="1:11">
      <c r="A188" s="165"/>
      <c r="B188" s="165"/>
      <c r="C188" s="60"/>
      <c r="D188" s="165"/>
      <c r="E188" s="60"/>
      <c r="F188" s="165"/>
      <c r="G188" s="60"/>
      <c r="H188" s="165"/>
      <c r="I188" s="165"/>
      <c r="J188" s="165"/>
      <c r="K188" s="165"/>
    </row>
    <row r="189" spans="1:11">
      <c r="A189" s="165"/>
      <c r="B189" s="165"/>
      <c r="C189" s="60"/>
      <c r="D189" s="165"/>
      <c r="E189" s="60"/>
      <c r="F189" s="165"/>
      <c r="G189" s="60"/>
      <c r="H189" s="165"/>
      <c r="I189" s="165"/>
      <c r="J189" s="165"/>
      <c r="K189" s="165"/>
    </row>
    <row r="190" spans="1:11">
      <c r="A190" s="165"/>
      <c r="B190" s="165"/>
      <c r="C190" s="60"/>
      <c r="D190" s="165"/>
      <c r="E190" s="60"/>
      <c r="F190" s="165"/>
      <c r="G190" s="60"/>
      <c r="H190" s="165"/>
      <c r="I190" s="165"/>
      <c r="J190" s="165"/>
      <c r="K190" s="165"/>
    </row>
    <row r="191" spans="1:11">
      <c r="A191" s="165"/>
      <c r="B191" s="165"/>
      <c r="C191" s="60"/>
      <c r="D191" s="165"/>
      <c r="E191" s="60"/>
      <c r="F191" s="165"/>
      <c r="G191" s="60"/>
      <c r="H191" s="165"/>
      <c r="I191" s="165"/>
      <c r="J191" s="165"/>
      <c r="K191" s="165"/>
    </row>
    <row r="192" spans="1:11">
      <c r="A192" s="165"/>
      <c r="B192" s="165"/>
      <c r="C192" s="60"/>
      <c r="D192" s="165"/>
      <c r="E192" s="60"/>
      <c r="F192" s="165"/>
      <c r="G192" s="60"/>
      <c r="H192" s="165"/>
      <c r="I192" s="165"/>
      <c r="J192" s="165"/>
      <c r="K192" s="165"/>
    </row>
    <row r="193" spans="1:11">
      <c r="A193" s="165"/>
      <c r="B193" s="165"/>
      <c r="C193" s="60"/>
      <c r="D193" s="165"/>
      <c r="E193" s="60"/>
      <c r="F193" s="165"/>
      <c r="G193" s="60"/>
      <c r="H193" s="165"/>
      <c r="I193" s="165"/>
      <c r="J193" s="165"/>
      <c r="K193" s="165"/>
    </row>
    <row r="194" spans="1:11">
      <c r="A194" s="165"/>
      <c r="B194" s="165"/>
      <c r="C194" s="60"/>
      <c r="D194" s="165"/>
      <c r="E194" s="60"/>
      <c r="F194" s="165"/>
      <c r="G194" s="60"/>
      <c r="H194" s="165"/>
      <c r="I194" s="165"/>
      <c r="J194" s="165"/>
      <c r="K194" s="165"/>
    </row>
    <row r="195" spans="1:11">
      <c r="A195" s="165"/>
      <c r="B195" s="165"/>
      <c r="C195" s="60"/>
      <c r="D195" s="165"/>
      <c r="E195" s="60"/>
      <c r="F195" s="165"/>
      <c r="G195" s="60"/>
      <c r="H195" s="165"/>
      <c r="I195" s="165"/>
      <c r="J195" s="165"/>
      <c r="K195" s="165"/>
    </row>
    <row r="196" spans="1:11">
      <c r="A196" s="165"/>
      <c r="B196" s="165"/>
      <c r="C196" s="60"/>
      <c r="D196" s="165"/>
      <c r="E196" s="60"/>
      <c r="F196" s="165"/>
      <c r="G196" s="60"/>
      <c r="H196" s="165"/>
      <c r="I196" s="165"/>
      <c r="J196" s="165"/>
      <c r="K196" s="165"/>
    </row>
    <row r="197" spans="1:11">
      <c r="A197" s="165"/>
      <c r="B197" s="165"/>
      <c r="C197" s="60"/>
      <c r="D197" s="165"/>
      <c r="E197" s="60"/>
      <c r="F197" s="165"/>
      <c r="G197" s="60"/>
      <c r="H197" s="165"/>
      <c r="I197" s="165"/>
      <c r="J197" s="165"/>
      <c r="K197" s="165"/>
    </row>
    <row r="198" spans="1:11">
      <c r="A198" s="165"/>
      <c r="B198" s="165"/>
      <c r="C198" s="60"/>
      <c r="D198" s="165"/>
      <c r="E198" s="60"/>
      <c r="F198" s="165"/>
      <c r="G198" s="60"/>
      <c r="H198" s="165"/>
      <c r="I198" s="165"/>
      <c r="J198" s="165"/>
      <c r="K198" s="165"/>
    </row>
    <row r="199" spans="1:11">
      <c r="A199" s="165"/>
      <c r="B199" s="165"/>
      <c r="C199" s="60"/>
      <c r="D199" s="165"/>
      <c r="E199" s="60"/>
      <c r="F199" s="165"/>
      <c r="G199" s="60"/>
      <c r="H199" s="165"/>
      <c r="I199" s="165"/>
      <c r="J199" s="165"/>
      <c r="K199" s="165"/>
    </row>
    <row r="200" spans="1:11">
      <c r="A200" s="165"/>
      <c r="B200" s="165"/>
      <c r="C200" s="60"/>
      <c r="D200" s="165"/>
      <c r="E200" s="60"/>
      <c r="F200" s="165"/>
      <c r="G200" s="60"/>
      <c r="H200" s="165"/>
      <c r="I200" s="165"/>
      <c r="J200" s="165"/>
      <c r="K200" s="165"/>
    </row>
    <row r="201" spans="1:11">
      <c r="A201" s="165"/>
      <c r="B201" s="165"/>
      <c r="C201" s="60"/>
      <c r="D201" s="165"/>
      <c r="E201" s="60"/>
      <c r="F201" s="165"/>
      <c r="G201" s="60"/>
      <c r="H201" s="165"/>
      <c r="I201" s="165"/>
      <c r="J201" s="165"/>
      <c r="K201" s="165"/>
    </row>
    <row r="202" spans="1:11">
      <c r="A202" s="165"/>
      <c r="B202" s="165"/>
      <c r="C202" s="60"/>
      <c r="D202" s="165"/>
      <c r="E202" s="60"/>
      <c r="F202" s="165"/>
      <c r="G202" s="60"/>
      <c r="H202" s="165"/>
      <c r="I202" s="165"/>
      <c r="J202" s="165"/>
      <c r="K202" s="165"/>
    </row>
    <row r="203" spans="1:11">
      <c r="A203" s="165"/>
      <c r="B203" s="165"/>
      <c r="C203" s="60"/>
      <c r="D203" s="165"/>
      <c r="E203" s="60"/>
      <c r="F203" s="165"/>
      <c r="G203" s="60"/>
      <c r="H203" s="165"/>
      <c r="I203" s="165"/>
      <c r="J203" s="165"/>
      <c r="K203" s="165"/>
    </row>
    <row r="204" spans="1:11">
      <c r="A204" s="165"/>
      <c r="B204" s="165"/>
      <c r="C204" s="60"/>
      <c r="D204" s="165"/>
      <c r="E204" s="60"/>
      <c r="F204" s="165"/>
      <c r="G204" s="60"/>
      <c r="H204" s="165"/>
      <c r="I204" s="165"/>
      <c r="J204" s="165"/>
      <c r="K204" s="165"/>
    </row>
    <row r="205" spans="1:11">
      <c r="A205" s="165"/>
      <c r="B205" s="165"/>
      <c r="C205" s="60"/>
      <c r="D205" s="165"/>
      <c r="E205" s="60"/>
      <c r="F205" s="165"/>
      <c r="G205" s="60"/>
      <c r="H205" s="165"/>
      <c r="I205" s="165"/>
      <c r="J205" s="165"/>
      <c r="K205" s="165"/>
    </row>
    <row r="206" spans="1:11">
      <c r="A206" s="165"/>
      <c r="B206" s="165"/>
      <c r="C206" s="60"/>
      <c r="D206" s="165"/>
      <c r="E206" s="60"/>
      <c r="F206" s="165"/>
      <c r="G206" s="60"/>
      <c r="H206" s="165"/>
      <c r="I206" s="165"/>
      <c r="J206" s="165"/>
      <c r="K206" s="165"/>
    </row>
    <row r="207" spans="1:11">
      <c r="A207" s="165"/>
      <c r="B207" s="165"/>
      <c r="C207" s="60"/>
      <c r="D207" s="165"/>
      <c r="E207" s="60"/>
      <c r="F207" s="165"/>
      <c r="G207" s="60"/>
      <c r="H207" s="165"/>
      <c r="I207" s="165"/>
      <c r="J207" s="165"/>
      <c r="K207" s="165"/>
    </row>
    <row r="208" spans="1:11">
      <c r="A208" s="165"/>
      <c r="B208" s="165"/>
      <c r="C208" s="60"/>
      <c r="D208" s="165"/>
      <c r="E208" s="60"/>
      <c r="F208" s="165"/>
      <c r="G208" s="60"/>
      <c r="H208" s="165"/>
      <c r="I208" s="165"/>
      <c r="J208" s="165"/>
      <c r="K208" s="165"/>
    </row>
    <row r="209" spans="1:11">
      <c r="A209" s="165"/>
      <c r="B209" s="165"/>
      <c r="C209" s="60"/>
      <c r="D209" s="165"/>
      <c r="E209" s="60"/>
      <c r="F209" s="165"/>
      <c r="G209" s="60"/>
      <c r="H209" s="165"/>
      <c r="I209" s="165"/>
      <c r="J209" s="165"/>
      <c r="K209" s="165"/>
    </row>
    <row r="210" spans="1:11">
      <c r="A210" s="165"/>
      <c r="B210" s="165"/>
      <c r="C210" s="60"/>
      <c r="D210" s="165"/>
      <c r="E210" s="60"/>
      <c r="F210" s="165"/>
      <c r="G210" s="60"/>
      <c r="H210" s="165"/>
      <c r="I210" s="165"/>
      <c r="J210" s="165"/>
      <c r="K210" s="165"/>
    </row>
    <row r="211" spans="1:11">
      <c r="A211" s="165"/>
      <c r="B211" s="165"/>
      <c r="C211" s="60"/>
      <c r="D211" s="165"/>
      <c r="E211" s="60"/>
      <c r="F211" s="165"/>
      <c r="G211" s="60"/>
      <c r="H211" s="165"/>
      <c r="I211" s="165"/>
      <c r="J211" s="165"/>
      <c r="K211" s="165"/>
    </row>
    <row r="212" spans="1:11">
      <c r="A212" s="165"/>
      <c r="B212" s="165"/>
      <c r="C212" s="60"/>
      <c r="D212" s="165"/>
      <c r="E212" s="60"/>
      <c r="F212" s="165"/>
      <c r="G212" s="60"/>
      <c r="H212" s="165"/>
      <c r="I212" s="165"/>
      <c r="J212" s="165"/>
      <c r="K212" s="165"/>
    </row>
    <row r="213" spans="1:11">
      <c r="A213" s="165"/>
      <c r="B213" s="165"/>
      <c r="C213" s="60"/>
      <c r="D213" s="165"/>
      <c r="E213" s="60"/>
      <c r="F213" s="165"/>
      <c r="G213" s="60"/>
      <c r="H213" s="165"/>
      <c r="I213" s="165"/>
      <c r="J213" s="165"/>
      <c r="K213" s="165"/>
    </row>
    <row r="214" spans="1:11">
      <c r="A214" s="165"/>
      <c r="B214" s="165"/>
      <c r="C214" s="60"/>
      <c r="D214" s="165"/>
      <c r="E214" s="60"/>
      <c r="F214" s="165"/>
      <c r="G214" s="60"/>
      <c r="H214" s="165"/>
      <c r="I214" s="165"/>
      <c r="J214" s="165"/>
      <c r="K214" s="165"/>
    </row>
    <row r="215" spans="1:11">
      <c r="A215" s="165"/>
      <c r="B215" s="165"/>
      <c r="C215" s="60"/>
      <c r="D215" s="165"/>
      <c r="E215" s="60"/>
      <c r="F215" s="165"/>
      <c r="G215" s="60"/>
      <c r="H215" s="165"/>
      <c r="I215" s="165"/>
      <c r="J215" s="165"/>
      <c r="K215" s="165"/>
    </row>
    <row r="216" spans="1:11">
      <c r="A216" s="165"/>
      <c r="B216" s="165"/>
      <c r="C216" s="60"/>
      <c r="D216" s="165"/>
      <c r="E216" s="60"/>
      <c r="F216" s="165"/>
      <c r="G216" s="60"/>
      <c r="H216" s="165"/>
      <c r="I216" s="165"/>
      <c r="J216" s="165"/>
      <c r="K216" s="165"/>
    </row>
    <row r="217" spans="1:11">
      <c r="A217" s="165"/>
      <c r="B217" s="165"/>
      <c r="C217" s="60"/>
      <c r="D217" s="165"/>
      <c r="E217" s="60"/>
      <c r="F217" s="165"/>
      <c r="G217" s="60"/>
      <c r="H217" s="165"/>
      <c r="I217" s="165"/>
      <c r="J217" s="165"/>
      <c r="K217" s="165"/>
    </row>
    <row r="218" spans="1:11">
      <c r="A218" s="165"/>
      <c r="B218" s="165"/>
      <c r="C218" s="60"/>
      <c r="D218" s="165"/>
      <c r="E218" s="60"/>
      <c r="F218" s="165"/>
      <c r="G218" s="60"/>
      <c r="H218" s="165"/>
      <c r="I218" s="165"/>
      <c r="J218" s="165"/>
      <c r="K218" s="165"/>
    </row>
    <row r="219" spans="1:11">
      <c r="A219" s="165"/>
      <c r="B219" s="165"/>
      <c r="C219" s="60"/>
      <c r="D219" s="165"/>
      <c r="E219" s="60"/>
      <c r="F219" s="165"/>
      <c r="G219" s="60"/>
      <c r="H219" s="165"/>
      <c r="I219" s="165"/>
      <c r="J219" s="165"/>
      <c r="K219" s="165"/>
    </row>
    <row r="220" spans="1:11">
      <c r="A220" s="165"/>
      <c r="B220" s="165"/>
      <c r="C220" s="60"/>
      <c r="D220" s="165"/>
      <c r="E220" s="60"/>
      <c r="F220" s="165"/>
      <c r="G220" s="60"/>
      <c r="H220" s="165"/>
      <c r="I220" s="165"/>
      <c r="J220" s="165"/>
      <c r="K220" s="165"/>
    </row>
    <row r="221" spans="1:11">
      <c r="A221" s="165"/>
      <c r="B221" s="165"/>
      <c r="C221" s="60"/>
      <c r="D221" s="165"/>
      <c r="E221" s="60"/>
      <c r="F221" s="165"/>
      <c r="G221" s="60"/>
      <c r="H221" s="165"/>
      <c r="I221" s="165"/>
      <c r="J221" s="165"/>
      <c r="K221" s="165"/>
    </row>
    <row r="222" spans="1:11">
      <c r="A222" s="165"/>
      <c r="B222" s="165"/>
      <c r="C222" s="60"/>
      <c r="D222" s="165"/>
      <c r="E222" s="60"/>
      <c r="F222" s="165"/>
      <c r="G222" s="60"/>
      <c r="H222" s="165"/>
      <c r="I222" s="165"/>
      <c r="J222" s="165"/>
      <c r="K222" s="165"/>
    </row>
    <row r="223" spans="1:11">
      <c r="A223" s="165"/>
      <c r="B223" s="165"/>
      <c r="C223" s="60"/>
      <c r="D223" s="165"/>
      <c r="E223" s="60"/>
      <c r="F223" s="165"/>
      <c r="G223" s="60"/>
      <c r="H223" s="165"/>
      <c r="I223" s="165"/>
      <c r="J223" s="165"/>
      <c r="K223" s="165"/>
    </row>
    <row r="224" spans="1:11">
      <c r="A224" s="165"/>
      <c r="B224" s="165"/>
      <c r="C224" s="60"/>
      <c r="D224" s="165"/>
      <c r="E224" s="60"/>
      <c r="F224" s="165"/>
      <c r="G224" s="60"/>
      <c r="H224" s="165"/>
      <c r="I224" s="165"/>
      <c r="J224" s="165"/>
      <c r="K224" s="165"/>
    </row>
    <row r="225" spans="1:11">
      <c r="A225" s="165"/>
      <c r="B225" s="165"/>
      <c r="C225" s="60"/>
      <c r="D225" s="165"/>
      <c r="E225" s="60"/>
      <c r="F225" s="165"/>
      <c r="G225" s="60"/>
      <c r="H225" s="165"/>
      <c r="I225" s="165"/>
      <c r="J225" s="165"/>
      <c r="K225" s="165"/>
    </row>
    <row r="226" spans="1:11">
      <c r="A226" s="165"/>
      <c r="B226" s="165"/>
      <c r="C226" s="60"/>
      <c r="D226" s="165"/>
      <c r="E226" s="60"/>
      <c r="F226" s="165"/>
      <c r="G226" s="60"/>
      <c r="H226" s="165"/>
      <c r="I226" s="165"/>
      <c r="J226" s="165"/>
      <c r="K226" s="165"/>
    </row>
    <row r="227" spans="1:11">
      <c r="A227" s="165"/>
      <c r="B227" s="165"/>
      <c r="C227" s="60"/>
      <c r="D227" s="165"/>
      <c r="E227" s="60"/>
      <c r="F227" s="165"/>
      <c r="G227" s="60"/>
      <c r="H227" s="165"/>
      <c r="I227" s="165"/>
      <c r="J227" s="165"/>
      <c r="K227" s="165"/>
    </row>
    <row r="228" spans="1:11">
      <c r="A228" s="165"/>
      <c r="B228" s="165"/>
      <c r="C228" s="60"/>
      <c r="D228" s="165"/>
      <c r="E228" s="60"/>
      <c r="F228" s="165"/>
      <c r="G228" s="60"/>
      <c r="H228" s="165"/>
      <c r="I228" s="165"/>
      <c r="J228" s="165"/>
      <c r="K228" s="165"/>
    </row>
    <row r="229" spans="1:11">
      <c r="A229" s="165"/>
      <c r="B229" s="165"/>
      <c r="C229" s="60"/>
      <c r="D229" s="165"/>
      <c r="E229" s="60"/>
      <c r="F229" s="165"/>
      <c r="G229" s="60"/>
      <c r="H229" s="165"/>
      <c r="I229" s="165"/>
      <c r="J229" s="165"/>
      <c r="K229" s="165"/>
    </row>
    <row r="230" spans="1:11">
      <c r="A230" s="165"/>
      <c r="B230" s="165"/>
      <c r="C230" s="60"/>
      <c r="D230" s="165"/>
      <c r="E230" s="60"/>
      <c r="F230" s="165"/>
      <c r="G230" s="60"/>
      <c r="H230" s="165"/>
      <c r="I230" s="165"/>
      <c r="J230" s="165"/>
      <c r="K230" s="165"/>
    </row>
    <row r="231" spans="1:11">
      <c r="A231" s="165"/>
      <c r="B231" s="165"/>
      <c r="C231" s="60"/>
      <c r="D231" s="165"/>
      <c r="E231" s="60"/>
      <c r="F231" s="165"/>
      <c r="G231" s="60"/>
      <c r="H231" s="165"/>
      <c r="I231" s="165"/>
      <c r="J231" s="165"/>
      <c r="K231" s="165"/>
    </row>
    <row r="232" spans="1:11">
      <c r="A232" s="165"/>
      <c r="B232" s="165"/>
      <c r="C232" s="60"/>
      <c r="D232" s="165"/>
      <c r="E232" s="60"/>
      <c r="F232" s="165"/>
      <c r="G232" s="60"/>
      <c r="H232" s="165"/>
      <c r="I232" s="165"/>
      <c r="J232" s="165"/>
      <c r="K232" s="165"/>
    </row>
    <row r="233" spans="1:11">
      <c r="A233" s="165"/>
      <c r="B233" s="165"/>
      <c r="C233" s="60"/>
      <c r="D233" s="165"/>
      <c r="E233" s="60"/>
      <c r="F233" s="165"/>
      <c r="G233" s="60"/>
      <c r="H233" s="165"/>
      <c r="I233" s="165"/>
      <c r="J233" s="165"/>
      <c r="K233" s="165"/>
    </row>
    <row r="234" spans="1:11">
      <c r="A234" s="165"/>
      <c r="B234" s="165"/>
      <c r="C234" s="60"/>
      <c r="D234" s="165"/>
      <c r="E234" s="60"/>
      <c r="F234" s="165"/>
      <c r="G234" s="60"/>
      <c r="H234" s="165"/>
      <c r="I234" s="165"/>
      <c r="J234" s="165"/>
      <c r="K234" s="165"/>
    </row>
    <row r="235" spans="1:11">
      <c r="A235" s="165"/>
      <c r="B235" s="165"/>
      <c r="C235" s="60"/>
      <c r="D235" s="165"/>
      <c r="E235" s="60"/>
      <c r="F235" s="165"/>
      <c r="G235" s="60"/>
      <c r="H235" s="165"/>
      <c r="I235" s="165"/>
      <c r="J235" s="165"/>
      <c r="K235" s="165"/>
    </row>
    <row r="236" spans="1:11">
      <c r="A236" s="165"/>
      <c r="B236" s="165"/>
      <c r="C236" s="60"/>
      <c r="D236" s="165"/>
      <c r="E236" s="60"/>
      <c r="F236" s="165"/>
      <c r="G236" s="60"/>
      <c r="H236" s="165"/>
      <c r="I236" s="165"/>
      <c r="J236" s="165"/>
      <c r="K236" s="165"/>
    </row>
    <row r="237" spans="1:11">
      <c r="A237" s="165"/>
      <c r="B237" s="165"/>
      <c r="C237" s="60"/>
      <c r="D237" s="165"/>
      <c r="E237" s="60"/>
      <c r="F237" s="165"/>
      <c r="G237" s="60"/>
      <c r="H237" s="165"/>
      <c r="I237" s="165"/>
      <c r="J237" s="165"/>
      <c r="K237" s="165"/>
    </row>
    <row r="238" spans="1:11">
      <c r="A238" s="165"/>
      <c r="B238" s="165"/>
      <c r="C238" s="60"/>
      <c r="D238" s="165"/>
      <c r="E238" s="60"/>
      <c r="F238" s="165"/>
      <c r="G238" s="60"/>
      <c r="H238" s="165"/>
      <c r="I238" s="165"/>
      <c r="J238" s="165"/>
      <c r="K238" s="165"/>
    </row>
    <row r="239" spans="1:11">
      <c r="A239" s="165"/>
      <c r="B239" s="165"/>
      <c r="C239" s="60"/>
      <c r="D239" s="165"/>
      <c r="E239" s="60"/>
      <c r="F239" s="165"/>
      <c r="G239" s="60"/>
      <c r="H239" s="165"/>
      <c r="I239" s="165"/>
      <c r="J239" s="165"/>
      <c r="K239" s="165"/>
    </row>
    <row r="240" spans="1:11">
      <c r="A240" s="165"/>
      <c r="B240" s="165"/>
      <c r="C240" s="60"/>
      <c r="D240" s="165"/>
      <c r="E240" s="60"/>
      <c r="F240" s="165"/>
      <c r="G240" s="60"/>
      <c r="H240" s="165"/>
      <c r="I240" s="165"/>
      <c r="J240" s="165"/>
      <c r="K240" s="165"/>
    </row>
    <row r="241" spans="1:11">
      <c r="A241" s="165"/>
      <c r="B241" s="165"/>
      <c r="C241" s="60"/>
      <c r="D241" s="165"/>
      <c r="E241" s="60"/>
      <c r="F241" s="165"/>
      <c r="G241" s="60"/>
      <c r="H241" s="165"/>
      <c r="I241" s="165"/>
      <c r="J241" s="165"/>
      <c r="K241" s="165"/>
    </row>
    <row r="242" spans="1:11">
      <c r="A242" s="165"/>
      <c r="B242" s="165"/>
      <c r="C242" s="60"/>
      <c r="D242" s="165"/>
      <c r="E242" s="60"/>
      <c r="F242" s="165"/>
      <c r="G242" s="60"/>
      <c r="H242" s="165"/>
      <c r="I242" s="165"/>
      <c r="J242" s="165"/>
      <c r="K242" s="165"/>
    </row>
    <row r="243" spans="1:11">
      <c r="A243" s="165"/>
      <c r="B243" s="165"/>
      <c r="C243" s="60"/>
      <c r="D243" s="165"/>
      <c r="E243" s="60"/>
      <c r="F243" s="165"/>
      <c r="G243" s="60"/>
      <c r="H243" s="165"/>
      <c r="I243" s="165"/>
      <c r="J243" s="165"/>
      <c r="K243" s="165"/>
    </row>
    <row r="244" spans="1:11">
      <c r="A244" s="165"/>
      <c r="B244" s="165"/>
      <c r="C244" s="60"/>
      <c r="D244" s="165"/>
      <c r="E244" s="60"/>
      <c r="F244" s="165"/>
      <c r="G244" s="60"/>
      <c r="H244" s="165"/>
      <c r="I244" s="165"/>
      <c r="J244" s="165"/>
      <c r="K244" s="165"/>
    </row>
    <row r="245" spans="1:11">
      <c r="A245" s="165"/>
      <c r="B245" s="165"/>
      <c r="C245" s="60"/>
      <c r="D245" s="165"/>
      <c r="E245" s="60"/>
      <c r="F245" s="165"/>
      <c r="G245" s="60"/>
      <c r="H245" s="165"/>
      <c r="I245" s="165"/>
      <c r="J245" s="165"/>
      <c r="K245" s="165"/>
    </row>
    <row r="246" spans="1:11">
      <c r="A246" s="165"/>
      <c r="B246" s="165"/>
      <c r="C246" s="60"/>
      <c r="D246" s="165"/>
      <c r="E246" s="60"/>
      <c r="F246" s="165"/>
      <c r="G246" s="60"/>
      <c r="H246" s="165"/>
      <c r="I246" s="165"/>
      <c r="J246" s="165"/>
      <c r="K246" s="165"/>
    </row>
    <row r="247" spans="1:11">
      <c r="A247" s="165"/>
      <c r="B247" s="165"/>
      <c r="C247" s="60"/>
      <c r="D247" s="165"/>
      <c r="E247" s="60"/>
      <c r="F247" s="165"/>
      <c r="G247" s="60"/>
      <c r="H247" s="165"/>
      <c r="I247" s="165"/>
      <c r="J247" s="165"/>
      <c r="K247" s="165"/>
    </row>
    <row r="248" spans="1:11">
      <c r="A248" s="165"/>
      <c r="B248" s="165"/>
      <c r="C248" s="60"/>
      <c r="D248" s="165"/>
      <c r="E248" s="60"/>
      <c r="F248" s="165"/>
      <c r="G248" s="60"/>
      <c r="H248" s="165"/>
      <c r="I248" s="165"/>
      <c r="J248" s="165"/>
      <c r="K248" s="165"/>
    </row>
    <row r="249" spans="1:11">
      <c r="A249" s="165"/>
      <c r="B249" s="165"/>
      <c r="C249" s="60"/>
      <c r="D249" s="165"/>
      <c r="E249" s="60"/>
      <c r="F249" s="165"/>
      <c r="G249" s="60"/>
      <c r="H249" s="165"/>
      <c r="I249" s="165"/>
      <c r="J249" s="165"/>
      <c r="K249" s="165"/>
    </row>
    <row r="250" spans="1:11">
      <c r="A250" s="165"/>
      <c r="B250" s="165"/>
      <c r="C250" s="60"/>
      <c r="D250" s="165"/>
      <c r="E250" s="60"/>
      <c r="F250" s="165"/>
      <c r="G250" s="60"/>
      <c r="H250" s="165"/>
      <c r="I250" s="165"/>
      <c r="J250" s="165"/>
      <c r="K250" s="165"/>
    </row>
    <row r="251" spans="1:11">
      <c r="A251" s="165"/>
      <c r="B251" s="165"/>
      <c r="C251" s="60"/>
      <c r="D251" s="165"/>
      <c r="E251" s="60"/>
      <c r="F251" s="165"/>
      <c r="G251" s="60"/>
      <c r="H251" s="165"/>
      <c r="I251" s="165"/>
      <c r="J251" s="165"/>
      <c r="K251" s="165"/>
    </row>
    <row r="252" spans="1:11">
      <c r="A252" s="165"/>
      <c r="B252" s="165"/>
      <c r="C252" s="60"/>
      <c r="D252" s="165"/>
      <c r="E252" s="60"/>
      <c r="F252" s="165"/>
      <c r="G252" s="60"/>
      <c r="H252" s="165"/>
      <c r="I252" s="165"/>
      <c r="J252" s="165"/>
      <c r="K252" s="165"/>
    </row>
    <row r="253" spans="1:11">
      <c r="A253" s="165"/>
      <c r="B253" s="165"/>
      <c r="C253" s="60"/>
      <c r="D253" s="165"/>
      <c r="E253" s="60"/>
      <c r="F253" s="165"/>
      <c r="G253" s="60"/>
      <c r="H253" s="165"/>
      <c r="I253" s="165"/>
      <c r="J253" s="165"/>
      <c r="K253" s="165"/>
    </row>
    <row r="254" spans="1:11">
      <c r="A254" s="165"/>
      <c r="B254" s="165"/>
      <c r="C254" s="60"/>
      <c r="D254" s="165"/>
      <c r="E254" s="60"/>
      <c r="F254" s="165"/>
      <c r="G254" s="60"/>
      <c r="H254" s="165"/>
      <c r="I254" s="165"/>
      <c r="J254" s="165"/>
      <c r="K254" s="165"/>
    </row>
    <row r="255" spans="1:11">
      <c r="A255" s="165"/>
      <c r="B255" s="165"/>
      <c r="C255" s="60"/>
      <c r="D255" s="165"/>
      <c r="E255" s="60"/>
      <c r="F255" s="165"/>
      <c r="G255" s="60"/>
      <c r="H255" s="165"/>
      <c r="I255" s="165"/>
      <c r="J255" s="165"/>
      <c r="K255" s="165"/>
    </row>
    <row r="256" spans="1:11">
      <c r="A256" s="165"/>
      <c r="B256" s="165"/>
      <c r="C256" s="60"/>
      <c r="D256" s="165"/>
      <c r="E256" s="60"/>
      <c r="F256" s="165"/>
      <c r="G256" s="60"/>
      <c r="H256" s="165"/>
      <c r="I256" s="165"/>
      <c r="J256" s="165"/>
      <c r="K256" s="165"/>
    </row>
    <row r="257" spans="1:11">
      <c r="A257" s="165"/>
      <c r="B257" s="165"/>
      <c r="C257" s="60"/>
      <c r="D257" s="165"/>
      <c r="E257" s="60"/>
      <c r="F257" s="165"/>
      <c r="G257" s="60"/>
      <c r="H257" s="165"/>
      <c r="I257" s="165"/>
      <c r="J257" s="165"/>
      <c r="K257" s="165"/>
    </row>
    <row r="258" spans="1:11">
      <c r="A258" s="165"/>
      <c r="B258" s="165"/>
      <c r="C258" s="60"/>
      <c r="D258" s="165"/>
      <c r="E258" s="60"/>
      <c r="F258" s="165"/>
      <c r="G258" s="60"/>
      <c r="H258" s="165"/>
      <c r="I258" s="165"/>
      <c r="J258" s="165"/>
      <c r="K258" s="165"/>
    </row>
    <row r="259" spans="1:11">
      <c r="A259" s="165"/>
      <c r="B259" s="165"/>
      <c r="C259" s="60"/>
      <c r="D259" s="165"/>
      <c r="E259" s="60"/>
      <c r="F259" s="165"/>
      <c r="G259" s="60"/>
      <c r="H259" s="165"/>
      <c r="I259" s="165"/>
      <c r="J259" s="165"/>
      <c r="K259" s="165"/>
    </row>
    <row r="260" spans="1:11">
      <c r="A260" s="165"/>
      <c r="B260" s="165"/>
      <c r="C260" s="60"/>
      <c r="D260" s="165"/>
      <c r="E260" s="60"/>
      <c r="F260" s="165"/>
      <c r="G260" s="60"/>
      <c r="H260" s="165"/>
      <c r="I260" s="165"/>
      <c r="J260" s="165"/>
      <c r="K260" s="165"/>
    </row>
    <row r="261" spans="1:11">
      <c r="A261" s="165"/>
      <c r="B261" s="165"/>
      <c r="C261" s="60"/>
      <c r="D261" s="165"/>
      <c r="E261" s="60"/>
      <c r="F261" s="165"/>
      <c r="G261" s="60"/>
      <c r="H261" s="165"/>
      <c r="I261" s="165"/>
      <c r="J261" s="165"/>
      <c r="K261" s="165"/>
    </row>
    <row r="262" spans="1:11">
      <c r="A262" s="165"/>
      <c r="B262" s="165"/>
      <c r="C262" s="60"/>
      <c r="D262" s="165"/>
      <c r="E262" s="60"/>
      <c r="F262" s="165"/>
      <c r="G262" s="60"/>
      <c r="H262" s="165"/>
      <c r="I262" s="165"/>
      <c r="J262" s="165"/>
      <c r="K262" s="165"/>
    </row>
    <row r="263" spans="1:11">
      <c r="A263" s="165"/>
      <c r="B263" s="165"/>
      <c r="C263" s="60"/>
      <c r="D263" s="165"/>
      <c r="E263" s="60"/>
      <c r="F263" s="165"/>
      <c r="G263" s="60"/>
      <c r="H263" s="165"/>
      <c r="I263" s="165"/>
      <c r="J263" s="165"/>
      <c r="K263" s="165"/>
    </row>
    <row r="264" spans="1:11">
      <c r="A264" s="165"/>
      <c r="B264" s="165"/>
      <c r="C264" s="60"/>
      <c r="D264" s="165"/>
      <c r="E264" s="60"/>
      <c r="F264" s="165"/>
      <c r="G264" s="60"/>
      <c r="H264" s="165"/>
      <c r="I264" s="165"/>
      <c r="J264" s="165"/>
      <c r="K264" s="165"/>
    </row>
    <row r="265" spans="1:11">
      <c r="A265" s="165"/>
      <c r="B265" s="165"/>
      <c r="C265" s="60"/>
      <c r="D265" s="165"/>
      <c r="E265" s="60"/>
      <c r="F265" s="165"/>
      <c r="G265" s="60"/>
      <c r="H265" s="165"/>
      <c r="I265" s="165"/>
      <c r="J265" s="165"/>
      <c r="K265" s="165"/>
    </row>
    <row r="266" spans="1:11">
      <c r="A266" s="165"/>
      <c r="B266" s="165"/>
      <c r="C266" s="60"/>
      <c r="D266" s="165"/>
      <c r="E266" s="60"/>
      <c r="F266" s="165"/>
      <c r="G266" s="60"/>
      <c r="H266" s="165"/>
      <c r="I266" s="165"/>
      <c r="J266" s="165"/>
      <c r="K266" s="165"/>
    </row>
    <row r="267" spans="1:11">
      <c r="A267" s="165"/>
      <c r="B267" s="165"/>
      <c r="C267" s="60"/>
      <c r="D267" s="165"/>
      <c r="E267" s="60"/>
      <c r="F267" s="165"/>
      <c r="G267" s="60"/>
      <c r="H267" s="165"/>
      <c r="I267" s="165"/>
      <c r="J267" s="165"/>
      <c r="K267" s="165"/>
    </row>
    <row r="268" spans="1:11">
      <c r="A268" s="165"/>
      <c r="B268" s="165"/>
      <c r="C268" s="60"/>
      <c r="D268" s="165"/>
      <c r="E268" s="60"/>
      <c r="F268" s="165"/>
      <c r="G268" s="60"/>
      <c r="H268" s="165"/>
      <c r="I268" s="165"/>
      <c r="J268" s="165"/>
      <c r="K268" s="165"/>
    </row>
    <row r="269" spans="1:11">
      <c r="A269" s="165"/>
      <c r="B269" s="165"/>
      <c r="C269" s="60"/>
      <c r="D269" s="165"/>
      <c r="E269" s="60"/>
      <c r="F269" s="165"/>
      <c r="G269" s="60"/>
      <c r="H269" s="165"/>
      <c r="I269" s="165"/>
      <c r="J269" s="165"/>
      <c r="K269" s="165"/>
    </row>
    <row r="270" spans="1:11">
      <c r="A270" s="165"/>
      <c r="B270" s="165"/>
      <c r="C270" s="60"/>
      <c r="D270" s="165"/>
      <c r="E270" s="60"/>
      <c r="F270" s="165"/>
      <c r="G270" s="60"/>
      <c r="H270" s="165"/>
      <c r="I270" s="165"/>
      <c r="J270" s="165"/>
      <c r="K270" s="165"/>
    </row>
    <row r="271" spans="1:11">
      <c r="A271" s="165"/>
      <c r="B271" s="165"/>
      <c r="C271" s="60"/>
      <c r="D271" s="165"/>
      <c r="E271" s="60"/>
      <c r="F271" s="165"/>
      <c r="G271" s="60"/>
      <c r="H271" s="165"/>
      <c r="I271" s="165"/>
      <c r="J271" s="165"/>
      <c r="K271" s="165"/>
    </row>
    <row r="272" spans="1:11">
      <c r="A272" s="165"/>
      <c r="B272" s="165"/>
      <c r="C272" s="60"/>
      <c r="D272" s="165"/>
      <c r="E272" s="60"/>
      <c r="F272" s="165"/>
      <c r="G272" s="60"/>
      <c r="H272" s="165"/>
      <c r="I272" s="165"/>
      <c r="J272" s="165"/>
      <c r="K272" s="165"/>
    </row>
    <row r="273" spans="1:11">
      <c r="A273" s="165"/>
      <c r="B273" s="165"/>
      <c r="C273" s="60"/>
      <c r="D273" s="165"/>
      <c r="E273" s="60"/>
      <c r="F273" s="165"/>
      <c r="G273" s="60"/>
      <c r="H273" s="165"/>
      <c r="I273" s="165"/>
      <c r="J273" s="165"/>
      <c r="K273" s="165"/>
    </row>
    <row r="274" spans="1:11">
      <c r="A274" s="165"/>
      <c r="B274" s="165"/>
      <c r="C274" s="60"/>
      <c r="D274" s="165"/>
      <c r="E274" s="60"/>
      <c r="F274" s="165"/>
      <c r="G274" s="60"/>
      <c r="H274" s="165"/>
      <c r="I274" s="165"/>
      <c r="J274" s="165"/>
      <c r="K274" s="165"/>
    </row>
    <row r="275" spans="1:11">
      <c r="A275" s="165"/>
      <c r="B275" s="165"/>
      <c r="C275" s="60"/>
      <c r="D275" s="165"/>
      <c r="E275" s="60"/>
      <c r="F275" s="165"/>
      <c r="G275" s="60"/>
      <c r="H275" s="165"/>
      <c r="I275" s="165"/>
      <c r="J275" s="165"/>
      <c r="K275" s="165"/>
    </row>
    <row r="276" spans="1:11">
      <c r="A276" s="165"/>
      <c r="B276" s="165"/>
      <c r="C276" s="60"/>
      <c r="D276" s="165"/>
      <c r="E276" s="60"/>
      <c r="F276" s="165"/>
      <c r="G276" s="60"/>
      <c r="H276" s="165"/>
      <c r="I276" s="165"/>
      <c r="J276" s="165"/>
      <c r="K276" s="165"/>
    </row>
    <row r="277" spans="1:11">
      <c r="A277" s="165"/>
      <c r="B277" s="165"/>
      <c r="C277" s="60"/>
      <c r="D277" s="165"/>
      <c r="E277" s="60"/>
      <c r="F277" s="165"/>
      <c r="G277" s="60"/>
      <c r="H277" s="165"/>
      <c r="I277" s="165"/>
      <c r="J277" s="165"/>
      <c r="K277" s="165"/>
    </row>
    <row r="278" spans="1:11">
      <c r="A278" s="165"/>
      <c r="B278" s="165"/>
      <c r="C278" s="60"/>
      <c r="D278" s="165"/>
      <c r="E278" s="60"/>
      <c r="F278" s="165"/>
      <c r="G278" s="60"/>
      <c r="H278" s="165"/>
      <c r="I278" s="165"/>
      <c r="J278" s="165"/>
      <c r="K278" s="165"/>
    </row>
    <row r="279" spans="1:11">
      <c r="A279" s="165"/>
      <c r="B279" s="165"/>
      <c r="C279" s="60"/>
      <c r="D279" s="165"/>
      <c r="E279" s="60"/>
      <c r="F279" s="165"/>
      <c r="G279" s="60"/>
      <c r="H279" s="165"/>
      <c r="I279" s="165"/>
      <c r="J279" s="165"/>
      <c r="K279" s="165"/>
    </row>
    <row r="280" spans="1:11">
      <c r="A280" s="165"/>
      <c r="B280" s="165"/>
      <c r="C280" s="60"/>
      <c r="D280" s="165"/>
      <c r="E280" s="60"/>
      <c r="F280" s="165"/>
      <c r="G280" s="60"/>
      <c r="H280" s="165"/>
      <c r="I280" s="165"/>
      <c r="J280" s="165"/>
      <c r="K280" s="165"/>
    </row>
    <row r="281" spans="1:11">
      <c r="A281" s="165"/>
      <c r="B281" s="165"/>
      <c r="C281" s="60"/>
      <c r="D281" s="165"/>
      <c r="E281" s="60"/>
      <c r="F281" s="165"/>
      <c r="G281" s="60"/>
      <c r="H281" s="165"/>
      <c r="I281" s="165"/>
      <c r="J281" s="165"/>
      <c r="K281" s="165"/>
    </row>
    <row r="282" spans="1:11">
      <c r="A282" s="165"/>
      <c r="B282" s="165"/>
      <c r="C282" s="60"/>
      <c r="D282" s="165"/>
      <c r="E282" s="60"/>
      <c r="F282" s="165"/>
      <c r="G282" s="60"/>
      <c r="H282" s="165"/>
      <c r="I282" s="165"/>
      <c r="J282" s="165"/>
      <c r="K282" s="165"/>
    </row>
    <row r="283" spans="1:11">
      <c r="A283" s="165"/>
      <c r="B283" s="165"/>
      <c r="C283" s="60"/>
      <c r="D283" s="165"/>
      <c r="E283" s="60"/>
      <c r="F283" s="165"/>
      <c r="G283" s="60"/>
      <c r="H283" s="165"/>
      <c r="I283" s="165"/>
      <c r="J283" s="165"/>
      <c r="K283" s="165"/>
    </row>
    <row r="284" spans="1:11">
      <c r="A284" s="165"/>
      <c r="B284" s="165"/>
      <c r="C284" s="60"/>
      <c r="D284" s="165"/>
      <c r="E284" s="60"/>
      <c r="F284" s="165"/>
      <c r="G284" s="60"/>
      <c r="H284" s="165"/>
      <c r="I284" s="165"/>
      <c r="J284" s="165"/>
      <c r="K284" s="165"/>
    </row>
    <row r="285" spans="1:11">
      <c r="A285" s="165"/>
      <c r="B285" s="165"/>
      <c r="C285" s="60"/>
      <c r="D285" s="165"/>
      <c r="E285" s="60"/>
      <c r="F285" s="165"/>
      <c r="G285" s="60"/>
      <c r="H285" s="165"/>
      <c r="I285" s="165"/>
      <c r="J285" s="165"/>
      <c r="K285" s="165"/>
    </row>
    <row r="286" spans="1:11">
      <c r="A286" s="165"/>
      <c r="B286" s="165"/>
      <c r="C286" s="60"/>
      <c r="D286" s="165"/>
      <c r="E286" s="60"/>
      <c r="F286" s="165"/>
      <c r="G286" s="60"/>
      <c r="H286" s="165"/>
      <c r="I286" s="165"/>
      <c r="J286" s="165"/>
      <c r="K286" s="165"/>
    </row>
    <row r="287" spans="1:11">
      <c r="A287" s="165"/>
      <c r="B287" s="165"/>
      <c r="C287" s="60"/>
      <c r="D287" s="165"/>
      <c r="E287" s="60"/>
      <c r="F287" s="165"/>
      <c r="G287" s="60"/>
      <c r="H287" s="165"/>
      <c r="I287" s="165"/>
      <c r="J287" s="165"/>
      <c r="K287" s="165"/>
    </row>
    <row r="288" spans="1:11">
      <c r="A288" s="165"/>
      <c r="B288" s="165"/>
      <c r="C288" s="60"/>
      <c r="D288" s="165"/>
      <c r="E288" s="60"/>
      <c r="F288" s="165"/>
      <c r="G288" s="60"/>
      <c r="H288" s="165"/>
      <c r="I288" s="165"/>
      <c r="J288" s="165"/>
      <c r="K288" s="165"/>
    </row>
    <row r="289" spans="1:11">
      <c r="A289" s="165"/>
      <c r="B289" s="165"/>
      <c r="C289" s="60"/>
      <c r="D289" s="165"/>
      <c r="E289" s="60"/>
      <c r="F289" s="165"/>
      <c r="G289" s="60"/>
      <c r="H289" s="165"/>
      <c r="I289" s="165"/>
      <c r="J289" s="165"/>
      <c r="K289" s="165"/>
    </row>
    <row r="290" spans="1:11">
      <c r="A290" s="165"/>
      <c r="B290" s="165"/>
      <c r="C290" s="60"/>
      <c r="D290" s="165"/>
      <c r="E290" s="60"/>
      <c r="F290" s="165"/>
      <c r="G290" s="60"/>
      <c r="H290" s="165"/>
      <c r="I290" s="165"/>
      <c r="J290" s="165"/>
      <c r="K290" s="165"/>
    </row>
    <row r="291" spans="1:11">
      <c r="A291" s="165"/>
      <c r="B291" s="165"/>
      <c r="C291" s="60"/>
      <c r="D291" s="165"/>
      <c r="E291" s="60"/>
      <c r="F291" s="165"/>
      <c r="G291" s="60"/>
      <c r="H291" s="165"/>
      <c r="I291" s="165"/>
      <c r="J291" s="165"/>
      <c r="K291" s="165"/>
    </row>
    <row r="292" spans="1:11">
      <c r="A292" s="165"/>
      <c r="B292" s="165"/>
      <c r="C292" s="60"/>
      <c r="D292" s="165"/>
      <c r="E292" s="60"/>
      <c r="F292" s="165"/>
      <c r="G292" s="60"/>
      <c r="H292" s="165"/>
      <c r="I292" s="165"/>
      <c r="J292" s="165"/>
      <c r="K292" s="165"/>
    </row>
    <row r="293" spans="1:11">
      <c r="A293" s="165"/>
      <c r="B293" s="165"/>
      <c r="C293" s="60"/>
      <c r="D293" s="165"/>
      <c r="E293" s="60"/>
      <c r="F293" s="165"/>
      <c r="G293" s="60"/>
      <c r="H293" s="165"/>
      <c r="I293" s="165"/>
      <c r="J293" s="165"/>
      <c r="K293" s="165"/>
    </row>
    <row r="294" spans="1:11">
      <c r="A294" s="165"/>
      <c r="B294" s="165"/>
      <c r="C294" s="60"/>
      <c r="D294" s="165"/>
      <c r="E294" s="60"/>
      <c r="F294" s="165"/>
      <c r="G294" s="60"/>
      <c r="H294" s="165"/>
      <c r="I294" s="165"/>
      <c r="J294" s="165"/>
      <c r="K294" s="165"/>
    </row>
    <row r="295" spans="1:11">
      <c r="A295" s="165"/>
      <c r="B295" s="165"/>
      <c r="C295" s="60"/>
      <c r="D295" s="165"/>
      <c r="E295" s="60"/>
      <c r="F295" s="165"/>
      <c r="G295" s="60"/>
      <c r="H295" s="165"/>
      <c r="I295" s="165"/>
      <c r="J295" s="165"/>
      <c r="K295" s="165"/>
    </row>
    <row r="296" spans="1:11">
      <c r="A296" s="165"/>
      <c r="B296" s="165"/>
      <c r="C296" s="60"/>
      <c r="D296" s="165"/>
      <c r="E296" s="60"/>
      <c r="F296" s="165"/>
      <c r="G296" s="60"/>
      <c r="H296" s="165"/>
      <c r="I296" s="165"/>
      <c r="J296" s="165"/>
      <c r="K296" s="165"/>
    </row>
    <row r="297" spans="1:11">
      <c r="A297" s="165"/>
      <c r="B297" s="165"/>
      <c r="C297" s="60"/>
      <c r="D297" s="165"/>
      <c r="E297" s="60"/>
      <c r="F297" s="165"/>
      <c r="G297" s="60"/>
      <c r="H297" s="165"/>
      <c r="I297" s="165"/>
      <c r="J297" s="165"/>
      <c r="K297" s="165"/>
    </row>
    <row r="298" spans="1:11">
      <c r="A298" s="165"/>
      <c r="B298" s="165"/>
      <c r="C298" s="60"/>
      <c r="D298" s="165"/>
      <c r="E298" s="60"/>
      <c r="F298" s="165"/>
      <c r="G298" s="60"/>
      <c r="H298" s="165"/>
      <c r="I298" s="165"/>
      <c r="J298" s="165"/>
      <c r="K298" s="165"/>
    </row>
    <row r="299" spans="1:11">
      <c r="A299" s="165"/>
      <c r="B299" s="165"/>
      <c r="C299" s="60"/>
      <c r="D299" s="165"/>
      <c r="E299" s="60"/>
      <c r="F299" s="165"/>
      <c r="G299" s="60"/>
      <c r="H299" s="165"/>
      <c r="I299" s="165"/>
      <c r="J299" s="165"/>
      <c r="K299" s="165"/>
    </row>
    <row r="300" spans="1:11">
      <c r="A300" s="165"/>
      <c r="B300" s="165"/>
      <c r="C300" s="60"/>
      <c r="D300" s="165"/>
      <c r="E300" s="60"/>
      <c r="F300" s="165"/>
      <c r="G300" s="60"/>
      <c r="H300" s="165"/>
      <c r="I300" s="165"/>
      <c r="J300" s="165"/>
      <c r="K300" s="165"/>
    </row>
    <row r="301" spans="1:11">
      <c r="A301" s="165"/>
      <c r="B301" s="165"/>
      <c r="C301" s="60"/>
      <c r="D301" s="165"/>
      <c r="E301" s="60"/>
      <c r="F301" s="165"/>
      <c r="G301" s="60"/>
      <c r="H301" s="165"/>
      <c r="I301" s="165"/>
      <c r="J301" s="165"/>
      <c r="K301" s="165"/>
    </row>
    <row r="302" spans="1:11">
      <c r="A302" s="165"/>
      <c r="B302" s="165"/>
      <c r="C302" s="60"/>
      <c r="D302" s="165"/>
      <c r="E302" s="60"/>
      <c r="F302" s="165"/>
      <c r="G302" s="60"/>
      <c r="H302" s="165"/>
      <c r="I302" s="165"/>
      <c r="J302" s="165"/>
      <c r="K302" s="165"/>
    </row>
    <row r="303" spans="1:11">
      <c r="A303" s="165"/>
      <c r="B303" s="165"/>
      <c r="C303" s="60"/>
      <c r="D303" s="165"/>
      <c r="E303" s="60"/>
      <c r="F303" s="165"/>
      <c r="G303" s="60"/>
      <c r="H303" s="165"/>
      <c r="I303" s="165"/>
      <c r="J303" s="165"/>
      <c r="K303" s="165"/>
    </row>
    <row r="304" spans="1:11">
      <c r="A304" s="165"/>
      <c r="B304" s="165"/>
      <c r="C304" s="60"/>
      <c r="D304" s="165"/>
      <c r="E304" s="60"/>
      <c r="F304" s="165"/>
      <c r="G304" s="60"/>
      <c r="H304" s="165"/>
      <c r="I304" s="165"/>
      <c r="J304" s="165"/>
      <c r="K304" s="165"/>
    </row>
    <row r="305" spans="1:11">
      <c r="A305" s="165"/>
      <c r="B305" s="165"/>
      <c r="C305" s="60"/>
      <c r="D305" s="165"/>
      <c r="E305" s="60"/>
      <c r="F305" s="165"/>
      <c r="G305" s="60"/>
      <c r="H305" s="165"/>
      <c r="I305" s="165"/>
      <c r="J305" s="165"/>
      <c r="K305" s="165"/>
    </row>
    <row r="306" spans="1:11">
      <c r="A306" s="165"/>
      <c r="B306" s="165"/>
      <c r="C306" s="60"/>
      <c r="D306" s="165"/>
      <c r="E306" s="60"/>
      <c r="F306" s="165"/>
      <c r="G306" s="60"/>
      <c r="H306" s="165"/>
      <c r="I306" s="165"/>
      <c r="J306" s="165"/>
      <c r="K306" s="165"/>
    </row>
    <row r="307" spans="1:11">
      <c r="A307" s="165"/>
      <c r="B307" s="165"/>
      <c r="C307" s="60"/>
      <c r="D307" s="165"/>
      <c r="E307" s="60"/>
      <c r="F307" s="165"/>
      <c r="G307" s="60"/>
      <c r="H307" s="165"/>
      <c r="I307" s="165"/>
      <c r="J307" s="165"/>
      <c r="K307" s="165"/>
    </row>
    <row r="308" spans="1:11">
      <c r="A308" s="165"/>
      <c r="B308" s="165"/>
      <c r="C308" s="60"/>
      <c r="D308" s="165"/>
      <c r="E308" s="60"/>
      <c r="F308" s="165"/>
      <c r="G308" s="60"/>
      <c r="H308" s="165"/>
      <c r="I308" s="165"/>
      <c r="J308" s="165"/>
      <c r="K308" s="165"/>
    </row>
    <row r="309" spans="1:11">
      <c r="A309" s="165"/>
      <c r="B309" s="165"/>
      <c r="C309" s="60"/>
      <c r="D309" s="165"/>
      <c r="E309" s="60"/>
      <c r="F309" s="165"/>
      <c r="G309" s="60"/>
      <c r="H309" s="165"/>
      <c r="I309" s="165"/>
      <c r="J309" s="165"/>
      <c r="K309" s="165"/>
    </row>
    <row r="310" spans="1:11">
      <c r="A310" s="165"/>
      <c r="B310" s="165"/>
      <c r="C310" s="60"/>
      <c r="D310" s="165"/>
      <c r="E310" s="60"/>
      <c r="F310" s="165"/>
      <c r="G310" s="60"/>
      <c r="H310" s="165"/>
      <c r="I310" s="165"/>
      <c r="J310" s="165"/>
      <c r="K310" s="165"/>
    </row>
    <row r="311" spans="1:11">
      <c r="A311" s="165"/>
      <c r="B311" s="165"/>
      <c r="C311" s="60"/>
      <c r="D311" s="165"/>
      <c r="E311" s="60"/>
      <c r="F311" s="165"/>
      <c r="G311" s="60"/>
      <c r="H311" s="165"/>
      <c r="I311" s="165"/>
      <c r="J311" s="165"/>
      <c r="K311" s="165"/>
    </row>
    <row r="312" spans="1:11">
      <c r="A312" s="165"/>
      <c r="B312" s="165"/>
      <c r="C312" s="60"/>
      <c r="D312" s="165"/>
      <c r="E312" s="60"/>
      <c r="F312" s="165"/>
      <c r="G312" s="60"/>
      <c r="H312" s="165"/>
      <c r="I312" s="165"/>
      <c r="J312" s="165"/>
      <c r="K312" s="165"/>
    </row>
    <row r="313" spans="1:11">
      <c r="A313" s="165"/>
      <c r="B313" s="165"/>
      <c r="C313" s="60"/>
      <c r="D313" s="165"/>
      <c r="E313" s="60"/>
      <c r="F313" s="165"/>
      <c r="G313" s="60"/>
      <c r="H313" s="165"/>
      <c r="I313" s="165"/>
      <c r="J313" s="165"/>
      <c r="K313" s="165"/>
    </row>
    <row r="314" spans="1:11">
      <c r="A314" s="165"/>
      <c r="B314" s="165"/>
      <c r="C314" s="60"/>
      <c r="D314" s="165"/>
      <c r="E314" s="60"/>
      <c r="F314" s="165"/>
      <c r="G314" s="60"/>
      <c r="H314" s="165"/>
      <c r="I314" s="165"/>
      <c r="J314" s="165"/>
      <c r="K314" s="165"/>
    </row>
    <row r="315" spans="1:11">
      <c r="A315" s="165"/>
      <c r="B315" s="165"/>
      <c r="C315" s="60"/>
      <c r="D315" s="165"/>
      <c r="E315" s="60"/>
      <c r="F315" s="165"/>
      <c r="G315" s="60"/>
      <c r="H315" s="165"/>
      <c r="I315" s="165"/>
      <c r="J315" s="165"/>
      <c r="K315" s="165"/>
    </row>
    <row r="316" spans="1:11">
      <c r="A316" s="165"/>
      <c r="B316" s="165"/>
      <c r="C316" s="60"/>
      <c r="D316" s="165"/>
      <c r="E316" s="60"/>
      <c r="F316" s="165"/>
      <c r="G316" s="60"/>
      <c r="H316" s="165"/>
      <c r="I316" s="165"/>
      <c r="J316" s="165"/>
      <c r="K316" s="165"/>
    </row>
    <row r="317" spans="1:11">
      <c r="A317" s="165"/>
      <c r="B317" s="165"/>
      <c r="C317" s="60"/>
      <c r="D317" s="165"/>
      <c r="E317" s="60"/>
      <c r="F317" s="165"/>
      <c r="G317" s="60"/>
      <c r="H317" s="165"/>
      <c r="I317" s="165"/>
      <c r="J317" s="165"/>
      <c r="K317" s="165"/>
    </row>
    <row r="318" spans="1:11">
      <c r="A318" s="165"/>
      <c r="B318" s="165"/>
      <c r="C318" s="60"/>
      <c r="D318" s="165"/>
      <c r="E318" s="60"/>
      <c r="F318" s="165"/>
      <c r="G318" s="60"/>
      <c r="H318" s="165"/>
      <c r="I318" s="165"/>
      <c r="J318" s="165"/>
      <c r="K318" s="165"/>
    </row>
    <row r="319" spans="1:11">
      <c r="A319" s="165"/>
      <c r="B319" s="165"/>
      <c r="C319" s="60"/>
      <c r="D319" s="165"/>
      <c r="E319" s="60"/>
      <c r="F319" s="165"/>
      <c r="G319" s="60"/>
      <c r="H319" s="165"/>
      <c r="I319" s="165"/>
      <c r="J319" s="165"/>
      <c r="K319" s="165"/>
    </row>
    <row r="320" spans="1:11">
      <c r="A320" s="165"/>
      <c r="B320" s="165"/>
      <c r="C320" s="60"/>
      <c r="D320" s="165"/>
      <c r="E320" s="60"/>
      <c r="F320" s="165"/>
      <c r="G320" s="60"/>
      <c r="H320" s="165"/>
      <c r="I320" s="165"/>
      <c r="J320" s="165"/>
      <c r="K320" s="165"/>
    </row>
    <row r="321" spans="1:11">
      <c r="A321" s="165"/>
      <c r="B321" s="165"/>
      <c r="C321" s="60"/>
      <c r="D321" s="165"/>
      <c r="E321" s="60"/>
      <c r="F321" s="165"/>
      <c r="G321" s="60"/>
      <c r="H321" s="165"/>
      <c r="I321" s="165"/>
      <c r="J321" s="165"/>
      <c r="K321" s="165"/>
    </row>
    <row r="322" spans="1:11">
      <c r="A322" s="165"/>
      <c r="B322" s="165"/>
      <c r="C322" s="60"/>
      <c r="D322" s="165"/>
      <c r="E322" s="60"/>
      <c r="F322" s="165"/>
      <c r="G322" s="60"/>
      <c r="H322" s="165"/>
      <c r="I322" s="165"/>
      <c r="J322" s="165"/>
      <c r="K322" s="165"/>
    </row>
    <row r="323" spans="1:11">
      <c r="A323" s="165"/>
      <c r="B323" s="165"/>
      <c r="C323" s="60"/>
      <c r="D323" s="165"/>
      <c r="E323" s="60"/>
      <c r="F323" s="165"/>
      <c r="G323" s="60"/>
      <c r="H323" s="165"/>
      <c r="I323" s="165"/>
      <c r="J323" s="165"/>
      <c r="K323" s="165"/>
    </row>
    <row r="324" spans="1:11">
      <c r="A324" s="165"/>
      <c r="B324" s="165"/>
      <c r="C324" s="60"/>
      <c r="D324" s="165"/>
      <c r="E324" s="60"/>
      <c r="F324" s="165"/>
      <c r="G324" s="60"/>
      <c r="H324" s="165"/>
      <c r="I324" s="165"/>
      <c r="J324" s="165"/>
      <c r="K324" s="165"/>
    </row>
    <row r="325" spans="1:11">
      <c r="A325" s="165"/>
      <c r="B325" s="165"/>
      <c r="C325" s="60"/>
      <c r="D325" s="165"/>
      <c r="E325" s="60"/>
      <c r="F325" s="165"/>
      <c r="G325" s="60"/>
      <c r="H325" s="165"/>
      <c r="I325" s="165"/>
      <c r="J325" s="165"/>
      <c r="K325" s="165"/>
    </row>
    <row r="326" spans="1:11">
      <c r="A326" s="165"/>
      <c r="B326" s="165"/>
      <c r="C326" s="60"/>
      <c r="D326" s="165"/>
      <c r="E326" s="60"/>
      <c r="F326" s="165"/>
      <c r="G326" s="60"/>
      <c r="H326" s="165"/>
      <c r="I326" s="165"/>
      <c r="J326" s="165"/>
      <c r="K326" s="165"/>
    </row>
    <row r="327" spans="1:11">
      <c r="A327" s="165"/>
      <c r="B327" s="165"/>
      <c r="C327" s="60"/>
      <c r="D327" s="165"/>
      <c r="E327" s="60"/>
      <c r="F327" s="165"/>
      <c r="G327" s="60"/>
      <c r="H327" s="165"/>
      <c r="I327" s="165"/>
      <c r="J327" s="165"/>
      <c r="K327" s="165"/>
    </row>
    <row r="328" spans="1:11">
      <c r="A328" s="165"/>
      <c r="B328" s="165"/>
      <c r="C328" s="60"/>
      <c r="D328" s="165"/>
      <c r="E328" s="60"/>
      <c r="F328" s="165"/>
      <c r="G328" s="60"/>
      <c r="H328" s="165"/>
      <c r="I328" s="165"/>
      <c r="J328" s="165"/>
      <c r="K328" s="165"/>
    </row>
    <row r="329" spans="1:11">
      <c r="A329" s="165"/>
      <c r="B329" s="165"/>
      <c r="C329" s="60"/>
      <c r="D329" s="165"/>
      <c r="E329" s="60"/>
      <c r="F329" s="165"/>
      <c r="G329" s="60"/>
      <c r="H329" s="165"/>
      <c r="I329" s="165"/>
      <c r="J329" s="165"/>
      <c r="K329" s="165"/>
    </row>
    <row r="330" spans="1:11">
      <c r="A330" s="165"/>
      <c r="B330" s="165"/>
      <c r="C330" s="60"/>
      <c r="D330" s="165"/>
      <c r="E330" s="60"/>
      <c r="F330" s="165"/>
      <c r="G330" s="60"/>
      <c r="H330" s="165"/>
      <c r="I330" s="165"/>
      <c r="J330" s="165"/>
      <c r="K330" s="165"/>
    </row>
    <row r="331" spans="1:11">
      <c r="A331" s="165"/>
      <c r="B331" s="165"/>
      <c r="C331" s="60"/>
      <c r="D331" s="165"/>
      <c r="E331" s="60"/>
      <c r="F331" s="165"/>
      <c r="G331" s="60"/>
      <c r="H331" s="165"/>
      <c r="I331" s="165"/>
      <c r="J331" s="165"/>
      <c r="K331" s="165"/>
    </row>
    <row r="332" spans="1:11">
      <c r="A332" s="165"/>
      <c r="B332" s="165"/>
      <c r="C332" s="60"/>
      <c r="D332" s="165"/>
      <c r="E332" s="60"/>
      <c r="F332" s="165"/>
      <c r="G332" s="60"/>
      <c r="H332" s="165"/>
      <c r="I332" s="165"/>
      <c r="J332" s="165"/>
      <c r="K332" s="165"/>
    </row>
    <row r="333" spans="1:11">
      <c r="A333" s="165"/>
      <c r="B333" s="165"/>
      <c r="C333" s="60"/>
      <c r="D333" s="165"/>
      <c r="E333" s="60"/>
      <c r="F333" s="165"/>
      <c r="G333" s="60"/>
      <c r="H333" s="165"/>
      <c r="I333" s="165"/>
      <c r="J333" s="165"/>
      <c r="K333" s="165"/>
    </row>
    <row r="334" spans="1:11">
      <c r="A334" s="165"/>
      <c r="B334" s="165"/>
      <c r="C334" s="60"/>
      <c r="D334" s="165"/>
      <c r="E334" s="60"/>
      <c r="F334" s="165"/>
      <c r="G334" s="60"/>
      <c r="H334" s="165"/>
      <c r="I334" s="165"/>
      <c r="J334" s="165"/>
      <c r="K334" s="165"/>
    </row>
    <row r="335" spans="1:11">
      <c r="A335" s="165"/>
      <c r="B335" s="165"/>
      <c r="C335" s="60"/>
      <c r="D335" s="165"/>
      <c r="E335" s="60"/>
      <c r="F335" s="165"/>
      <c r="G335" s="60"/>
      <c r="H335" s="165"/>
      <c r="I335" s="165"/>
      <c r="J335" s="165"/>
      <c r="K335" s="165"/>
    </row>
    <row r="336" spans="1:11">
      <c r="A336" s="165"/>
      <c r="B336" s="165"/>
      <c r="C336" s="60"/>
      <c r="D336" s="165"/>
      <c r="E336" s="60"/>
      <c r="F336" s="165"/>
      <c r="G336" s="60"/>
      <c r="H336" s="165"/>
      <c r="I336" s="165"/>
      <c r="J336" s="165"/>
      <c r="K336" s="165"/>
    </row>
    <row r="337" spans="1:11">
      <c r="A337" s="165"/>
      <c r="B337" s="165"/>
      <c r="C337" s="60"/>
      <c r="D337" s="165"/>
      <c r="E337" s="60"/>
      <c r="F337" s="165"/>
      <c r="G337" s="60"/>
      <c r="H337" s="165"/>
      <c r="I337" s="165"/>
      <c r="J337" s="165"/>
      <c r="K337" s="165"/>
    </row>
    <row r="338" spans="1:11">
      <c r="A338" s="165"/>
      <c r="B338" s="165"/>
      <c r="C338" s="60"/>
      <c r="D338" s="165"/>
      <c r="E338" s="60"/>
      <c r="F338" s="165"/>
      <c r="G338" s="60"/>
      <c r="H338" s="165"/>
      <c r="I338" s="165"/>
      <c r="J338" s="165"/>
      <c r="K338" s="165"/>
    </row>
    <row r="339" spans="1:11">
      <c r="A339" s="165"/>
      <c r="B339" s="165"/>
      <c r="C339" s="60"/>
      <c r="D339" s="165"/>
      <c r="E339" s="60"/>
      <c r="F339" s="165"/>
      <c r="G339" s="60"/>
      <c r="H339" s="165"/>
      <c r="I339" s="165"/>
      <c r="J339" s="165"/>
      <c r="K339" s="165"/>
    </row>
    <row r="340" spans="1:11">
      <c r="A340" s="165"/>
      <c r="B340" s="165"/>
      <c r="C340" s="60"/>
      <c r="D340" s="165"/>
      <c r="E340" s="60"/>
      <c r="F340" s="165"/>
      <c r="G340" s="60"/>
      <c r="H340" s="165"/>
      <c r="I340" s="165"/>
      <c r="J340" s="165"/>
      <c r="K340" s="165"/>
    </row>
    <row r="341" spans="1:11">
      <c r="A341" s="165"/>
      <c r="B341" s="165"/>
      <c r="C341" s="60"/>
      <c r="D341" s="165"/>
      <c r="E341" s="60"/>
      <c r="F341" s="165"/>
      <c r="G341" s="60"/>
      <c r="H341" s="165"/>
      <c r="I341" s="165"/>
      <c r="J341" s="165"/>
      <c r="K341" s="165"/>
    </row>
    <row r="342" spans="1:11">
      <c r="A342" s="165"/>
      <c r="B342" s="165"/>
      <c r="C342" s="60"/>
      <c r="D342" s="165"/>
      <c r="E342" s="60"/>
      <c r="F342" s="165"/>
      <c r="G342" s="60"/>
      <c r="H342" s="165"/>
      <c r="I342" s="165"/>
      <c r="J342" s="165"/>
      <c r="K342" s="165"/>
    </row>
    <row r="343" spans="1:11">
      <c r="A343" s="165"/>
      <c r="B343" s="165"/>
      <c r="C343" s="60"/>
      <c r="D343" s="165"/>
      <c r="E343" s="60"/>
      <c r="F343" s="165"/>
      <c r="G343" s="60"/>
      <c r="H343" s="165"/>
      <c r="I343" s="165"/>
      <c r="J343" s="165"/>
      <c r="K343" s="165"/>
    </row>
    <row r="344" spans="1:11">
      <c r="A344" s="165"/>
      <c r="B344" s="165"/>
      <c r="C344" s="60"/>
      <c r="D344" s="165"/>
      <c r="E344" s="60"/>
      <c r="F344" s="165"/>
      <c r="G344" s="60"/>
      <c r="H344" s="165"/>
      <c r="I344" s="165"/>
      <c r="J344" s="165"/>
      <c r="K344" s="165"/>
    </row>
    <row r="345" spans="1:11">
      <c r="A345" s="165"/>
      <c r="B345" s="165"/>
      <c r="C345" s="60"/>
      <c r="D345" s="165"/>
      <c r="E345" s="60"/>
      <c r="F345" s="165"/>
      <c r="G345" s="60"/>
      <c r="H345" s="165"/>
      <c r="I345" s="165"/>
      <c r="J345" s="165"/>
      <c r="K345" s="165"/>
    </row>
    <row r="346" spans="1:11">
      <c r="A346" s="165"/>
      <c r="B346" s="165"/>
      <c r="C346" s="60"/>
      <c r="D346" s="165"/>
      <c r="E346" s="60"/>
      <c r="F346" s="165"/>
      <c r="G346" s="60"/>
      <c r="H346" s="165"/>
      <c r="I346" s="165"/>
      <c r="J346" s="165"/>
      <c r="K346" s="165"/>
    </row>
    <row r="347" spans="1:11">
      <c r="A347" s="165"/>
      <c r="B347" s="165"/>
      <c r="C347" s="60"/>
      <c r="D347" s="165"/>
      <c r="E347" s="60"/>
      <c r="F347" s="165"/>
      <c r="G347" s="60"/>
      <c r="H347" s="165"/>
      <c r="I347" s="165"/>
      <c r="J347" s="165"/>
      <c r="K347" s="165"/>
    </row>
    <row r="348" spans="1:11">
      <c r="A348" s="165"/>
      <c r="B348" s="165"/>
      <c r="C348" s="60"/>
      <c r="D348" s="165"/>
      <c r="E348" s="60"/>
      <c r="F348" s="165"/>
      <c r="G348" s="60"/>
      <c r="H348" s="165"/>
      <c r="I348" s="165"/>
      <c r="J348" s="165"/>
      <c r="K348" s="165"/>
    </row>
    <row r="349" spans="1:11">
      <c r="A349" s="165"/>
      <c r="B349" s="165"/>
      <c r="C349" s="60"/>
      <c r="D349" s="165"/>
      <c r="E349" s="60"/>
      <c r="F349" s="165"/>
      <c r="G349" s="60"/>
      <c r="H349" s="165"/>
      <c r="I349" s="165"/>
      <c r="J349" s="165"/>
      <c r="K349" s="165"/>
    </row>
    <row r="350" spans="1:11">
      <c r="A350" s="165"/>
      <c r="B350" s="165"/>
      <c r="C350" s="60"/>
      <c r="D350" s="165"/>
      <c r="E350" s="60"/>
      <c r="F350" s="165"/>
      <c r="G350" s="60"/>
      <c r="H350" s="165"/>
      <c r="I350" s="165"/>
      <c r="J350" s="165"/>
      <c r="K350" s="165"/>
    </row>
    <row r="351" spans="1:11">
      <c r="A351" s="165"/>
      <c r="B351" s="165"/>
      <c r="C351" s="60"/>
      <c r="D351" s="165"/>
      <c r="E351" s="60"/>
      <c r="F351" s="165"/>
      <c r="G351" s="60"/>
      <c r="H351" s="165"/>
      <c r="I351" s="165"/>
      <c r="J351" s="165"/>
      <c r="K351" s="165"/>
    </row>
    <row r="352" spans="1:11">
      <c r="A352" s="165"/>
      <c r="B352" s="165"/>
      <c r="C352" s="60"/>
      <c r="D352" s="165"/>
      <c r="E352" s="60"/>
      <c r="F352" s="165"/>
      <c r="G352" s="60"/>
      <c r="H352" s="165"/>
      <c r="I352" s="165"/>
      <c r="J352" s="165"/>
      <c r="K352" s="165"/>
    </row>
    <row r="353" spans="1:11">
      <c r="A353" s="165"/>
      <c r="B353" s="165"/>
      <c r="C353" s="60"/>
      <c r="D353" s="165"/>
      <c r="E353" s="60"/>
      <c r="F353" s="165"/>
      <c r="G353" s="60"/>
      <c r="H353" s="165"/>
      <c r="I353" s="165"/>
      <c r="J353" s="165"/>
      <c r="K353" s="165"/>
    </row>
    <row r="354" spans="1:11">
      <c r="A354" s="165"/>
      <c r="B354" s="165"/>
      <c r="C354" s="60"/>
      <c r="D354" s="165"/>
      <c r="E354" s="60"/>
      <c r="F354" s="165"/>
      <c r="G354" s="60"/>
      <c r="H354" s="165"/>
      <c r="I354" s="165"/>
      <c r="J354" s="165"/>
      <c r="K354" s="165"/>
    </row>
    <row r="355" spans="1:11">
      <c r="A355" s="165"/>
      <c r="B355" s="165"/>
      <c r="C355" s="60"/>
      <c r="D355" s="165"/>
      <c r="E355" s="60"/>
      <c r="F355" s="165"/>
      <c r="G355" s="60"/>
      <c r="H355" s="165"/>
      <c r="I355" s="165"/>
      <c r="J355" s="165"/>
      <c r="K355" s="165"/>
    </row>
    <row r="356" spans="1:11">
      <c r="A356" s="165"/>
      <c r="B356" s="165"/>
      <c r="C356" s="60"/>
      <c r="D356" s="165"/>
      <c r="E356" s="60"/>
      <c r="F356" s="165"/>
      <c r="G356" s="60"/>
      <c r="H356" s="165"/>
      <c r="I356" s="165"/>
      <c r="J356" s="165"/>
      <c r="K356" s="165"/>
    </row>
    <row r="357" spans="1:11">
      <c r="A357" s="165"/>
      <c r="B357" s="165"/>
      <c r="C357" s="60"/>
      <c r="D357" s="165"/>
      <c r="E357" s="60"/>
      <c r="F357" s="165"/>
      <c r="G357" s="60"/>
      <c r="H357" s="165"/>
      <c r="I357" s="165"/>
      <c r="J357" s="165"/>
      <c r="K357" s="165"/>
    </row>
    <row r="358" spans="1:11">
      <c r="A358" s="165"/>
      <c r="B358" s="165"/>
      <c r="C358" s="60"/>
      <c r="D358" s="165"/>
      <c r="E358" s="60"/>
      <c r="F358" s="165"/>
      <c r="G358" s="60"/>
      <c r="H358" s="165"/>
      <c r="I358" s="165"/>
      <c r="J358" s="165"/>
      <c r="K358" s="165"/>
    </row>
    <row r="359" spans="1:11">
      <c r="A359" s="165"/>
      <c r="B359" s="165"/>
      <c r="C359" s="60"/>
      <c r="D359" s="165"/>
      <c r="E359" s="60"/>
      <c r="F359" s="165"/>
      <c r="G359" s="60"/>
      <c r="H359" s="165"/>
      <c r="I359" s="165"/>
      <c r="J359" s="165"/>
      <c r="K359" s="165"/>
    </row>
    <row r="360" spans="1:11">
      <c r="A360" s="165"/>
      <c r="B360" s="165"/>
      <c r="C360" s="60"/>
      <c r="D360" s="165"/>
      <c r="E360" s="60"/>
      <c r="F360" s="165"/>
      <c r="G360" s="60"/>
      <c r="H360" s="165"/>
      <c r="I360" s="165"/>
      <c r="J360" s="165"/>
      <c r="K360" s="165"/>
    </row>
    <row r="361" spans="1:11">
      <c r="A361" s="165"/>
      <c r="B361" s="165"/>
      <c r="C361" s="60"/>
      <c r="D361" s="165"/>
      <c r="E361" s="60"/>
      <c r="F361" s="165"/>
      <c r="G361" s="60"/>
      <c r="H361" s="165"/>
      <c r="I361" s="165"/>
      <c r="J361" s="165"/>
      <c r="K361" s="165"/>
    </row>
    <row r="362" spans="1:11">
      <c r="A362" s="165"/>
      <c r="B362" s="165"/>
      <c r="C362" s="60"/>
      <c r="D362" s="165"/>
      <c r="E362" s="60"/>
      <c r="F362" s="165"/>
      <c r="G362" s="60"/>
      <c r="H362" s="165"/>
      <c r="I362" s="165"/>
      <c r="J362" s="165"/>
      <c r="K362" s="165"/>
    </row>
    <row r="363" spans="1:11">
      <c r="A363" s="165"/>
      <c r="B363" s="165"/>
      <c r="C363" s="60"/>
      <c r="D363" s="165"/>
      <c r="E363" s="60"/>
      <c r="F363" s="165"/>
      <c r="G363" s="60"/>
      <c r="H363" s="165"/>
      <c r="I363" s="165"/>
      <c r="J363" s="165"/>
      <c r="K363" s="165"/>
    </row>
    <row r="364" spans="1:11">
      <c r="A364" s="165"/>
      <c r="B364" s="165"/>
      <c r="C364" s="60"/>
      <c r="D364" s="165"/>
      <c r="E364" s="60"/>
      <c r="F364" s="165"/>
      <c r="G364" s="60"/>
      <c r="H364" s="165"/>
      <c r="I364" s="165"/>
      <c r="J364" s="165"/>
      <c r="K364" s="165"/>
    </row>
    <row r="365" spans="1:11">
      <c r="A365" s="165"/>
      <c r="B365" s="165"/>
      <c r="C365" s="60"/>
      <c r="D365" s="165"/>
      <c r="E365" s="60"/>
      <c r="F365" s="165"/>
      <c r="G365" s="60"/>
      <c r="H365" s="165"/>
      <c r="I365" s="165"/>
      <c r="J365" s="165"/>
      <c r="K365" s="165"/>
    </row>
    <row r="366" spans="1:11">
      <c r="A366" s="165"/>
      <c r="B366" s="165"/>
      <c r="C366" s="60"/>
      <c r="D366" s="165"/>
      <c r="E366" s="60"/>
      <c r="F366" s="165"/>
      <c r="G366" s="60"/>
      <c r="H366" s="165"/>
      <c r="I366" s="165"/>
      <c r="J366" s="165"/>
      <c r="K366" s="165"/>
    </row>
    <row r="367" spans="1:11">
      <c r="A367" s="165"/>
      <c r="B367" s="165"/>
      <c r="C367" s="60"/>
      <c r="D367" s="165"/>
      <c r="E367" s="60"/>
      <c r="F367" s="165"/>
      <c r="G367" s="60"/>
      <c r="H367" s="165"/>
      <c r="I367" s="165"/>
      <c r="J367" s="165"/>
      <c r="K367" s="165"/>
    </row>
    <row r="368" spans="1:11">
      <c r="A368" s="165"/>
      <c r="B368" s="165"/>
      <c r="C368" s="60"/>
      <c r="D368" s="165"/>
      <c r="E368" s="60"/>
      <c r="F368" s="165"/>
      <c r="G368" s="60"/>
      <c r="H368" s="165"/>
      <c r="I368" s="165"/>
      <c r="J368" s="165"/>
      <c r="K368" s="165"/>
    </row>
    <row r="369" spans="1:11">
      <c r="A369" s="165"/>
      <c r="B369" s="165"/>
      <c r="C369" s="60"/>
      <c r="D369" s="165"/>
      <c r="E369" s="60"/>
      <c r="F369" s="165"/>
      <c r="G369" s="60"/>
      <c r="H369" s="165"/>
      <c r="I369" s="165"/>
      <c r="J369" s="165"/>
      <c r="K369" s="165"/>
    </row>
    <row r="370" spans="1:11">
      <c r="A370" s="165"/>
      <c r="B370" s="165"/>
      <c r="C370" s="60"/>
      <c r="D370" s="165"/>
      <c r="E370" s="60"/>
      <c r="F370" s="165"/>
      <c r="G370" s="60"/>
      <c r="H370" s="165"/>
      <c r="I370" s="165"/>
      <c r="J370" s="165"/>
      <c r="K370" s="165"/>
    </row>
    <row r="371" spans="1:11">
      <c r="A371" s="165"/>
      <c r="B371" s="165"/>
      <c r="C371" s="60"/>
      <c r="D371" s="165"/>
      <c r="E371" s="60"/>
      <c r="F371" s="165"/>
      <c r="G371" s="60"/>
      <c r="H371" s="165"/>
      <c r="I371" s="165"/>
      <c r="J371" s="165"/>
      <c r="K371" s="165"/>
    </row>
    <row r="372" spans="1:11">
      <c r="A372" s="165"/>
      <c r="B372" s="165"/>
      <c r="C372" s="60"/>
      <c r="D372" s="165"/>
      <c r="E372" s="60"/>
      <c r="F372" s="165"/>
      <c r="G372" s="60"/>
      <c r="H372" s="165"/>
      <c r="I372" s="165"/>
      <c r="J372" s="165"/>
      <c r="K372" s="165"/>
    </row>
    <row r="373" spans="1:11">
      <c r="A373" s="165"/>
      <c r="B373" s="165"/>
      <c r="C373" s="60"/>
      <c r="D373" s="165"/>
      <c r="E373" s="60"/>
      <c r="F373" s="165"/>
      <c r="G373" s="60"/>
      <c r="H373" s="165"/>
      <c r="I373" s="165"/>
      <c r="J373" s="165"/>
      <c r="K373" s="165"/>
    </row>
    <row r="374" spans="1:11">
      <c r="A374" s="165"/>
      <c r="B374" s="165"/>
      <c r="C374" s="60"/>
      <c r="D374" s="165"/>
      <c r="E374" s="60"/>
      <c r="F374" s="165"/>
      <c r="G374" s="60"/>
      <c r="H374" s="165"/>
      <c r="I374" s="165"/>
      <c r="J374" s="165"/>
      <c r="K374" s="165"/>
    </row>
    <row r="375" spans="1:11">
      <c r="A375" s="165"/>
      <c r="B375" s="165"/>
      <c r="C375" s="60"/>
      <c r="D375" s="165"/>
      <c r="E375" s="60"/>
      <c r="F375" s="165"/>
      <c r="G375" s="60"/>
      <c r="H375" s="165"/>
      <c r="I375" s="165"/>
      <c r="J375" s="165"/>
      <c r="K375" s="165"/>
    </row>
    <row r="376" spans="1:11">
      <c r="A376" s="165"/>
      <c r="B376" s="165"/>
      <c r="C376" s="60"/>
      <c r="D376" s="165"/>
      <c r="E376" s="60"/>
      <c r="F376" s="165"/>
      <c r="G376" s="60"/>
      <c r="H376" s="165"/>
      <c r="I376" s="165"/>
      <c r="J376" s="165"/>
      <c r="K376" s="165"/>
    </row>
    <row r="377" spans="1:11">
      <c r="A377" s="165"/>
      <c r="B377" s="165"/>
      <c r="C377" s="60"/>
      <c r="D377" s="165"/>
      <c r="E377" s="60"/>
      <c r="F377" s="165"/>
      <c r="G377" s="60"/>
      <c r="H377" s="165"/>
      <c r="I377" s="165"/>
      <c r="J377" s="165"/>
      <c r="K377" s="165"/>
    </row>
    <row r="378" spans="1:11">
      <c r="A378" s="165"/>
      <c r="B378" s="165"/>
      <c r="C378" s="60"/>
      <c r="D378" s="165"/>
      <c r="E378" s="60"/>
      <c r="F378" s="165"/>
      <c r="G378" s="60"/>
      <c r="H378" s="165"/>
      <c r="I378" s="165"/>
      <c r="J378" s="165"/>
      <c r="K378" s="165"/>
    </row>
    <row r="379" spans="1:11">
      <c r="A379" s="165"/>
      <c r="B379" s="165"/>
      <c r="C379" s="60"/>
      <c r="D379" s="165"/>
      <c r="E379" s="60"/>
      <c r="F379" s="165"/>
      <c r="G379" s="60"/>
      <c r="H379" s="165"/>
      <c r="I379" s="165"/>
      <c r="J379" s="165"/>
      <c r="K379" s="165"/>
    </row>
    <row r="380" spans="1:11">
      <c r="A380" s="165"/>
      <c r="B380" s="165"/>
      <c r="C380" s="60"/>
      <c r="D380" s="165"/>
      <c r="E380" s="60"/>
      <c r="F380" s="165"/>
      <c r="G380" s="60"/>
      <c r="H380" s="165"/>
      <c r="I380" s="165"/>
      <c r="J380" s="165"/>
      <c r="K380" s="165"/>
    </row>
    <row r="381" spans="1:11">
      <c r="A381" s="165"/>
      <c r="B381" s="165"/>
      <c r="C381" s="60"/>
      <c r="D381" s="165"/>
      <c r="E381" s="60"/>
      <c r="F381" s="165"/>
      <c r="G381" s="60"/>
      <c r="H381" s="165"/>
      <c r="I381" s="165"/>
      <c r="J381" s="165"/>
      <c r="K381" s="165"/>
    </row>
    <row r="382" spans="1:11">
      <c r="A382" s="165"/>
      <c r="B382" s="165"/>
      <c r="C382" s="60"/>
      <c r="D382" s="165"/>
      <c r="E382" s="60"/>
      <c r="F382" s="165"/>
      <c r="G382" s="60"/>
      <c r="H382" s="165"/>
      <c r="I382" s="165"/>
      <c r="J382" s="165"/>
      <c r="K382" s="165"/>
    </row>
    <row r="383" spans="1:11">
      <c r="A383" s="165"/>
      <c r="B383" s="165"/>
      <c r="C383" s="60"/>
      <c r="D383" s="165"/>
      <c r="E383" s="60"/>
      <c r="F383" s="165"/>
      <c r="G383" s="60"/>
      <c r="H383" s="165"/>
      <c r="I383" s="165"/>
      <c r="J383" s="165"/>
      <c r="K383" s="165"/>
    </row>
    <row r="384" spans="1:11">
      <c r="A384" s="165"/>
      <c r="B384" s="165"/>
      <c r="C384" s="60"/>
      <c r="D384" s="165"/>
      <c r="E384" s="60"/>
      <c r="F384" s="165"/>
      <c r="G384" s="60"/>
      <c r="H384" s="165"/>
      <c r="I384" s="165"/>
      <c r="J384" s="165"/>
      <c r="K384" s="165"/>
    </row>
    <row r="385" spans="1:11">
      <c r="A385" s="165"/>
      <c r="B385" s="165"/>
      <c r="C385" s="60"/>
      <c r="D385" s="165"/>
      <c r="E385" s="60"/>
      <c r="F385" s="165"/>
      <c r="G385" s="60"/>
      <c r="H385" s="165"/>
      <c r="I385" s="165"/>
      <c r="J385" s="165"/>
      <c r="K385" s="165"/>
    </row>
    <row r="386" spans="1:11">
      <c r="A386" s="165"/>
      <c r="B386" s="165"/>
      <c r="C386" s="60"/>
      <c r="D386" s="165"/>
      <c r="E386" s="60"/>
      <c r="F386" s="165"/>
      <c r="G386" s="60"/>
      <c r="H386" s="165"/>
      <c r="I386" s="165"/>
      <c r="J386" s="165"/>
      <c r="K386" s="165"/>
    </row>
    <row r="387" spans="1:11">
      <c r="A387" s="165"/>
      <c r="B387" s="165"/>
      <c r="C387" s="60"/>
      <c r="D387" s="165"/>
      <c r="E387" s="60"/>
      <c r="F387" s="165"/>
      <c r="G387" s="60"/>
      <c r="H387" s="165"/>
      <c r="I387" s="165"/>
      <c r="J387" s="165"/>
      <c r="K387" s="165"/>
    </row>
    <row r="388" spans="1:11">
      <c r="A388" s="165"/>
      <c r="B388" s="165"/>
      <c r="C388" s="60"/>
      <c r="D388" s="165"/>
      <c r="E388" s="60"/>
      <c r="F388" s="165"/>
      <c r="G388" s="60"/>
      <c r="H388" s="165"/>
      <c r="I388" s="165"/>
      <c r="J388" s="165"/>
      <c r="K388" s="165"/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72</v>
      </c>
      <c r="B446" s="55">
        <v>0.54200000000000004</v>
      </c>
      <c r="C446" s="55"/>
      <c r="D446" s="55" t="s">
        <v>73</v>
      </c>
      <c r="E446" s="55"/>
      <c r="F446" s="55">
        <v>29.9</v>
      </c>
      <c r="G446" s="55"/>
      <c r="H446" s="55" t="s">
        <v>74</v>
      </c>
      <c r="I446" s="55">
        <v>-26</v>
      </c>
      <c r="J446" s="55" t="s">
        <v>75</v>
      </c>
      <c r="K446" s="55">
        <v>15</v>
      </c>
      <c r="L446" s="55" t="s">
        <v>76</v>
      </c>
      <c r="M446" s="55">
        <v>91</v>
      </c>
      <c r="N446" s="55" t="s">
        <v>77</v>
      </c>
      <c r="O446" s="55" t="s">
        <v>78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tabSelected="1" workbookViewId="0">
      <pane ySplit="34" topLeftCell="A35" activePane="bottomLeft" state="frozen"/>
      <selection pane="bottomLeft" activeCell="J16" sqref="J16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89" t="s">
        <v>83</v>
      </c>
      <c r="C1" s="190"/>
      <c r="D1" s="190"/>
      <c r="E1" s="190"/>
      <c r="F1" s="190"/>
      <c r="G1" s="190"/>
      <c r="H1" s="191"/>
      <c r="O1" s="52"/>
    </row>
    <row r="2" spans="1:16" s="28" customFormat="1" ht="12" customHeight="1" thickBot="1">
      <c r="A2" s="39"/>
      <c r="B2" s="187" t="s">
        <v>47</v>
      </c>
      <c r="C2" s="187"/>
      <c r="D2" s="188"/>
      <c r="E2" s="184" t="s">
        <v>84</v>
      </c>
      <c r="F2" s="185"/>
      <c r="G2" s="185"/>
      <c r="H2" s="186"/>
      <c r="K2"/>
      <c r="L2"/>
      <c r="M2"/>
      <c r="N2"/>
      <c r="O2"/>
      <c r="P2"/>
    </row>
    <row r="3" spans="1:16" s="28" customFormat="1" ht="12" customHeight="1" thickBot="1">
      <c r="A3" s="39"/>
      <c r="B3" s="182" t="s">
        <v>48</v>
      </c>
      <c r="C3" s="182"/>
      <c r="D3" s="183"/>
      <c r="E3" s="185" t="s">
        <v>49</v>
      </c>
      <c r="F3" s="185"/>
      <c r="G3" s="185"/>
      <c r="H3" s="186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2" t="s">
        <v>50</v>
      </c>
      <c r="C4" s="182"/>
      <c r="D4" s="183"/>
      <c r="E4" s="184" t="s">
        <v>87</v>
      </c>
      <c r="F4" s="185"/>
      <c r="G4" s="185"/>
      <c r="H4" s="186"/>
      <c r="L4" s="52"/>
    </row>
    <row r="5" spans="1:16" s="28" customFormat="1" ht="12" customHeight="1" thickBot="1">
      <c r="A5" s="39"/>
      <c r="B5" s="182" t="s">
        <v>51</v>
      </c>
      <c r="C5" s="182"/>
      <c r="D5" s="183"/>
      <c r="E5" s="184" t="s">
        <v>88</v>
      </c>
      <c r="F5" s="185"/>
      <c r="G5" s="185"/>
      <c r="H5" s="186"/>
      <c r="L5" s="52"/>
    </row>
    <row r="6" spans="1:16" s="28" customFormat="1" ht="12" customHeight="1" thickBot="1">
      <c r="A6" s="39"/>
      <c r="B6" s="181" t="s">
        <v>90</v>
      </c>
      <c r="C6" s="182"/>
      <c r="D6" s="183"/>
      <c r="E6" s="184" t="s">
        <v>165</v>
      </c>
      <c r="F6" s="185"/>
      <c r="G6" s="185"/>
      <c r="H6" s="186"/>
      <c r="K6" s="5"/>
      <c r="L6" s="1"/>
      <c r="M6" s="1"/>
    </row>
    <row r="7" spans="1:16" s="28" customFormat="1" ht="12" customHeight="1" thickBot="1">
      <c r="A7" s="39"/>
      <c r="B7" s="181" t="s">
        <v>93</v>
      </c>
      <c r="C7" s="182"/>
      <c r="D7" s="183"/>
      <c r="E7" s="184" t="s">
        <v>95</v>
      </c>
      <c r="F7" s="185"/>
      <c r="G7" s="185"/>
      <c r="H7" s="186"/>
      <c r="K7" s="5"/>
      <c r="L7" s="1"/>
      <c r="M7" s="1"/>
    </row>
    <row r="8" spans="1:16" s="28" customFormat="1" ht="12" customHeight="1" thickBot="1">
      <c r="A8" s="39"/>
      <c r="B8" s="181" t="s">
        <v>94</v>
      </c>
      <c r="C8" s="182"/>
      <c r="D8" s="183"/>
      <c r="E8" s="184" t="s">
        <v>127</v>
      </c>
      <c r="F8" s="185"/>
      <c r="G8" s="185"/>
      <c r="H8" s="186"/>
      <c r="K8" s="5"/>
      <c r="L8" s="1"/>
      <c r="M8" s="1"/>
    </row>
    <row r="9" spans="1:16" s="52" customFormat="1" ht="12" customHeight="1" thickBot="1">
      <c r="B9" s="181" t="s">
        <v>101</v>
      </c>
      <c r="C9" s="182"/>
      <c r="D9" s="183"/>
      <c r="E9" s="184" t="s">
        <v>102</v>
      </c>
      <c r="F9" s="185"/>
      <c r="G9" s="185"/>
      <c r="H9" s="186"/>
      <c r="K9" s="5"/>
      <c r="L9" s="1"/>
      <c r="M9" s="1"/>
    </row>
    <row r="10" spans="1:16" s="52" customFormat="1" ht="12" customHeight="1" thickBot="1">
      <c r="B10" s="181" t="s">
        <v>103</v>
      </c>
      <c r="C10" s="182"/>
      <c r="D10" s="183"/>
      <c r="E10" s="208">
        <v>41705</v>
      </c>
      <c r="F10" s="209"/>
      <c r="G10" s="209"/>
      <c r="H10" s="210"/>
      <c r="K10" s="5"/>
      <c r="L10" s="1"/>
      <c r="M10" s="1"/>
    </row>
    <row r="11" spans="1:16" s="52" customFormat="1" ht="12" customHeight="1" thickBot="1">
      <c r="B11" s="182"/>
      <c r="C11" s="182"/>
      <c r="D11" s="183"/>
      <c r="E11" s="185"/>
      <c r="F11" s="185"/>
      <c r="G11" s="185"/>
      <c r="H11" s="186"/>
      <c r="K11" s="5"/>
      <c r="L11" s="1"/>
      <c r="M11" s="1"/>
    </row>
    <row r="12" spans="1:16" s="28" customFormat="1" ht="12" customHeight="1" thickBot="1">
      <c r="A12" s="39"/>
      <c r="B12" s="182" t="s">
        <v>52</v>
      </c>
      <c r="C12" s="182"/>
      <c r="D12" s="183"/>
      <c r="E12" s="208">
        <v>41554</v>
      </c>
      <c r="F12" s="209"/>
      <c r="G12" s="209"/>
      <c r="H12" s="210"/>
      <c r="K12" s="5"/>
      <c r="L12" s="1"/>
      <c r="M12" s="1"/>
    </row>
    <row r="13" spans="1:16" s="28" customFormat="1" ht="12" customHeight="1" thickBot="1">
      <c r="A13" s="39"/>
      <c r="B13" s="182" t="s">
        <v>53</v>
      </c>
      <c r="C13" s="182"/>
      <c r="D13" s="183"/>
      <c r="E13" s="185"/>
      <c r="F13" s="185"/>
      <c r="G13" s="185"/>
      <c r="H13" s="186"/>
      <c r="K13" s="5"/>
      <c r="L13" s="1"/>
      <c r="M13" s="1"/>
    </row>
    <row r="14" spans="1:16" s="95" customFormat="1" ht="12" customHeight="1" thickBot="1">
      <c r="B14" s="181" t="s">
        <v>112</v>
      </c>
      <c r="C14" s="182"/>
      <c r="D14" s="183"/>
      <c r="E14" s="185"/>
      <c r="F14" s="185"/>
      <c r="G14" s="185"/>
      <c r="H14" s="186"/>
      <c r="K14" s="5"/>
      <c r="L14" s="1"/>
      <c r="M14" s="1"/>
    </row>
    <row r="15" spans="1:16" s="28" customFormat="1" ht="12" customHeight="1" thickBot="1">
      <c r="A15" s="39"/>
      <c r="B15" s="181" t="s">
        <v>89</v>
      </c>
      <c r="C15" s="182"/>
      <c r="D15" s="183"/>
      <c r="E15" s="185" t="str">
        <f>'RawData_CPT18 '!A1</f>
        <v>Nansen CPT 18</v>
      </c>
      <c r="F15" s="185"/>
      <c r="G15" s="185"/>
      <c r="H15" s="186"/>
      <c r="L15" s="52"/>
    </row>
    <row r="16" spans="1:16" s="52" customFormat="1" ht="12" customHeight="1" thickBot="1">
      <c r="B16" s="182"/>
      <c r="C16" s="182"/>
      <c r="D16" s="183"/>
      <c r="E16" s="185"/>
      <c r="F16" s="185"/>
      <c r="G16" s="185"/>
      <c r="H16" s="186"/>
    </row>
    <row r="17" spans="1:15" s="28" customFormat="1" ht="12" customHeight="1" thickBot="1">
      <c r="A17" s="39"/>
      <c r="B17" s="182" t="s">
        <v>55</v>
      </c>
      <c r="C17" s="182"/>
      <c r="D17" s="183"/>
      <c r="E17" s="185"/>
      <c r="F17" s="185"/>
      <c r="G17" s="185"/>
      <c r="H17" s="186"/>
    </row>
    <row r="18" spans="1:15" s="28" customFormat="1" ht="12" customHeight="1" thickBot="1">
      <c r="A18" s="39"/>
      <c r="B18" s="182" t="s">
        <v>56</v>
      </c>
      <c r="C18" s="182"/>
      <c r="D18" s="183"/>
      <c r="E18" s="185"/>
      <c r="F18" s="185"/>
      <c r="G18" s="185"/>
      <c r="H18" s="186"/>
    </row>
    <row r="19" spans="1:15" s="28" customFormat="1" ht="12" customHeight="1" thickBot="1">
      <c r="A19" s="39"/>
      <c r="B19" s="182" t="s">
        <v>57</v>
      </c>
      <c r="C19" s="182"/>
      <c r="D19" s="183"/>
      <c r="E19" s="185" t="s">
        <v>54</v>
      </c>
      <c r="F19" s="185"/>
      <c r="G19" s="185"/>
      <c r="H19" s="186"/>
    </row>
    <row r="20" spans="1:15" s="28" customFormat="1" ht="12" customHeight="1" thickBot="1">
      <c r="A20" s="39"/>
      <c r="B20" s="182" t="s">
        <v>58</v>
      </c>
      <c r="C20" s="182"/>
      <c r="D20" s="183"/>
      <c r="E20" s="203">
        <v>389176</v>
      </c>
      <c r="F20" s="203"/>
      <c r="G20" s="203"/>
      <c r="H20" s="204"/>
    </row>
    <row r="21" spans="1:15" s="28" customFormat="1" ht="12" customHeight="1" thickBot="1">
      <c r="A21" s="39"/>
      <c r="B21" s="182" t="s">
        <v>59</v>
      </c>
      <c r="C21" s="182"/>
      <c r="D21" s="183"/>
      <c r="E21" s="203">
        <v>6880607</v>
      </c>
      <c r="F21" s="203"/>
      <c r="G21" s="203"/>
      <c r="H21" s="204"/>
    </row>
    <row r="22" spans="1:15" s="28" customFormat="1" ht="12" customHeight="1" thickBot="1">
      <c r="A22" s="39"/>
      <c r="B22" s="181" t="s">
        <v>97</v>
      </c>
      <c r="C22" s="182"/>
      <c r="D22" s="183"/>
      <c r="E22" s="195">
        <v>1101.0899999999999</v>
      </c>
      <c r="F22" s="185"/>
      <c r="G22" s="185"/>
      <c r="H22" s="186"/>
    </row>
    <row r="23" spans="1:15" s="52" customFormat="1" ht="12" customHeight="1" thickBot="1">
      <c r="B23" s="182"/>
      <c r="C23" s="182"/>
      <c r="D23" s="183"/>
      <c r="E23" s="185"/>
      <c r="F23" s="185"/>
      <c r="G23" s="185"/>
      <c r="H23" s="186"/>
    </row>
    <row r="24" spans="1:15" s="52" customFormat="1" ht="12" customHeight="1" thickBot="1">
      <c r="B24" s="181" t="s">
        <v>96</v>
      </c>
      <c r="C24" s="182"/>
      <c r="D24" s="183"/>
      <c r="E24" s="185">
        <v>1</v>
      </c>
      <c r="F24" s="185"/>
      <c r="G24" s="185"/>
      <c r="H24" s="186"/>
      <c r="J24" s="97"/>
    </row>
    <row r="25" spans="1:15" s="52" customFormat="1" ht="12" customHeight="1" thickBot="1">
      <c r="B25" s="181" t="s">
        <v>98</v>
      </c>
      <c r="C25" s="182"/>
      <c r="D25" s="183"/>
      <c r="E25" s="185">
        <v>15</v>
      </c>
      <c r="F25" s="185"/>
      <c r="G25" s="185"/>
      <c r="H25" s="186"/>
      <c r="J25" s="97"/>
    </row>
    <row r="26" spans="1:15" s="52" customFormat="1" ht="12" customHeight="1" thickBot="1">
      <c r="B26" s="102" t="s">
        <v>109</v>
      </c>
      <c r="C26" s="103"/>
      <c r="D26" s="104"/>
      <c r="E26" s="185">
        <v>18</v>
      </c>
      <c r="F26" s="185"/>
      <c r="G26" s="185"/>
      <c r="H26" s="186"/>
    </row>
    <row r="27" spans="1:15" s="61" customFormat="1" ht="12" customHeight="1" thickBot="1">
      <c r="B27" s="101" t="s">
        <v>110</v>
      </c>
      <c r="C27" s="99"/>
      <c r="D27" s="100"/>
      <c r="E27" s="185">
        <v>18.5</v>
      </c>
      <c r="F27" s="185"/>
      <c r="G27" s="185"/>
      <c r="H27" s="186"/>
    </row>
    <row r="28" spans="1:15" s="52" customFormat="1" ht="12" customHeight="1" thickBot="1">
      <c r="B28" s="211" t="s">
        <v>99</v>
      </c>
      <c r="C28" s="212"/>
      <c r="D28" s="213"/>
      <c r="E28" s="185">
        <v>3</v>
      </c>
      <c r="F28" s="185"/>
      <c r="G28" s="185"/>
      <c r="H28" s="186"/>
    </row>
    <row r="29" spans="1:15" s="28" customFormat="1" ht="12" customHeight="1" thickBot="1">
      <c r="A29" s="39"/>
      <c r="B29" s="181" t="s">
        <v>100</v>
      </c>
      <c r="C29" s="182"/>
      <c r="D29" s="183"/>
      <c r="E29" s="185">
        <v>9.81</v>
      </c>
      <c r="F29" s="185"/>
      <c r="G29" s="185"/>
      <c r="H29" s="186"/>
    </row>
    <row r="30" spans="1:15" s="28" customFormat="1" ht="12" customHeight="1" thickBot="1">
      <c r="A30" s="39"/>
      <c r="B30" s="182" t="s">
        <v>60</v>
      </c>
      <c r="C30" s="182"/>
      <c r="D30" s="183"/>
      <c r="E30" s="196">
        <v>0.8</v>
      </c>
      <c r="F30" s="185"/>
      <c r="G30" s="185"/>
      <c r="H30" s="186"/>
    </row>
    <row r="31" spans="1:15" s="28" customFormat="1" ht="12" customHeight="1" thickBot="1">
      <c r="A31" s="39"/>
      <c r="B31" s="197" t="s">
        <v>113</v>
      </c>
      <c r="C31" s="198"/>
      <c r="D31" s="199"/>
      <c r="E31" s="205">
        <v>1.0900000000000001</v>
      </c>
      <c r="F31" s="206"/>
      <c r="G31" s="206"/>
      <c r="H31" s="207"/>
      <c r="J31" s="200"/>
      <c r="K31" s="201"/>
      <c r="L31" s="201"/>
      <c r="M31" s="201"/>
      <c r="N31" s="201"/>
      <c r="O31" s="201"/>
    </row>
    <row r="32" spans="1:15" s="28" customFormat="1" ht="12" customHeight="1" thickBot="1">
      <c r="A32" s="39"/>
      <c r="B32" s="193"/>
      <c r="C32" s="194"/>
      <c r="D32" s="39"/>
      <c r="E32" s="39"/>
      <c r="F32" s="39"/>
      <c r="G32" s="39"/>
      <c r="H32" s="39"/>
      <c r="J32" s="136"/>
      <c r="K32" s="136"/>
      <c r="L32" s="202"/>
      <c r="M32" s="202"/>
      <c r="N32" s="136"/>
      <c r="O32" s="136"/>
    </row>
    <row r="33" spans="1:15" s="29" customFormat="1" ht="21.75" customHeight="1">
      <c r="A33" s="79" t="s">
        <v>61</v>
      </c>
      <c r="B33" s="47" t="s">
        <v>0</v>
      </c>
      <c r="C33" s="47" t="s">
        <v>62</v>
      </c>
      <c r="D33" s="47" t="s">
        <v>63</v>
      </c>
      <c r="E33" s="49" t="s">
        <v>106</v>
      </c>
      <c r="F33" s="192" t="s">
        <v>32</v>
      </c>
      <c r="G33" s="192"/>
      <c r="H33" s="86" t="s">
        <v>45</v>
      </c>
      <c r="J33" s="200"/>
      <c r="K33" s="200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33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11.790000000000001</v>
      </c>
      <c r="D35" s="66">
        <f>'RawData_Unit Conversion'!E6</f>
        <v>0</v>
      </c>
      <c r="E35" s="67">
        <f>'RawData_Unit Conversion'!G6</f>
        <v>1.6003017129344128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12.446999999999999</v>
      </c>
      <c r="D36" s="66">
        <f>'RawData_Unit Conversion'!E7</f>
        <v>0</v>
      </c>
      <c r="E36" s="67">
        <f>'RawData_Unit Conversion'!G7</f>
        <v>1.6003017129344128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12.889999999999999</v>
      </c>
      <c r="D37" s="66">
        <f>'RawData_Unit Conversion'!E8</f>
        <v>0</v>
      </c>
      <c r="E37" s="67">
        <f>'RawData_Unit Conversion'!G8</f>
        <v>0.80524735873769826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17.102</v>
      </c>
      <c r="D38" s="66">
        <f>'RawData_Unit Conversion'!E9</f>
        <v>0</v>
      </c>
      <c r="E38" s="67">
        <f>'RawData_Unit Conversion'!G9</f>
        <v>0.51984323159015955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23.298999999999999</v>
      </c>
      <c r="D39" s="66">
        <f>'RawData_Unit Conversion'!E10</f>
        <v>1E-3</v>
      </c>
      <c r="E39" s="67">
        <f>'RawData_Unit Conversion'!G10</f>
        <v>0.37714116801639036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26.114000000000001</v>
      </c>
      <c r="D40" s="66">
        <f>'RawData_Unit Conversion'!E11</f>
        <v>1E-3</v>
      </c>
      <c r="E40" s="67">
        <f>'RawData_Unit Conversion'!G11</f>
        <v>0.2854041271475386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34.372</v>
      </c>
      <c r="D41" s="66">
        <f>'RawData_Unit Conversion'!E12</f>
        <v>1E-3</v>
      </c>
      <c r="E41" s="67">
        <f>'RawData_Unit Conversion'!G12</f>
        <v>0.21405309536065398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40.677000000000007</v>
      </c>
      <c r="D42" s="66">
        <f>'RawData_Unit Conversion'!E13</f>
        <v>1E-3</v>
      </c>
      <c r="E42" s="67">
        <f>'RawData_Unit Conversion'!G13</f>
        <v>-0.20386009081967044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45.756</v>
      </c>
      <c r="D43" s="66">
        <f>'RawData_Unit Conversion'!E14</f>
        <v>3.0000000000000001E-3</v>
      </c>
      <c r="E43" s="67">
        <f>'RawData_Unit Conversion'!G14</f>
        <v>-3.0579013622950565E-2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49.071999999999996</v>
      </c>
      <c r="D44" s="66">
        <f>'RawData_Unit Conversion'!E15</f>
        <v>9.1999999999999998E-2</v>
      </c>
      <c r="E44" s="67">
        <f>'RawData_Unit Conversion'!G15</f>
        <v>1.0193004540983522E-2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52.783000000000001</v>
      </c>
      <c r="D45" s="66">
        <f>'RawData_Unit Conversion'!E16</f>
        <v>0.17899999999999999</v>
      </c>
      <c r="E45" s="67">
        <f>'RawData_Unit Conversion'!G16</f>
        <v>-1.0193004540983522E-2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54.206000000000003</v>
      </c>
      <c r="D46" s="66">
        <f>'RawData_Unit Conversion'!E17</f>
        <v>0.27399999999999997</v>
      </c>
      <c r="E46" s="67">
        <f>'RawData_Unit Conversion'!G17</f>
        <v>-4.0772018163934089E-2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55.728999999999999</v>
      </c>
      <c r="D47" s="66">
        <f>'RawData_Unit Conversion'!E18</f>
        <v>0.32400000000000001</v>
      </c>
      <c r="E47" s="67">
        <f>'RawData_Unit Conversion'!G18</f>
        <v>-0.12231605449180226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57.736999999999995</v>
      </c>
      <c r="D48" s="66">
        <f>'RawData_Unit Conversion'!E19</f>
        <v>0.36700000000000005</v>
      </c>
      <c r="E48" s="67">
        <f>'RawData_Unit Conversion'!G19</f>
        <v>3.0579013622950565E-2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58.341000000000001</v>
      </c>
      <c r="D49" s="66">
        <f>'RawData_Unit Conversion'!E20</f>
        <v>0.38700000000000001</v>
      </c>
      <c r="E49" s="67">
        <f>'RawData_Unit Conversion'!G20</f>
        <v>0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58.897000000000006</v>
      </c>
      <c r="D50" s="66">
        <f>'RawData_Unit Conversion'!E21</f>
        <v>0.40399999999999997</v>
      </c>
      <c r="E50" s="67">
        <f>'RawData_Unit Conversion'!G21</f>
        <v>1.0193004540983522E-2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58.125999999999998</v>
      </c>
      <c r="D51" s="66">
        <f>'RawData_Unit Conversion'!E22</f>
        <v>0.41700000000000004</v>
      </c>
      <c r="E51" s="67">
        <f>'RawData_Unit Conversion'!G22</f>
        <v>-1.0193004540983522E-2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57.545999999999999</v>
      </c>
      <c r="D52" s="66">
        <f>'RawData_Unit Conversion'!E23</f>
        <v>0.43700000000000006</v>
      </c>
      <c r="E52" s="67">
        <f>'RawData_Unit Conversion'!G23</f>
        <v>1.0193004540983522E-2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57.348999999999997</v>
      </c>
      <c r="D53" s="66">
        <f>'RawData_Unit Conversion'!E24</f>
        <v>0.45500000000000002</v>
      </c>
      <c r="E53" s="67">
        <f>'RawData_Unit Conversion'!G24</f>
        <v>1.0193004540983522E-2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57.845000000000006</v>
      </c>
      <c r="D54" s="66">
        <f>'RawData_Unit Conversion'!E25</f>
        <v>0.47799999999999998</v>
      </c>
      <c r="E54" s="67">
        <f>'RawData_Unit Conversion'!G25</f>
        <v>0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60.05</v>
      </c>
      <c r="D55" s="66">
        <f>'RawData_Unit Conversion'!E26</f>
        <v>0.49299999999999999</v>
      </c>
      <c r="E55" s="67">
        <f>'RawData_Unit Conversion'!G26</f>
        <v>2.0386009081967044E-2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63.826999999999998</v>
      </c>
      <c r="D56" s="66">
        <f>'RawData_Unit Conversion'!E27</f>
        <v>0.46799999999999997</v>
      </c>
      <c r="E56" s="67">
        <f>'RawData_Unit Conversion'!G27</f>
        <v>2.0386009081967044E-2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65.828000000000003</v>
      </c>
      <c r="D57" s="66">
        <f>'RawData_Unit Conversion'!E28</f>
        <v>0.42899999999999999</v>
      </c>
      <c r="E57" s="67">
        <f>'RawData_Unit Conversion'!G28</f>
        <v>1.0193004540983522E-2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66.144999999999996</v>
      </c>
      <c r="D58" s="66">
        <f>'RawData_Unit Conversion'!E29</f>
        <v>0.42399999999999999</v>
      </c>
      <c r="E58" s="67">
        <f>'RawData_Unit Conversion'!G29</f>
        <v>5.0965022704917609E-2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66.144999999999996</v>
      </c>
      <c r="D59" s="66">
        <f>'RawData_Unit Conversion'!E30</f>
        <v>0.42399999999999999</v>
      </c>
      <c r="E59" s="67">
        <f>'RawData_Unit Conversion'!G30</f>
        <v>5.0965022704917609E-2</v>
      </c>
    </row>
    <row r="60" spans="1:5" s="30" customFormat="1" ht="12" customHeight="1">
      <c r="A60" s="31">
        <v>26</v>
      </c>
      <c r="B60" s="64">
        <f>'RawData_Unit Conversion'!A31</f>
        <v>0</v>
      </c>
      <c r="C60" s="63">
        <f>'RawData_Unit Conversion'!C31</f>
        <v>0</v>
      </c>
      <c r="D60" s="66">
        <f>'RawData_Unit Conversion'!E31</f>
        <v>0</v>
      </c>
      <c r="E60" s="67">
        <f>'RawData_Unit Conversion'!G31</f>
        <v>0</v>
      </c>
    </row>
    <row r="61" spans="1:5" s="30" customFormat="1" ht="12" customHeight="1">
      <c r="A61" s="31">
        <v>27</v>
      </c>
      <c r="B61" s="64">
        <f>'RawData_Unit Conversion'!A32</f>
        <v>0</v>
      </c>
      <c r="C61" s="63">
        <f>'RawData_Unit Conversion'!C32</f>
        <v>0</v>
      </c>
      <c r="D61" s="66">
        <f>'RawData_Unit Conversion'!E32</f>
        <v>0</v>
      </c>
      <c r="E61" s="67">
        <f>'RawData_Unit Conversion'!G32</f>
        <v>0</v>
      </c>
    </row>
    <row r="62" spans="1:5" s="30" customFormat="1" ht="12" customHeight="1">
      <c r="A62" s="31">
        <v>28</v>
      </c>
      <c r="B62" s="64">
        <f>'RawData_Unit Conversion'!A33</f>
        <v>0</v>
      </c>
      <c r="C62" s="63">
        <f>'RawData_Unit Conversion'!C33</f>
        <v>0</v>
      </c>
      <c r="D62" s="66">
        <f>'RawData_Unit Conversion'!E33</f>
        <v>0</v>
      </c>
      <c r="E62" s="67">
        <f>'RawData_Unit Conversion'!G33</f>
        <v>0</v>
      </c>
    </row>
    <row r="63" spans="1:5" s="30" customFormat="1" ht="12" customHeight="1">
      <c r="A63" s="31">
        <v>29</v>
      </c>
      <c r="B63" s="64">
        <f>'RawData_Unit Conversion'!A34</f>
        <v>0</v>
      </c>
      <c r="C63" s="63">
        <f>'RawData_Unit Conversion'!C34</f>
        <v>0</v>
      </c>
      <c r="D63" s="66">
        <f>'RawData_Unit Conversion'!E34</f>
        <v>0</v>
      </c>
      <c r="E63" s="67">
        <f>'RawData_Unit Conversion'!G34</f>
        <v>0</v>
      </c>
    </row>
    <row r="64" spans="1:5" s="30" customFormat="1" ht="12" customHeight="1">
      <c r="A64" s="31">
        <v>30</v>
      </c>
      <c r="B64" s="64">
        <f>'RawData_Unit Conversion'!A35</f>
        <v>0</v>
      </c>
      <c r="C64" s="63">
        <f>'RawData_Unit Conversion'!C35</f>
        <v>0</v>
      </c>
      <c r="D64" s="66">
        <f>'RawData_Unit Conversion'!E35</f>
        <v>0</v>
      </c>
      <c r="E64" s="67">
        <f>'RawData_Unit Conversion'!G35</f>
        <v>0</v>
      </c>
    </row>
    <row r="65" spans="1:5" s="30" customFormat="1" ht="12" customHeight="1">
      <c r="A65" s="31">
        <v>31</v>
      </c>
      <c r="B65" s="64">
        <f>'RawData_Unit Conversion'!A36</f>
        <v>0</v>
      </c>
      <c r="C65" s="63">
        <f>'RawData_Unit Conversion'!C36</f>
        <v>0</v>
      </c>
      <c r="D65" s="66">
        <f>'RawData_Unit Conversion'!E36</f>
        <v>0</v>
      </c>
      <c r="E65" s="67">
        <f>'RawData_Unit Conversion'!G36</f>
        <v>0</v>
      </c>
    </row>
    <row r="66" spans="1:5" s="30" customFormat="1" ht="12" customHeight="1">
      <c r="A66" s="31">
        <v>32</v>
      </c>
      <c r="B66" s="64">
        <f>'RawData_Unit Conversion'!A37</f>
        <v>0</v>
      </c>
      <c r="C66" s="63">
        <f>'RawData_Unit Conversion'!C37</f>
        <v>0</v>
      </c>
      <c r="D66" s="66">
        <f>'RawData_Unit Conversion'!E37</f>
        <v>0</v>
      </c>
      <c r="E66" s="67">
        <f>'RawData_Unit Conversion'!G37</f>
        <v>0</v>
      </c>
    </row>
    <row r="67" spans="1:5" s="30" customFormat="1" ht="12" customHeight="1">
      <c r="A67" s="31">
        <v>33</v>
      </c>
      <c r="B67" s="64">
        <f>'RawData_Unit Conversion'!A38</f>
        <v>0</v>
      </c>
      <c r="C67" s="63">
        <f>'RawData_Unit Conversion'!C38</f>
        <v>0</v>
      </c>
      <c r="D67" s="66">
        <f>'RawData_Unit Conversion'!E38</f>
        <v>0</v>
      </c>
      <c r="E67" s="67">
        <f>'RawData_Unit Conversion'!G38</f>
        <v>0</v>
      </c>
    </row>
    <row r="68" spans="1:5" s="30" customFormat="1" ht="12" customHeight="1">
      <c r="A68" s="31">
        <v>34</v>
      </c>
      <c r="B68" s="64">
        <f>'RawData_Unit Conversion'!A39</f>
        <v>0</v>
      </c>
      <c r="C68" s="63">
        <f>'RawData_Unit Conversion'!C39</f>
        <v>0</v>
      </c>
      <c r="D68" s="66">
        <f>'RawData_Unit Conversion'!E39</f>
        <v>0</v>
      </c>
      <c r="E68" s="67">
        <f>'RawData_Unit Conversion'!G39</f>
        <v>0</v>
      </c>
    </row>
    <row r="69" spans="1:5" s="30" customFormat="1" ht="12" customHeight="1">
      <c r="A69" s="31">
        <v>35</v>
      </c>
      <c r="B69" s="64">
        <f>'RawData_Unit Conversion'!A40</f>
        <v>0</v>
      </c>
      <c r="C69" s="63">
        <f>'RawData_Unit Conversion'!C40</f>
        <v>0</v>
      </c>
      <c r="D69" s="66">
        <f>'RawData_Unit Conversion'!E40</f>
        <v>0</v>
      </c>
      <c r="E69" s="67">
        <f>'RawData_Unit Conversion'!G40</f>
        <v>0</v>
      </c>
    </row>
    <row r="70" spans="1:5" s="30" customFormat="1" ht="12" customHeight="1">
      <c r="A70" s="31">
        <v>36</v>
      </c>
      <c r="B70" s="64">
        <f>'RawData_Unit Conversion'!A41</f>
        <v>0</v>
      </c>
      <c r="C70" s="63">
        <f>'RawData_Unit Conversion'!C41</f>
        <v>0</v>
      </c>
      <c r="D70" s="66">
        <f>'RawData_Unit Conversion'!E41</f>
        <v>0</v>
      </c>
      <c r="E70" s="67">
        <f>'RawData_Unit Conversion'!G41</f>
        <v>0</v>
      </c>
    </row>
    <row r="71" spans="1:5" s="30" customFormat="1" ht="12" customHeight="1">
      <c r="A71" s="31">
        <v>37</v>
      </c>
      <c r="B71" s="64">
        <f>'RawData_Unit Conversion'!A42</f>
        <v>0</v>
      </c>
      <c r="C71" s="63">
        <f>'RawData_Unit Conversion'!C42</f>
        <v>0</v>
      </c>
      <c r="D71" s="66">
        <f>'RawData_Unit Conversion'!E42</f>
        <v>0</v>
      </c>
      <c r="E71" s="67">
        <f>'RawData_Unit Conversion'!G42</f>
        <v>0</v>
      </c>
    </row>
    <row r="72" spans="1:5" s="30" customFormat="1" ht="12" customHeight="1">
      <c r="A72" s="31">
        <v>38</v>
      </c>
      <c r="B72" s="64">
        <f>'RawData_Unit Conversion'!A43</f>
        <v>0</v>
      </c>
      <c r="C72" s="63">
        <f>'RawData_Unit Conversion'!C43</f>
        <v>0</v>
      </c>
      <c r="D72" s="66">
        <f>'RawData_Unit Conversion'!E43</f>
        <v>0</v>
      </c>
      <c r="E72" s="67">
        <f>'RawData_Unit Conversion'!G43</f>
        <v>0</v>
      </c>
    </row>
    <row r="73" spans="1:5" s="30" customFormat="1" ht="12" customHeight="1">
      <c r="A73" s="31">
        <v>39</v>
      </c>
      <c r="B73" s="64">
        <f>'RawData_Unit Conversion'!A44</f>
        <v>0</v>
      </c>
      <c r="C73" s="63">
        <f>'RawData_Unit Conversion'!C44</f>
        <v>0</v>
      </c>
      <c r="D73" s="66">
        <f>'RawData_Unit Conversion'!E44</f>
        <v>0</v>
      </c>
      <c r="E73" s="67">
        <f>'RawData_Unit Conversion'!G44</f>
        <v>0</v>
      </c>
    </row>
    <row r="74" spans="1:5" s="30" customFormat="1" ht="12" customHeight="1">
      <c r="A74" s="31">
        <v>40</v>
      </c>
      <c r="B74" s="64">
        <f>'RawData_Unit Conversion'!A45</f>
        <v>0</v>
      </c>
      <c r="C74" s="63">
        <f>'RawData_Unit Conversion'!C45</f>
        <v>0</v>
      </c>
      <c r="D74" s="66">
        <f>'RawData_Unit Conversion'!E45</f>
        <v>0</v>
      </c>
      <c r="E74" s="67">
        <f>'RawData_Unit Conversion'!G45</f>
        <v>0</v>
      </c>
    </row>
    <row r="75" spans="1:5" s="30" customFormat="1" ht="12" customHeight="1">
      <c r="A75" s="31">
        <v>41</v>
      </c>
      <c r="B75" s="64">
        <f>'RawData_Unit Conversion'!A46</f>
        <v>0</v>
      </c>
      <c r="C75" s="63">
        <f>'RawData_Unit Conversion'!C46</f>
        <v>0</v>
      </c>
      <c r="D75" s="66">
        <f>'RawData_Unit Conversion'!E46</f>
        <v>0</v>
      </c>
      <c r="E75" s="67">
        <f>'RawData_Unit Conversion'!G46</f>
        <v>0</v>
      </c>
    </row>
    <row r="76" spans="1:5" s="30" customFormat="1" ht="12" customHeight="1">
      <c r="A76" s="31">
        <v>42</v>
      </c>
      <c r="B76" s="64">
        <f>'RawData_Unit Conversion'!A47</f>
        <v>0</v>
      </c>
      <c r="C76" s="63">
        <f>'RawData_Unit Conversion'!C47</f>
        <v>0</v>
      </c>
      <c r="D76" s="66">
        <f>'RawData_Unit Conversion'!E47</f>
        <v>0</v>
      </c>
      <c r="E76" s="67">
        <f>'RawData_Unit Conversion'!G47</f>
        <v>0</v>
      </c>
    </row>
    <row r="77" spans="1:5" s="30" customFormat="1" ht="12" customHeight="1">
      <c r="A77" s="31">
        <v>43</v>
      </c>
      <c r="B77" s="64">
        <f>'RawData_Unit Conversion'!A48</f>
        <v>0</v>
      </c>
      <c r="C77" s="63">
        <f>'RawData_Unit Conversion'!C48</f>
        <v>0</v>
      </c>
      <c r="D77" s="66">
        <f>'RawData_Unit Conversion'!E48</f>
        <v>0</v>
      </c>
      <c r="E77" s="67">
        <f>'RawData_Unit Conversion'!G48</f>
        <v>0</v>
      </c>
    </row>
    <row r="78" spans="1:5" s="30" customFormat="1" ht="12" customHeight="1">
      <c r="A78" s="31">
        <v>44</v>
      </c>
      <c r="B78" s="64">
        <f>'RawData_Unit Conversion'!A49</f>
        <v>0</v>
      </c>
      <c r="C78" s="63">
        <f>'RawData_Unit Conversion'!C49</f>
        <v>0</v>
      </c>
      <c r="D78" s="66">
        <f>'RawData_Unit Conversion'!E49</f>
        <v>0</v>
      </c>
      <c r="E78" s="67">
        <f>'RawData_Unit Conversion'!G49</f>
        <v>0</v>
      </c>
    </row>
    <row r="79" spans="1:5" s="30" customFormat="1" ht="12" customHeight="1">
      <c r="A79" s="31">
        <v>45</v>
      </c>
      <c r="B79" s="64">
        <f>'RawData_Unit Conversion'!A50</f>
        <v>0</v>
      </c>
      <c r="C79" s="63">
        <f>'RawData_Unit Conversion'!C50</f>
        <v>0</v>
      </c>
      <c r="D79" s="66">
        <f>'RawData_Unit Conversion'!E50</f>
        <v>0</v>
      </c>
      <c r="E79" s="67">
        <f>'RawData_Unit Conversion'!G50</f>
        <v>0</v>
      </c>
    </row>
    <row r="80" spans="1:5" s="30" customFormat="1" ht="12" customHeight="1">
      <c r="A80" s="31">
        <v>46</v>
      </c>
      <c r="B80" s="64">
        <f>'RawData_Unit Conversion'!A51</f>
        <v>0</v>
      </c>
      <c r="C80" s="63">
        <f>'RawData_Unit Conversion'!C51</f>
        <v>0</v>
      </c>
      <c r="D80" s="66">
        <f>'RawData_Unit Conversion'!E51</f>
        <v>0</v>
      </c>
      <c r="E80" s="67">
        <f>'RawData_Unit Conversion'!G51</f>
        <v>0</v>
      </c>
    </row>
    <row r="81" spans="1:5" s="30" customFormat="1" ht="12" customHeight="1">
      <c r="A81" s="31">
        <v>47</v>
      </c>
      <c r="B81" s="64">
        <f>'RawData_Unit Conversion'!A52</f>
        <v>0</v>
      </c>
      <c r="C81" s="63">
        <f>'RawData_Unit Conversion'!C52</f>
        <v>0</v>
      </c>
      <c r="D81" s="66">
        <f>'RawData_Unit Conversion'!E52</f>
        <v>0</v>
      </c>
      <c r="E81" s="67">
        <f>'RawData_Unit Conversion'!G52</f>
        <v>0</v>
      </c>
    </row>
    <row r="82" spans="1:5" s="30" customFormat="1" ht="12" customHeight="1">
      <c r="A82" s="31">
        <v>48</v>
      </c>
      <c r="B82" s="64">
        <f>'RawData_Unit Conversion'!A53</f>
        <v>0</v>
      </c>
      <c r="C82" s="63">
        <f>'RawData_Unit Conversion'!C53</f>
        <v>0</v>
      </c>
      <c r="D82" s="66">
        <f>'RawData_Unit Conversion'!E53</f>
        <v>0</v>
      </c>
      <c r="E82" s="67">
        <f>'RawData_Unit Conversion'!G53</f>
        <v>0</v>
      </c>
    </row>
    <row r="83" spans="1:5" s="30" customFormat="1" ht="12" customHeight="1">
      <c r="A83" s="31">
        <v>49</v>
      </c>
      <c r="B83" s="64">
        <f>'RawData_Unit Conversion'!A54</f>
        <v>0</v>
      </c>
      <c r="C83" s="63">
        <f>'RawData_Unit Conversion'!C54</f>
        <v>0</v>
      </c>
      <c r="D83" s="66">
        <f>'RawData_Unit Conversion'!E54</f>
        <v>0</v>
      </c>
      <c r="E83" s="67">
        <f>'RawData_Unit Conversion'!G54</f>
        <v>0</v>
      </c>
    </row>
    <row r="84" spans="1:5" s="30" customFormat="1" ht="12" customHeight="1">
      <c r="A84" s="31">
        <v>50</v>
      </c>
      <c r="B84" s="64">
        <f>'RawData_Unit Conversion'!A55</f>
        <v>0</v>
      </c>
      <c r="C84" s="63">
        <f>'RawData_Unit Conversion'!C55</f>
        <v>0</v>
      </c>
      <c r="D84" s="66">
        <f>'RawData_Unit Conversion'!E55</f>
        <v>0</v>
      </c>
      <c r="E84" s="67">
        <f>'RawData_Unit Conversion'!G55</f>
        <v>0</v>
      </c>
    </row>
    <row r="85" spans="1:5" s="30" customFormat="1" ht="12" customHeight="1">
      <c r="A85" s="31">
        <v>51</v>
      </c>
      <c r="B85" s="64">
        <f>'RawData_Unit Conversion'!A56</f>
        <v>0</v>
      </c>
      <c r="C85" s="63">
        <f>'RawData_Unit Conversion'!C56</f>
        <v>0</v>
      </c>
      <c r="D85" s="66">
        <f>'RawData_Unit Conversion'!E56</f>
        <v>0</v>
      </c>
      <c r="E85" s="67">
        <f>'RawData_Unit Conversion'!G56</f>
        <v>0</v>
      </c>
    </row>
    <row r="86" spans="1:5" s="30" customFormat="1" ht="12" customHeight="1">
      <c r="A86" s="31">
        <v>52</v>
      </c>
      <c r="B86" s="64">
        <f>'RawData_Unit Conversion'!A57</f>
        <v>0</v>
      </c>
      <c r="C86" s="63">
        <f>'RawData_Unit Conversion'!C57</f>
        <v>0</v>
      </c>
      <c r="D86" s="66">
        <f>'RawData_Unit Conversion'!E57</f>
        <v>0</v>
      </c>
      <c r="E86" s="67">
        <f>'RawData_Unit Conversion'!G57</f>
        <v>0</v>
      </c>
    </row>
    <row r="87" spans="1:5" s="30" customFormat="1" ht="12" customHeight="1">
      <c r="A87" s="31">
        <v>53</v>
      </c>
      <c r="B87" s="64">
        <f>'RawData_Unit Conversion'!A58</f>
        <v>0</v>
      </c>
      <c r="C87" s="63">
        <f>'RawData_Unit Conversion'!C58</f>
        <v>0</v>
      </c>
      <c r="D87" s="66">
        <f>'RawData_Unit Conversion'!E58</f>
        <v>0</v>
      </c>
      <c r="E87" s="67">
        <f>'RawData_Unit Conversion'!G58</f>
        <v>0</v>
      </c>
    </row>
    <row r="88" spans="1:5" s="30" customFormat="1" ht="12" customHeight="1">
      <c r="A88" s="31">
        <v>54</v>
      </c>
      <c r="B88" s="64">
        <f>'RawData_Unit Conversion'!A59</f>
        <v>0</v>
      </c>
      <c r="C88" s="63">
        <f>'RawData_Unit Conversion'!C59</f>
        <v>0</v>
      </c>
      <c r="D88" s="66">
        <f>'RawData_Unit Conversion'!E59</f>
        <v>0</v>
      </c>
      <c r="E88" s="67">
        <f>'RawData_Unit Conversion'!G59</f>
        <v>0</v>
      </c>
    </row>
    <row r="89" spans="1:5" s="30" customFormat="1" ht="12" customHeight="1">
      <c r="A89" s="31">
        <v>55</v>
      </c>
      <c r="B89" s="64">
        <f>'RawData_Unit Conversion'!A60</f>
        <v>0</v>
      </c>
      <c r="C89" s="63">
        <f>'RawData_Unit Conversion'!C60</f>
        <v>0</v>
      </c>
      <c r="D89" s="66">
        <f>'RawData_Unit Conversion'!E60</f>
        <v>0</v>
      </c>
      <c r="E89" s="67">
        <f>'RawData_Unit Conversion'!G60</f>
        <v>0</v>
      </c>
    </row>
    <row r="90" spans="1:5" s="30" customFormat="1" ht="12" customHeight="1">
      <c r="A90" s="31">
        <v>56</v>
      </c>
      <c r="B90" s="64">
        <f>'RawData_Unit Conversion'!A61</f>
        <v>0</v>
      </c>
      <c r="C90" s="63">
        <f>'RawData_Unit Conversion'!C61</f>
        <v>0</v>
      </c>
      <c r="D90" s="66">
        <f>'RawData_Unit Conversion'!E61</f>
        <v>0</v>
      </c>
      <c r="E90" s="67">
        <f>'RawData_Unit Conversion'!G61</f>
        <v>0</v>
      </c>
    </row>
    <row r="91" spans="1:5" s="30" customFormat="1" ht="12" customHeight="1">
      <c r="A91" s="31">
        <v>57</v>
      </c>
      <c r="B91" s="64">
        <f>'RawData_Unit Conversion'!A62</f>
        <v>0</v>
      </c>
      <c r="C91" s="63">
        <f>'RawData_Unit Conversion'!C62</f>
        <v>0</v>
      </c>
      <c r="D91" s="66">
        <f>'RawData_Unit Conversion'!E62</f>
        <v>0</v>
      </c>
      <c r="E91" s="67">
        <f>'RawData_Unit Conversion'!G62</f>
        <v>0</v>
      </c>
    </row>
    <row r="92" spans="1:5" s="30" customFormat="1" ht="12" customHeight="1">
      <c r="A92" s="31">
        <v>58</v>
      </c>
      <c r="B92" s="64">
        <f>'RawData_Unit Conversion'!A63</f>
        <v>0</v>
      </c>
      <c r="C92" s="63">
        <f>'RawData_Unit Conversion'!C63</f>
        <v>0</v>
      </c>
      <c r="D92" s="66">
        <f>'RawData_Unit Conversion'!E63</f>
        <v>0</v>
      </c>
      <c r="E92" s="67">
        <f>'RawData_Unit Conversion'!G63</f>
        <v>0</v>
      </c>
    </row>
    <row r="93" spans="1:5" s="30" customFormat="1" ht="12" customHeight="1">
      <c r="A93" s="31">
        <v>59</v>
      </c>
      <c r="B93" s="64">
        <f>'RawData_Unit Conversion'!A64</f>
        <v>0</v>
      </c>
      <c r="C93" s="63">
        <f>'RawData_Unit Conversion'!C64</f>
        <v>0</v>
      </c>
      <c r="D93" s="66">
        <f>'RawData_Unit Conversion'!E64</f>
        <v>0</v>
      </c>
      <c r="E93" s="67">
        <f>'RawData_Unit Conversion'!G64</f>
        <v>0</v>
      </c>
    </row>
    <row r="94" spans="1:5" s="30" customFormat="1" ht="12" customHeight="1">
      <c r="A94" s="31">
        <v>60</v>
      </c>
      <c r="B94" s="64">
        <f>'RawData_Unit Conversion'!A65</f>
        <v>0</v>
      </c>
      <c r="C94" s="63">
        <f>'RawData_Unit Conversion'!C65</f>
        <v>0</v>
      </c>
      <c r="D94" s="66">
        <f>'RawData_Unit Conversion'!E65</f>
        <v>0</v>
      </c>
      <c r="E94" s="67">
        <f>'RawData_Unit Conversion'!G65</f>
        <v>0</v>
      </c>
    </row>
    <row r="95" spans="1:5" s="30" customFormat="1" ht="12" customHeight="1">
      <c r="A95" s="31">
        <v>61</v>
      </c>
      <c r="B95" s="64">
        <f>'RawData_Unit Conversion'!A66</f>
        <v>0</v>
      </c>
      <c r="C95" s="63">
        <f>'RawData_Unit Conversion'!C66</f>
        <v>0</v>
      </c>
      <c r="D95" s="66">
        <f>'RawData_Unit Conversion'!E66</f>
        <v>0</v>
      </c>
      <c r="E95" s="67">
        <f>'RawData_Unit Conversion'!G66</f>
        <v>0</v>
      </c>
    </row>
    <row r="96" spans="1:5" s="30" customFormat="1" ht="12" customHeight="1">
      <c r="A96" s="31">
        <v>62</v>
      </c>
      <c r="B96" s="64">
        <f>'RawData_Unit Conversion'!A67</f>
        <v>0</v>
      </c>
      <c r="C96" s="63">
        <f>'RawData_Unit Conversion'!C67</f>
        <v>0</v>
      </c>
      <c r="D96" s="66">
        <f>'RawData_Unit Conversion'!E67</f>
        <v>0</v>
      </c>
      <c r="E96" s="67">
        <f>'RawData_Unit Conversion'!G67</f>
        <v>0</v>
      </c>
    </row>
    <row r="97" spans="1:5" s="30" customFormat="1" ht="12" customHeight="1">
      <c r="A97" s="31">
        <v>63</v>
      </c>
      <c r="B97" s="64">
        <f>'RawData_Unit Conversion'!A68</f>
        <v>0</v>
      </c>
      <c r="C97" s="63">
        <f>'RawData_Unit Conversion'!C68</f>
        <v>0</v>
      </c>
      <c r="D97" s="66">
        <f>'RawData_Unit Conversion'!E68</f>
        <v>0</v>
      </c>
      <c r="E97" s="67">
        <f>'RawData_Unit Conversion'!G68</f>
        <v>0</v>
      </c>
    </row>
    <row r="98" spans="1:5" s="30" customFormat="1" ht="12" customHeight="1">
      <c r="A98" s="31">
        <v>64</v>
      </c>
      <c r="B98" s="64">
        <f>'RawData_Unit Conversion'!A69</f>
        <v>0</v>
      </c>
      <c r="C98" s="63">
        <f>'RawData_Unit Conversion'!C69</f>
        <v>0</v>
      </c>
      <c r="D98" s="66">
        <f>'RawData_Unit Conversion'!E69</f>
        <v>0</v>
      </c>
      <c r="E98" s="67">
        <f>'RawData_Unit Conversion'!G69</f>
        <v>0</v>
      </c>
    </row>
    <row r="99" spans="1:5" s="30" customFormat="1" ht="12" customHeight="1">
      <c r="A99" s="31">
        <v>65</v>
      </c>
      <c r="B99" s="64">
        <f>'RawData_Unit Conversion'!A70</f>
        <v>0</v>
      </c>
      <c r="C99" s="63">
        <f>'RawData_Unit Conversion'!C70</f>
        <v>0</v>
      </c>
      <c r="D99" s="66">
        <f>'RawData_Unit Conversion'!E70</f>
        <v>0</v>
      </c>
      <c r="E99" s="67">
        <f>'RawData_Unit Conversion'!G70</f>
        <v>0</v>
      </c>
    </row>
    <row r="100" spans="1:5" s="30" customFormat="1" ht="12" customHeight="1">
      <c r="A100" s="31">
        <v>66</v>
      </c>
      <c r="B100" s="64">
        <f>'RawData_Unit Conversion'!A71</f>
        <v>0</v>
      </c>
      <c r="C100" s="63">
        <f>'RawData_Unit Conversion'!C71</f>
        <v>0</v>
      </c>
      <c r="D100" s="66">
        <f>'RawData_Unit Conversion'!E71</f>
        <v>0</v>
      </c>
      <c r="E100" s="67">
        <f>'RawData_Unit Conversion'!G71</f>
        <v>0</v>
      </c>
    </row>
    <row r="101" spans="1:5" s="30" customFormat="1" ht="12" customHeight="1">
      <c r="A101" s="31">
        <v>67</v>
      </c>
      <c r="B101" s="64">
        <f>'RawData_Unit Conversion'!A72</f>
        <v>0</v>
      </c>
      <c r="C101" s="63">
        <f>'RawData_Unit Conversion'!C72</f>
        <v>0</v>
      </c>
      <c r="D101" s="66">
        <f>'RawData_Unit Conversion'!E72</f>
        <v>0</v>
      </c>
      <c r="E101" s="67">
        <f>'RawData_Unit Conversion'!G72</f>
        <v>0</v>
      </c>
    </row>
    <row r="102" spans="1:5" s="30" customFormat="1" ht="12" customHeight="1">
      <c r="A102" s="31">
        <v>68</v>
      </c>
      <c r="B102" s="64">
        <f>'RawData_Unit Conversion'!A73</f>
        <v>0</v>
      </c>
      <c r="C102" s="63">
        <f>'RawData_Unit Conversion'!C73</f>
        <v>0</v>
      </c>
      <c r="D102" s="66">
        <f>'RawData_Unit Conversion'!E73</f>
        <v>0</v>
      </c>
      <c r="E102" s="67">
        <f>'RawData_Unit Conversion'!G73</f>
        <v>0</v>
      </c>
    </row>
    <row r="103" spans="1:5" s="30" customFormat="1" ht="12" customHeight="1">
      <c r="A103" s="31">
        <v>69</v>
      </c>
      <c r="B103" s="64">
        <f>'RawData_Unit Conversion'!A74</f>
        <v>0</v>
      </c>
      <c r="C103" s="63">
        <f>'RawData_Unit Conversion'!C74</f>
        <v>0</v>
      </c>
      <c r="D103" s="66">
        <f>'RawData_Unit Conversion'!E74</f>
        <v>0</v>
      </c>
      <c r="E103" s="67">
        <f>'RawData_Unit Conversion'!G74</f>
        <v>0</v>
      </c>
    </row>
    <row r="104" spans="1:5" s="30" customFormat="1" ht="12" customHeight="1">
      <c r="A104" s="31">
        <v>70</v>
      </c>
      <c r="B104" s="64">
        <f>'RawData_Unit Conversion'!A75</f>
        <v>0</v>
      </c>
      <c r="C104" s="63">
        <f>'RawData_Unit Conversion'!C75</f>
        <v>0</v>
      </c>
      <c r="D104" s="66">
        <f>'RawData_Unit Conversion'!E75</f>
        <v>0</v>
      </c>
      <c r="E104" s="67">
        <f>'RawData_Unit Conversion'!G75</f>
        <v>0</v>
      </c>
    </row>
    <row r="105" spans="1:5" s="30" customFormat="1" ht="12" customHeight="1">
      <c r="A105" s="31">
        <v>71</v>
      </c>
      <c r="B105" s="64">
        <f>'RawData_Unit Conversion'!A76</f>
        <v>0</v>
      </c>
      <c r="C105" s="63">
        <f>'RawData_Unit Conversion'!C76</f>
        <v>0</v>
      </c>
      <c r="D105" s="66">
        <f>'RawData_Unit Conversion'!E76</f>
        <v>0</v>
      </c>
      <c r="E105" s="67">
        <f>'RawData_Unit Conversion'!G76</f>
        <v>0</v>
      </c>
    </row>
    <row r="106" spans="1:5" s="30" customFormat="1" ht="12" customHeight="1">
      <c r="A106" s="31">
        <v>72</v>
      </c>
      <c r="B106" s="64">
        <f>'RawData_Unit Conversion'!A77</f>
        <v>0</v>
      </c>
      <c r="C106" s="63">
        <f>'RawData_Unit Conversion'!C77</f>
        <v>0</v>
      </c>
      <c r="D106" s="66">
        <f>'RawData_Unit Conversion'!E77</f>
        <v>0</v>
      </c>
      <c r="E106" s="67">
        <f>'RawData_Unit Conversion'!G77</f>
        <v>0</v>
      </c>
    </row>
    <row r="107" spans="1:5" s="30" customFormat="1" ht="12" customHeight="1">
      <c r="A107" s="31">
        <v>73</v>
      </c>
      <c r="B107" s="64">
        <f>'RawData_Unit Conversion'!A78</f>
        <v>0</v>
      </c>
      <c r="C107" s="63">
        <f>'RawData_Unit Conversion'!C78</f>
        <v>0</v>
      </c>
      <c r="D107" s="66">
        <f>'RawData_Unit Conversion'!E78</f>
        <v>0</v>
      </c>
      <c r="E107" s="67">
        <f>'RawData_Unit Conversion'!G78</f>
        <v>0</v>
      </c>
    </row>
    <row r="108" spans="1:5" s="30" customFormat="1" ht="12" customHeight="1">
      <c r="A108" s="31">
        <v>74</v>
      </c>
      <c r="B108" s="64">
        <f>'RawData_Unit Conversion'!A79</f>
        <v>0</v>
      </c>
      <c r="C108" s="63">
        <f>'RawData_Unit Conversion'!C79</f>
        <v>0</v>
      </c>
      <c r="D108" s="66">
        <f>'RawData_Unit Conversion'!E79</f>
        <v>0</v>
      </c>
      <c r="E108" s="67">
        <f>'RawData_Unit Conversion'!G79</f>
        <v>0</v>
      </c>
    </row>
    <row r="109" spans="1:5" s="30" customFormat="1" ht="12" customHeight="1">
      <c r="A109" s="31">
        <v>75</v>
      </c>
      <c r="B109" s="64">
        <f>'RawData_Unit Conversion'!A80</f>
        <v>0</v>
      </c>
      <c r="C109" s="63">
        <f>'RawData_Unit Conversion'!C80</f>
        <v>0</v>
      </c>
      <c r="D109" s="66">
        <f>'RawData_Unit Conversion'!E80</f>
        <v>0</v>
      </c>
      <c r="E109" s="67">
        <f>'RawData_Unit Conversion'!G80</f>
        <v>0</v>
      </c>
    </row>
    <row r="110" spans="1:5" s="30" customFormat="1" ht="12" customHeight="1">
      <c r="A110" s="31">
        <v>76</v>
      </c>
      <c r="B110" s="64">
        <f>'RawData_Unit Conversion'!A81</f>
        <v>0</v>
      </c>
      <c r="C110" s="63">
        <f>'RawData_Unit Conversion'!C81</f>
        <v>0</v>
      </c>
      <c r="D110" s="66">
        <f>'RawData_Unit Conversion'!E81</f>
        <v>0</v>
      </c>
      <c r="E110" s="67">
        <f>'RawData_Unit Conversion'!G81</f>
        <v>0</v>
      </c>
    </row>
    <row r="111" spans="1:5" s="30" customFormat="1" ht="12" customHeight="1">
      <c r="A111" s="31">
        <v>77</v>
      </c>
      <c r="B111" s="64">
        <f>'RawData_Unit Conversion'!A82</f>
        <v>0</v>
      </c>
      <c r="C111" s="63">
        <f>'RawData_Unit Conversion'!C82</f>
        <v>0</v>
      </c>
      <c r="D111" s="66">
        <f>'RawData_Unit Conversion'!E82</f>
        <v>0</v>
      </c>
      <c r="E111" s="67">
        <f>'RawData_Unit Conversion'!G82</f>
        <v>0</v>
      </c>
    </row>
    <row r="112" spans="1:5" s="30" customFormat="1" ht="12" customHeight="1">
      <c r="A112" s="31">
        <v>78</v>
      </c>
      <c r="B112" s="64">
        <f>'RawData_Unit Conversion'!A83</f>
        <v>0</v>
      </c>
      <c r="C112" s="63">
        <f>'RawData_Unit Conversion'!C83</f>
        <v>0</v>
      </c>
      <c r="D112" s="66">
        <f>'RawData_Unit Conversion'!E83</f>
        <v>0</v>
      </c>
      <c r="E112" s="67">
        <f>'RawData_Unit Conversion'!G83</f>
        <v>0</v>
      </c>
    </row>
    <row r="113" spans="1:5" s="30" customFormat="1" ht="12" customHeight="1">
      <c r="A113" s="31">
        <v>79</v>
      </c>
      <c r="B113" s="64">
        <f>'RawData_Unit Conversion'!A84</f>
        <v>0</v>
      </c>
      <c r="C113" s="63">
        <f>'RawData_Unit Conversion'!C84</f>
        <v>0</v>
      </c>
      <c r="D113" s="66">
        <f>'RawData_Unit Conversion'!E84</f>
        <v>0</v>
      </c>
      <c r="E113" s="67">
        <f>'RawData_Unit Conversion'!G84</f>
        <v>0</v>
      </c>
    </row>
    <row r="114" spans="1:5" s="30" customFormat="1" ht="12" customHeight="1">
      <c r="A114" s="31">
        <v>80</v>
      </c>
      <c r="B114" s="64">
        <f>'RawData_Unit Conversion'!A85</f>
        <v>0</v>
      </c>
      <c r="C114" s="63">
        <f>'RawData_Unit Conversion'!C85</f>
        <v>0</v>
      </c>
      <c r="D114" s="66">
        <f>'RawData_Unit Conversion'!E85</f>
        <v>0</v>
      </c>
      <c r="E114" s="67">
        <f>'RawData_Unit Conversion'!G85</f>
        <v>0</v>
      </c>
    </row>
    <row r="115" spans="1:5" s="30" customFormat="1" ht="12" customHeight="1">
      <c r="A115" s="31">
        <v>81</v>
      </c>
      <c r="B115" s="64">
        <f>'RawData_Unit Conversion'!A86</f>
        <v>0</v>
      </c>
      <c r="C115" s="63">
        <f>'RawData_Unit Conversion'!C86</f>
        <v>0</v>
      </c>
      <c r="D115" s="66">
        <f>'RawData_Unit Conversion'!E86</f>
        <v>0</v>
      </c>
      <c r="E115" s="67">
        <f>'RawData_Unit Conversion'!G86</f>
        <v>0</v>
      </c>
    </row>
    <row r="116" spans="1:5" s="30" customFormat="1" ht="12" customHeight="1">
      <c r="A116" s="31">
        <v>82</v>
      </c>
      <c r="B116" s="64">
        <f>'RawData_Unit Conversion'!A87</f>
        <v>0</v>
      </c>
      <c r="C116" s="63">
        <f>'RawData_Unit Conversion'!C87</f>
        <v>0</v>
      </c>
      <c r="D116" s="66">
        <f>'RawData_Unit Conversion'!E87</f>
        <v>0</v>
      </c>
      <c r="E116" s="67">
        <f>'RawData_Unit Conversion'!G87</f>
        <v>0</v>
      </c>
    </row>
    <row r="117" spans="1:5" s="30" customFormat="1" ht="12" customHeight="1">
      <c r="A117" s="31">
        <v>83</v>
      </c>
      <c r="B117" s="64">
        <f>'RawData_Unit Conversion'!A88</f>
        <v>0</v>
      </c>
      <c r="C117" s="63">
        <f>'RawData_Unit Conversion'!C88</f>
        <v>0</v>
      </c>
      <c r="D117" s="66">
        <f>'RawData_Unit Conversion'!E88</f>
        <v>0</v>
      </c>
      <c r="E117" s="67">
        <f>'RawData_Unit Conversion'!G88</f>
        <v>0</v>
      </c>
    </row>
    <row r="118" spans="1:5" s="30" customFormat="1" ht="12" customHeight="1">
      <c r="A118" s="31">
        <v>84</v>
      </c>
      <c r="B118" s="64">
        <f>'RawData_Unit Conversion'!A89</f>
        <v>0</v>
      </c>
      <c r="C118" s="63">
        <f>'RawData_Unit Conversion'!C89</f>
        <v>0</v>
      </c>
      <c r="D118" s="66">
        <f>'RawData_Unit Conversion'!E89</f>
        <v>0</v>
      </c>
      <c r="E118" s="67">
        <f>'RawData_Unit Conversion'!G89</f>
        <v>0</v>
      </c>
    </row>
    <row r="119" spans="1:5" s="30" customFormat="1" ht="12" customHeight="1">
      <c r="A119" s="31">
        <v>85</v>
      </c>
      <c r="B119" s="64">
        <f>'RawData_Unit Conversion'!A90</f>
        <v>0</v>
      </c>
      <c r="C119" s="63">
        <f>'RawData_Unit Conversion'!C90</f>
        <v>0</v>
      </c>
      <c r="D119" s="66">
        <f>'RawData_Unit Conversion'!E90</f>
        <v>0</v>
      </c>
      <c r="E119" s="67">
        <f>'RawData_Unit Conversion'!G90</f>
        <v>0</v>
      </c>
    </row>
    <row r="120" spans="1:5" s="30" customFormat="1" ht="12" customHeight="1">
      <c r="A120" s="31">
        <v>86</v>
      </c>
      <c r="B120" s="64">
        <f>'RawData_Unit Conversion'!A91</f>
        <v>0</v>
      </c>
      <c r="C120" s="63">
        <f>'RawData_Unit Conversion'!C91</f>
        <v>0</v>
      </c>
      <c r="D120" s="66">
        <f>'RawData_Unit Conversion'!E91</f>
        <v>0</v>
      </c>
      <c r="E120" s="67">
        <f>'RawData_Unit Conversion'!G91</f>
        <v>0</v>
      </c>
    </row>
    <row r="121" spans="1:5" s="30" customFormat="1" ht="12" customHeight="1">
      <c r="A121" s="31">
        <v>87</v>
      </c>
      <c r="B121" s="64">
        <f>'RawData_Unit Conversion'!A92</f>
        <v>0</v>
      </c>
      <c r="C121" s="63">
        <f>'RawData_Unit Conversion'!C92</f>
        <v>0</v>
      </c>
      <c r="D121" s="66">
        <f>'RawData_Unit Conversion'!E92</f>
        <v>0</v>
      </c>
      <c r="E121" s="67">
        <f>'RawData_Unit Conversion'!G92</f>
        <v>0</v>
      </c>
    </row>
    <row r="122" spans="1:5" s="30" customFormat="1" ht="12" customHeight="1">
      <c r="A122" s="31">
        <v>88</v>
      </c>
      <c r="B122" s="64">
        <f>'RawData_Unit Conversion'!A93</f>
        <v>0</v>
      </c>
      <c r="C122" s="63">
        <f>'RawData_Unit Conversion'!C93</f>
        <v>0</v>
      </c>
      <c r="D122" s="66">
        <f>'RawData_Unit Conversion'!E93</f>
        <v>0</v>
      </c>
      <c r="E122" s="67">
        <f>'RawData_Unit Conversion'!G93</f>
        <v>0</v>
      </c>
    </row>
    <row r="123" spans="1:5" s="30" customFormat="1" ht="12" customHeight="1">
      <c r="A123" s="31">
        <v>89</v>
      </c>
      <c r="B123" s="64">
        <f>'RawData_Unit Conversion'!A94</f>
        <v>0</v>
      </c>
      <c r="C123" s="63">
        <f>'RawData_Unit Conversion'!C94</f>
        <v>0</v>
      </c>
      <c r="D123" s="66">
        <f>'RawData_Unit Conversion'!E94</f>
        <v>0</v>
      </c>
      <c r="E123" s="67">
        <f>'RawData_Unit Conversion'!G94</f>
        <v>0</v>
      </c>
    </row>
    <row r="124" spans="1:5" s="30" customFormat="1" ht="12" customHeight="1">
      <c r="A124" s="31">
        <v>90</v>
      </c>
      <c r="B124" s="64">
        <f>'RawData_Unit Conversion'!A95</f>
        <v>0</v>
      </c>
      <c r="C124" s="63">
        <f>'RawData_Unit Conversion'!C95</f>
        <v>0</v>
      </c>
      <c r="D124" s="66">
        <f>'RawData_Unit Conversion'!E95</f>
        <v>0</v>
      </c>
      <c r="E124" s="67">
        <f>'RawData_Unit Conversion'!G95</f>
        <v>0</v>
      </c>
    </row>
    <row r="125" spans="1:5" s="30" customFormat="1" ht="12" customHeight="1">
      <c r="A125" s="31">
        <v>91</v>
      </c>
      <c r="B125" s="64">
        <f>'RawData_Unit Conversion'!A96</f>
        <v>0</v>
      </c>
      <c r="C125" s="63">
        <f>'RawData_Unit Conversion'!C96</f>
        <v>0</v>
      </c>
      <c r="D125" s="66">
        <f>'RawData_Unit Conversion'!E96</f>
        <v>0</v>
      </c>
      <c r="E125" s="67">
        <f>'RawData_Unit Conversion'!G96</f>
        <v>0</v>
      </c>
    </row>
    <row r="126" spans="1:5" s="30" customFormat="1" ht="12" customHeight="1">
      <c r="A126" s="31">
        <v>92</v>
      </c>
      <c r="B126" s="64">
        <f>'RawData_Unit Conversion'!A97</f>
        <v>0</v>
      </c>
      <c r="C126" s="63">
        <f>'RawData_Unit Conversion'!C97</f>
        <v>0</v>
      </c>
      <c r="D126" s="66">
        <f>'RawData_Unit Conversion'!E97</f>
        <v>0</v>
      </c>
      <c r="E126" s="67">
        <f>'RawData_Unit Conversion'!G97</f>
        <v>0</v>
      </c>
    </row>
    <row r="127" spans="1:5" s="30" customFormat="1" ht="12" customHeight="1">
      <c r="A127" s="31">
        <v>93</v>
      </c>
      <c r="B127" s="64">
        <f>'RawData_Unit Conversion'!A98</f>
        <v>0</v>
      </c>
      <c r="C127" s="63">
        <f>'RawData_Unit Conversion'!C98</f>
        <v>0</v>
      </c>
      <c r="D127" s="66">
        <f>'RawData_Unit Conversion'!E98</f>
        <v>0</v>
      </c>
      <c r="E127" s="67">
        <f>'RawData_Unit Conversion'!G98</f>
        <v>0</v>
      </c>
    </row>
    <row r="128" spans="1:5" s="30" customFormat="1" ht="12" customHeight="1">
      <c r="A128" s="31">
        <v>94</v>
      </c>
      <c r="B128" s="64">
        <f>'RawData_Unit Conversion'!A99</f>
        <v>0</v>
      </c>
      <c r="C128" s="63">
        <f>'RawData_Unit Conversion'!C99</f>
        <v>0</v>
      </c>
      <c r="D128" s="66">
        <f>'RawData_Unit Conversion'!E99</f>
        <v>0</v>
      </c>
      <c r="E128" s="67">
        <f>'RawData_Unit Conversion'!G99</f>
        <v>0</v>
      </c>
    </row>
    <row r="129" spans="1:5" s="30" customFormat="1" ht="12" customHeight="1">
      <c r="A129" s="31">
        <v>95</v>
      </c>
      <c r="B129" s="64">
        <f>'RawData_Unit Conversion'!A100</f>
        <v>0</v>
      </c>
      <c r="C129" s="63">
        <f>'RawData_Unit Conversion'!C100</f>
        <v>0</v>
      </c>
      <c r="D129" s="66">
        <f>'RawData_Unit Conversion'!E100</f>
        <v>0</v>
      </c>
      <c r="E129" s="67">
        <f>'RawData_Unit Conversion'!G100</f>
        <v>0</v>
      </c>
    </row>
    <row r="130" spans="1:5" s="30" customFormat="1" ht="12" customHeight="1">
      <c r="A130" s="31">
        <v>96</v>
      </c>
      <c r="B130" s="64">
        <f>'RawData_Unit Conversion'!A101</f>
        <v>0</v>
      </c>
      <c r="C130" s="63">
        <f>'RawData_Unit Conversion'!C101</f>
        <v>0</v>
      </c>
      <c r="D130" s="66">
        <f>'RawData_Unit Conversion'!E101</f>
        <v>0</v>
      </c>
      <c r="E130" s="67">
        <f>'RawData_Unit Conversion'!G101</f>
        <v>0</v>
      </c>
    </row>
    <row r="131" spans="1:5" s="30" customFormat="1" ht="12" customHeight="1">
      <c r="A131" s="31">
        <v>97</v>
      </c>
      <c r="B131" s="64">
        <f>'RawData_Unit Conversion'!A102</f>
        <v>0</v>
      </c>
      <c r="C131" s="63">
        <f>'RawData_Unit Conversion'!C102</f>
        <v>0</v>
      </c>
      <c r="D131" s="66">
        <f>'RawData_Unit Conversion'!E102</f>
        <v>0</v>
      </c>
      <c r="E131" s="67">
        <f>'RawData_Unit Conversion'!G102</f>
        <v>0</v>
      </c>
    </row>
    <row r="132" spans="1:5" s="30" customFormat="1" ht="12" customHeight="1">
      <c r="A132" s="31">
        <v>98</v>
      </c>
      <c r="B132" s="64">
        <f>'RawData_Unit Conversion'!A103</f>
        <v>0</v>
      </c>
      <c r="C132" s="63">
        <f>'RawData_Unit Conversion'!C103</f>
        <v>0</v>
      </c>
      <c r="D132" s="66">
        <f>'RawData_Unit Conversion'!E103</f>
        <v>0</v>
      </c>
      <c r="E132" s="67">
        <f>'RawData_Unit Conversion'!G103</f>
        <v>0</v>
      </c>
    </row>
    <row r="133" spans="1:5" s="30" customFormat="1" ht="12" customHeight="1">
      <c r="A133" s="31">
        <v>99</v>
      </c>
      <c r="B133" s="64">
        <f>'RawData_Unit Conversion'!A104</f>
        <v>0</v>
      </c>
      <c r="C133" s="63">
        <f>'RawData_Unit Conversion'!C104</f>
        <v>0</v>
      </c>
      <c r="D133" s="66">
        <f>'RawData_Unit Conversion'!E104</f>
        <v>0</v>
      </c>
      <c r="E133" s="67">
        <f>'RawData_Unit Conversion'!G104</f>
        <v>0</v>
      </c>
    </row>
    <row r="134" spans="1:5" s="30" customFormat="1" ht="12" customHeight="1">
      <c r="A134" s="31">
        <v>100</v>
      </c>
      <c r="B134" s="64">
        <f>'RawData_Unit Conversion'!A105</f>
        <v>0</v>
      </c>
      <c r="C134" s="63">
        <f>'RawData_Unit Conversion'!C105</f>
        <v>0</v>
      </c>
      <c r="D134" s="66">
        <f>'RawData_Unit Conversion'!E105</f>
        <v>0</v>
      </c>
      <c r="E134" s="67">
        <f>'RawData_Unit Conversion'!G105</f>
        <v>0</v>
      </c>
    </row>
    <row r="135" spans="1:5" s="30" customFormat="1" ht="12" customHeight="1">
      <c r="A135" s="31">
        <v>101</v>
      </c>
      <c r="B135" s="64">
        <f>'RawData_Unit Conversion'!A106</f>
        <v>0</v>
      </c>
      <c r="C135" s="63">
        <f>'RawData_Unit Conversion'!C106</f>
        <v>0</v>
      </c>
      <c r="D135" s="66">
        <f>'RawData_Unit Conversion'!E106</f>
        <v>0</v>
      </c>
      <c r="E135" s="67">
        <f>'RawData_Unit Conversion'!G106</f>
        <v>0</v>
      </c>
    </row>
    <row r="136" spans="1:5" s="30" customFormat="1" ht="12" customHeight="1">
      <c r="A136" s="31">
        <v>102</v>
      </c>
      <c r="B136" s="64">
        <f>'RawData_Unit Conversion'!A107</f>
        <v>0</v>
      </c>
      <c r="C136" s="63">
        <f>'RawData_Unit Conversion'!C107</f>
        <v>0</v>
      </c>
      <c r="D136" s="66">
        <f>'RawData_Unit Conversion'!E107</f>
        <v>0</v>
      </c>
      <c r="E136" s="67">
        <f>'RawData_Unit Conversion'!G107</f>
        <v>0</v>
      </c>
    </row>
    <row r="137" spans="1:5" s="30" customFormat="1" ht="12" customHeight="1">
      <c r="A137" s="31">
        <v>103</v>
      </c>
      <c r="B137" s="64">
        <f>'RawData_Unit Conversion'!A108</f>
        <v>0</v>
      </c>
      <c r="C137" s="63">
        <f>'RawData_Unit Conversion'!C108</f>
        <v>0</v>
      </c>
      <c r="D137" s="66">
        <f>'RawData_Unit Conversion'!E108</f>
        <v>0</v>
      </c>
      <c r="E137" s="67">
        <f>'RawData_Unit Conversion'!G108</f>
        <v>0</v>
      </c>
    </row>
    <row r="138" spans="1:5" s="30" customFormat="1" ht="12" customHeight="1">
      <c r="A138" s="31">
        <v>104</v>
      </c>
      <c r="B138" s="64">
        <f>'RawData_Unit Conversion'!A109</f>
        <v>0</v>
      </c>
      <c r="C138" s="63">
        <f>'RawData_Unit Conversion'!C109</f>
        <v>0</v>
      </c>
      <c r="D138" s="66">
        <f>'RawData_Unit Conversion'!E109</f>
        <v>0</v>
      </c>
      <c r="E138" s="67">
        <f>'RawData_Unit Conversion'!G109</f>
        <v>0</v>
      </c>
    </row>
    <row r="139" spans="1:5" s="30" customFormat="1" ht="12" customHeight="1">
      <c r="A139" s="31">
        <v>105</v>
      </c>
      <c r="B139" s="64">
        <f>'RawData_Unit Conversion'!A110</f>
        <v>0</v>
      </c>
      <c r="C139" s="63">
        <f>'RawData_Unit Conversion'!C110</f>
        <v>0</v>
      </c>
      <c r="D139" s="66">
        <f>'RawData_Unit Conversion'!E110</f>
        <v>0</v>
      </c>
      <c r="E139" s="67">
        <f>'RawData_Unit Conversion'!G110</f>
        <v>0</v>
      </c>
    </row>
    <row r="140" spans="1:5" s="30" customFormat="1" ht="12" customHeight="1">
      <c r="A140" s="31">
        <v>106</v>
      </c>
      <c r="B140" s="64">
        <f>'RawData_Unit Conversion'!A111</f>
        <v>0</v>
      </c>
      <c r="C140" s="63">
        <f>'RawData_Unit Conversion'!C111</f>
        <v>0</v>
      </c>
      <c r="D140" s="66">
        <f>'RawData_Unit Conversion'!E111</f>
        <v>0</v>
      </c>
      <c r="E140" s="67">
        <f>'RawData_Unit Conversion'!G111</f>
        <v>0</v>
      </c>
    </row>
    <row r="141" spans="1:5" s="30" customFormat="1" ht="12" customHeight="1">
      <c r="A141" s="31">
        <v>107</v>
      </c>
      <c r="B141" s="64">
        <f>'RawData_Unit Conversion'!A112</f>
        <v>0</v>
      </c>
      <c r="C141" s="63">
        <f>'RawData_Unit Conversion'!C112</f>
        <v>0</v>
      </c>
      <c r="D141" s="66">
        <f>'RawData_Unit Conversion'!E112</f>
        <v>0</v>
      </c>
      <c r="E141" s="67">
        <f>'RawData_Unit Conversion'!G112</f>
        <v>0</v>
      </c>
    </row>
    <row r="142" spans="1:5" s="30" customFormat="1" ht="12" customHeight="1">
      <c r="A142" s="31">
        <v>108</v>
      </c>
      <c r="B142" s="64">
        <f>'RawData_Unit Conversion'!A113</f>
        <v>0</v>
      </c>
      <c r="C142" s="63">
        <f>'RawData_Unit Conversion'!C113</f>
        <v>0</v>
      </c>
      <c r="D142" s="66">
        <f>'RawData_Unit Conversion'!E113</f>
        <v>0</v>
      </c>
      <c r="E142" s="67">
        <f>'RawData_Unit Conversion'!G113</f>
        <v>0</v>
      </c>
    </row>
    <row r="143" spans="1:5" s="30" customFormat="1" ht="12" customHeight="1">
      <c r="A143" s="31">
        <v>109</v>
      </c>
      <c r="B143" s="64">
        <f>'RawData_Unit Conversion'!A114</f>
        <v>0</v>
      </c>
      <c r="C143" s="63">
        <f>'RawData_Unit Conversion'!C114</f>
        <v>0</v>
      </c>
      <c r="D143" s="66">
        <f>'RawData_Unit Conversion'!E114</f>
        <v>0</v>
      </c>
      <c r="E143" s="67">
        <f>'RawData_Unit Conversion'!G114</f>
        <v>0</v>
      </c>
    </row>
    <row r="144" spans="1:5" s="30" customFormat="1" ht="12" customHeight="1">
      <c r="A144" s="31">
        <v>110</v>
      </c>
      <c r="B144" s="64">
        <f>'RawData_Unit Conversion'!A115</f>
        <v>0</v>
      </c>
      <c r="C144" s="63">
        <f>'RawData_Unit Conversion'!C115</f>
        <v>0</v>
      </c>
      <c r="D144" s="66">
        <f>'RawData_Unit Conversion'!E115</f>
        <v>0</v>
      </c>
      <c r="E144" s="67">
        <f>'RawData_Unit Conversion'!G115</f>
        <v>0</v>
      </c>
    </row>
    <row r="145" spans="1:5" s="30" customFormat="1" ht="12" customHeight="1">
      <c r="A145" s="31">
        <v>111</v>
      </c>
      <c r="B145" s="64">
        <f>'RawData_Unit Conversion'!A116</f>
        <v>0</v>
      </c>
      <c r="C145" s="63">
        <f>'RawData_Unit Conversion'!C116</f>
        <v>0</v>
      </c>
      <c r="D145" s="66">
        <f>'RawData_Unit Conversion'!E116</f>
        <v>0</v>
      </c>
      <c r="E145" s="67">
        <f>'RawData_Unit Conversion'!G116</f>
        <v>0</v>
      </c>
    </row>
    <row r="146" spans="1:5" s="30" customFormat="1" ht="12" customHeight="1">
      <c r="A146" s="31">
        <v>112</v>
      </c>
      <c r="B146" s="64">
        <f>'RawData_Unit Conversion'!A117</f>
        <v>0</v>
      </c>
      <c r="C146" s="63">
        <f>'RawData_Unit Conversion'!C117</f>
        <v>0</v>
      </c>
      <c r="D146" s="66">
        <f>'RawData_Unit Conversion'!E117</f>
        <v>0</v>
      </c>
      <c r="E146" s="67">
        <f>'RawData_Unit Conversion'!G117</f>
        <v>0</v>
      </c>
    </row>
    <row r="147" spans="1:5" s="30" customFormat="1" ht="12" customHeight="1">
      <c r="A147" s="31">
        <v>113</v>
      </c>
      <c r="B147" s="64">
        <f>'RawData_Unit Conversion'!A118</f>
        <v>0</v>
      </c>
      <c r="C147" s="63">
        <f>'RawData_Unit Conversion'!C118</f>
        <v>0</v>
      </c>
      <c r="D147" s="66">
        <f>'RawData_Unit Conversion'!E118</f>
        <v>0</v>
      </c>
      <c r="E147" s="67">
        <f>'RawData_Unit Conversion'!G118</f>
        <v>0</v>
      </c>
    </row>
    <row r="148" spans="1:5" s="30" customFormat="1" ht="12" customHeight="1">
      <c r="A148" s="31">
        <v>114</v>
      </c>
      <c r="B148" s="64">
        <f>'RawData_Unit Conversion'!A119</f>
        <v>0</v>
      </c>
      <c r="C148" s="63">
        <f>'RawData_Unit Conversion'!C119</f>
        <v>0</v>
      </c>
      <c r="D148" s="66">
        <f>'RawData_Unit Conversion'!E119</f>
        <v>0</v>
      </c>
      <c r="E148" s="67">
        <f>'RawData_Unit Conversion'!G119</f>
        <v>0</v>
      </c>
    </row>
    <row r="149" spans="1:5" s="30" customFormat="1" ht="12" customHeight="1">
      <c r="A149" s="31">
        <v>115</v>
      </c>
      <c r="B149" s="64">
        <f>'RawData_Unit Conversion'!A120</f>
        <v>0</v>
      </c>
      <c r="C149" s="63">
        <f>'RawData_Unit Conversion'!C120</f>
        <v>0</v>
      </c>
      <c r="D149" s="66">
        <f>'RawData_Unit Conversion'!E120</f>
        <v>0</v>
      </c>
      <c r="E149" s="67">
        <f>'RawData_Unit Conversion'!G120</f>
        <v>0</v>
      </c>
    </row>
    <row r="150" spans="1:5" s="30" customFormat="1" ht="12" customHeight="1">
      <c r="A150" s="31">
        <v>116</v>
      </c>
      <c r="B150" s="64">
        <f>'RawData_Unit Conversion'!A121</f>
        <v>0</v>
      </c>
      <c r="C150" s="63">
        <f>'RawData_Unit Conversion'!C121</f>
        <v>0</v>
      </c>
      <c r="D150" s="66">
        <f>'RawData_Unit Conversion'!E121</f>
        <v>0</v>
      </c>
      <c r="E150" s="67">
        <f>'RawData_Unit Conversion'!G121</f>
        <v>0</v>
      </c>
    </row>
    <row r="151" spans="1:5" s="30" customFormat="1" ht="12" customHeight="1">
      <c r="A151" s="31">
        <v>117</v>
      </c>
      <c r="B151" s="64">
        <f>'RawData_Unit Conversion'!A122</f>
        <v>0</v>
      </c>
      <c r="C151" s="63">
        <f>'RawData_Unit Conversion'!C122</f>
        <v>0</v>
      </c>
      <c r="D151" s="66">
        <f>'RawData_Unit Conversion'!E122</f>
        <v>0</v>
      </c>
      <c r="E151" s="67">
        <f>'RawData_Unit Conversion'!G122</f>
        <v>0</v>
      </c>
    </row>
    <row r="152" spans="1:5" s="30" customFormat="1" ht="12" customHeight="1">
      <c r="A152" s="31">
        <v>118</v>
      </c>
      <c r="B152" s="64">
        <f>'RawData_Unit Conversion'!A123</f>
        <v>0</v>
      </c>
      <c r="C152" s="63">
        <f>'RawData_Unit Conversion'!C123</f>
        <v>0</v>
      </c>
      <c r="D152" s="66">
        <f>'RawData_Unit Conversion'!E123</f>
        <v>0</v>
      </c>
      <c r="E152" s="67">
        <f>'RawData_Unit Conversion'!G123</f>
        <v>0</v>
      </c>
    </row>
    <row r="153" spans="1:5" s="30" customFormat="1" ht="12" customHeight="1">
      <c r="A153" s="31">
        <v>119</v>
      </c>
      <c r="B153" s="64">
        <f>'RawData_Unit Conversion'!A124</f>
        <v>0</v>
      </c>
      <c r="C153" s="63">
        <f>'RawData_Unit Conversion'!C124</f>
        <v>0</v>
      </c>
      <c r="D153" s="66">
        <f>'RawData_Unit Conversion'!E124</f>
        <v>0</v>
      </c>
      <c r="E153" s="67">
        <f>'RawData_Unit Conversion'!G124</f>
        <v>0</v>
      </c>
    </row>
    <row r="154" spans="1:5" s="30" customFormat="1" ht="12" customHeight="1">
      <c r="A154" s="31">
        <v>120</v>
      </c>
      <c r="B154" s="64">
        <f>'RawData_Unit Conversion'!A125</f>
        <v>0</v>
      </c>
      <c r="C154" s="63">
        <f>'RawData_Unit Conversion'!C125</f>
        <v>0</v>
      </c>
      <c r="D154" s="66">
        <f>'RawData_Unit Conversion'!E125</f>
        <v>0</v>
      </c>
      <c r="E154" s="67">
        <f>'RawData_Unit Conversion'!G125</f>
        <v>0</v>
      </c>
    </row>
    <row r="155" spans="1:5" s="30" customFormat="1" ht="12" customHeight="1">
      <c r="A155" s="31">
        <v>121</v>
      </c>
      <c r="B155" s="64">
        <f>'RawData_Unit Conversion'!A126</f>
        <v>0</v>
      </c>
      <c r="C155" s="63">
        <f>'RawData_Unit Conversion'!C126</f>
        <v>0</v>
      </c>
      <c r="D155" s="66">
        <f>'RawData_Unit Conversion'!E126</f>
        <v>0</v>
      </c>
      <c r="E155" s="67">
        <f>'RawData_Unit Conversion'!G126</f>
        <v>0</v>
      </c>
    </row>
    <row r="156" spans="1:5" s="30" customFormat="1" ht="12" customHeight="1">
      <c r="A156" s="31">
        <v>122</v>
      </c>
      <c r="B156" s="64">
        <f>'RawData_Unit Conversion'!A127</f>
        <v>0</v>
      </c>
      <c r="C156" s="63">
        <f>'RawData_Unit Conversion'!C127</f>
        <v>0</v>
      </c>
      <c r="D156" s="66">
        <f>'RawData_Unit Conversion'!E127</f>
        <v>0</v>
      </c>
      <c r="E156" s="67">
        <f>'RawData_Unit Conversion'!G127</f>
        <v>0</v>
      </c>
    </row>
    <row r="157" spans="1:5" s="30" customFormat="1" ht="12" customHeight="1">
      <c r="A157" s="31">
        <v>123</v>
      </c>
      <c r="B157" s="64">
        <f>'RawData_Unit Conversion'!A128</f>
        <v>0</v>
      </c>
      <c r="C157" s="63">
        <f>'RawData_Unit Conversion'!C128</f>
        <v>0</v>
      </c>
      <c r="D157" s="66">
        <f>'RawData_Unit Conversion'!E128</f>
        <v>0</v>
      </c>
      <c r="E157" s="67">
        <f>'RawData_Unit Conversion'!G128</f>
        <v>0</v>
      </c>
    </row>
    <row r="158" spans="1:5" s="30" customFormat="1" ht="12" customHeight="1">
      <c r="A158" s="31">
        <v>124</v>
      </c>
      <c r="B158" s="64">
        <f>'RawData_Unit Conversion'!A129</f>
        <v>0</v>
      </c>
      <c r="C158" s="63">
        <f>'RawData_Unit Conversion'!C129</f>
        <v>0</v>
      </c>
      <c r="D158" s="66">
        <f>'RawData_Unit Conversion'!E129</f>
        <v>0</v>
      </c>
      <c r="E158" s="67">
        <f>'RawData_Unit Conversion'!G129</f>
        <v>0</v>
      </c>
    </row>
    <row r="159" spans="1:5" s="30" customFormat="1" ht="12" customHeight="1">
      <c r="A159" s="31">
        <v>125</v>
      </c>
      <c r="B159" s="64">
        <f>'RawData_Unit Conversion'!A130</f>
        <v>0</v>
      </c>
      <c r="C159" s="63">
        <f>'RawData_Unit Conversion'!C130</f>
        <v>0</v>
      </c>
      <c r="D159" s="66">
        <f>'RawData_Unit Conversion'!E130</f>
        <v>0</v>
      </c>
      <c r="E159" s="67">
        <f>'RawData_Unit Conversion'!G130</f>
        <v>0</v>
      </c>
    </row>
    <row r="160" spans="1:5" s="30" customFormat="1" ht="12" customHeight="1">
      <c r="A160" s="31">
        <v>126</v>
      </c>
      <c r="B160" s="64">
        <f>'RawData_Unit Conversion'!A131</f>
        <v>0</v>
      </c>
      <c r="C160" s="63">
        <f>'RawData_Unit Conversion'!C131</f>
        <v>0</v>
      </c>
      <c r="D160" s="66">
        <f>'RawData_Unit Conversion'!E131</f>
        <v>0</v>
      </c>
      <c r="E160" s="67">
        <f>'RawData_Unit Conversion'!G131</f>
        <v>0</v>
      </c>
    </row>
    <row r="161" spans="1:5" s="30" customFormat="1" ht="12" customHeight="1">
      <c r="A161" s="31">
        <v>127</v>
      </c>
      <c r="B161" s="64">
        <f>'RawData_Unit Conversion'!A132</f>
        <v>0</v>
      </c>
      <c r="C161" s="63">
        <f>'RawData_Unit Conversion'!C132</f>
        <v>0</v>
      </c>
      <c r="D161" s="66">
        <f>'RawData_Unit Conversion'!E132</f>
        <v>0</v>
      </c>
      <c r="E161" s="67">
        <f>'RawData_Unit Conversion'!G132</f>
        <v>0</v>
      </c>
    </row>
    <row r="162" spans="1:5" s="30" customFormat="1" ht="12" customHeight="1">
      <c r="A162" s="31">
        <v>128</v>
      </c>
      <c r="B162" s="64">
        <f>'RawData_Unit Conversion'!A133</f>
        <v>0</v>
      </c>
      <c r="C162" s="63">
        <f>'RawData_Unit Conversion'!C133</f>
        <v>0</v>
      </c>
      <c r="D162" s="66">
        <f>'RawData_Unit Conversion'!E133</f>
        <v>0</v>
      </c>
      <c r="E162" s="67">
        <f>'RawData_Unit Conversion'!G133</f>
        <v>0</v>
      </c>
    </row>
    <row r="163" spans="1:5" s="30" customFormat="1" ht="12" customHeight="1">
      <c r="A163" s="31">
        <v>129</v>
      </c>
      <c r="B163" s="64">
        <f>'RawData_Unit Conversion'!A134</f>
        <v>0</v>
      </c>
      <c r="C163" s="63">
        <f>'RawData_Unit Conversion'!C134</f>
        <v>0</v>
      </c>
      <c r="D163" s="66">
        <f>'RawData_Unit Conversion'!E134</f>
        <v>0</v>
      </c>
      <c r="E163" s="67">
        <f>'RawData_Unit Conversion'!G134</f>
        <v>0</v>
      </c>
    </row>
    <row r="164" spans="1:5" s="30" customFormat="1" ht="12" customHeight="1">
      <c r="A164" s="31">
        <v>130</v>
      </c>
      <c r="B164" s="64">
        <f>'RawData_Unit Conversion'!A135</f>
        <v>0</v>
      </c>
      <c r="C164" s="63">
        <f>'RawData_Unit Conversion'!C135</f>
        <v>0</v>
      </c>
      <c r="D164" s="66">
        <f>'RawData_Unit Conversion'!E135</f>
        <v>0</v>
      </c>
      <c r="E164" s="67">
        <f>'RawData_Unit Conversion'!G135</f>
        <v>0</v>
      </c>
    </row>
    <row r="165" spans="1:5" s="30" customFormat="1" ht="12" customHeight="1">
      <c r="A165" s="31">
        <v>131</v>
      </c>
      <c r="B165" s="64">
        <f>'RawData_Unit Conversion'!A136</f>
        <v>0</v>
      </c>
      <c r="C165" s="63">
        <f>'RawData_Unit Conversion'!C136</f>
        <v>0</v>
      </c>
      <c r="D165" s="66">
        <f>'RawData_Unit Conversion'!E136</f>
        <v>0</v>
      </c>
      <c r="E165" s="67">
        <f>'RawData_Unit Conversion'!G136</f>
        <v>0</v>
      </c>
    </row>
    <row r="166" spans="1:5" s="30" customFormat="1" ht="12" customHeight="1">
      <c r="A166" s="31">
        <v>132</v>
      </c>
      <c r="B166" s="64">
        <f>'RawData_Unit Conversion'!A137</f>
        <v>0</v>
      </c>
      <c r="C166" s="63">
        <f>'RawData_Unit Conversion'!C137</f>
        <v>0</v>
      </c>
      <c r="D166" s="66">
        <f>'RawData_Unit Conversion'!E137</f>
        <v>0</v>
      </c>
      <c r="E166" s="67">
        <f>'RawData_Unit Conversion'!G137</f>
        <v>0</v>
      </c>
    </row>
    <row r="167" spans="1:5" s="30" customFormat="1" ht="12" customHeight="1">
      <c r="A167" s="31">
        <v>133</v>
      </c>
      <c r="B167" s="64">
        <f>'RawData_Unit Conversion'!A138</f>
        <v>0</v>
      </c>
      <c r="C167" s="63">
        <f>'RawData_Unit Conversion'!C138</f>
        <v>0</v>
      </c>
      <c r="D167" s="66">
        <f>'RawData_Unit Conversion'!E138</f>
        <v>0</v>
      </c>
      <c r="E167" s="67">
        <f>'RawData_Unit Conversion'!G138</f>
        <v>0</v>
      </c>
    </row>
    <row r="168" spans="1:5" s="30" customFormat="1" ht="12" customHeight="1">
      <c r="A168" s="31">
        <v>134</v>
      </c>
      <c r="B168" s="64">
        <f>'RawData_Unit Conversion'!A139</f>
        <v>0</v>
      </c>
      <c r="C168" s="63">
        <f>'RawData_Unit Conversion'!C139</f>
        <v>0</v>
      </c>
      <c r="D168" s="66">
        <f>'RawData_Unit Conversion'!E139</f>
        <v>0</v>
      </c>
      <c r="E168" s="67">
        <f>'RawData_Unit Conversion'!G139</f>
        <v>0</v>
      </c>
    </row>
    <row r="169" spans="1:5" s="30" customFormat="1" ht="12" customHeight="1">
      <c r="A169" s="31">
        <v>135</v>
      </c>
      <c r="B169" s="64">
        <f>'RawData_Unit Conversion'!A140</f>
        <v>0</v>
      </c>
      <c r="C169" s="63">
        <f>'RawData_Unit Conversion'!C140</f>
        <v>0</v>
      </c>
      <c r="D169" s="66">
        <f>'RawData_Unit Conversion'!E140</f>
        <v>0</v>
      </c>
      <c r="E169" s="67">
        <f>'RawData_Unit Conversion'!G140</f>
        <v>0</v>
      </c>
    </row>
    <row r="170" spans="1:5" s="30" customFormat="1" ht="12" customHeight="1">
      <c r="A170" s="31">
        <v>136</v>
      </c>
      <c r="B170" s="64">
        <f>'RawData_Unit Conversion'!A141</f>
        <v>0</v>
      </c>
      <c r="C170" s="63">
        <f>'RawData_Unit Conversion'!C141</f>
        <v>0</v>
      </c>
      <c r="D170" s="66">
        <f>'RawData_Unit Conversion'!E141</f>
        <v>0</v>
      </c>
      <c r="E170" s="67">
        <f>'RawData_Unit Conversion'!G141</f>
        <v>0</v>
      </c>
    </row>
    <row r="171" spans="1:5" s="30" customFormat="1" ht="12" customHeight="1">
      <c r="A171" s="31">
        <v>137</v>
      </c>
      <c r="B171" s="64">
        <f>'RawData_Unit Conversion'!A142</f>
        <v>0</v>
      </c>
      <c r="C171" s="63">
        <f>'RawData_Unit Conversion'!C142</f>
        <v>0</v>
      </c>
      <c r="D171" s="66">
        <f>'RawData_Unit Conversion'!E142</f>
        <v>0</v>
      </c>
      <c r="E171" s="67">
        <f>'RawData_Unit Conversion'!G142</f>
        <v>0</v>
      </c>
    </row>
    <row r="172" spans="1:5" s="30" customFormat="1" ht="12" customHeight="1">
      <c r="A172" s="31">
        <v>138</v>
      </c>
      <c r="B172" s="64">
        <f>'RawData_Unit Conversion'!A143</f>
        <v>0</v>
      </c>
      <c r="C172" s="63">
        <f>'RawData_Unit Conversion'!C143</f>
        <v>0</v>
      </c>
      <c r="D172" s="66">
        <f>'RawData_Unit Conversion'!E143</f>
        <v>0</v>
      </c>
      <c r="E172" s="67">
        <f>'RawData_Unit Conversion'!G143</f>
        <v>0</v>
      </c>
    </row>
    <row r="173" spans="1:5" s="30" customFormat="1" ht="12" customHeight="1">
      <c r="A173" s="31">
        <v>139</v>
      </c>
      <c r="B173" s="64">
        <f>'RawData_Unit Conversion'!A144</f>
        <v>0</v>
      </c>
      <c r="C173" s="63">
        <f>'RawData_Unit Conversion'!C144</f>
        <v>0</v>
      </c>
      <c r="D173" s="66">
        <f>'RawData_Unit Conversion'!E144</f>
        <v>0</v>
      </c>
      <c r="E173" s="67">
        <f>'RawData_Unit Conversion'!G144</f>
        <v>0</v>
      </c>
    </row>
    <row r="174" spans="1:5" s="30" customFormat="1" ht="12" customHeight="1">
      <c r="A174" s="31">
        <v>140</v>
      </c>
      <c r="B174" s="64">
        <f>'RawData_Unit Conversion'!A145</f>
        <v>0</v>
      </c>
      <c r="C174" s="63">
        <f>'RawData_Unit Conversion'!C145</f>
        <v>0</v>
      </c>
      <c r="D174" s="66">
        <f>'RawData_Unit Conversion'!E145</f>
        <v>0</v>
      </c>
      <c r="E174" s="67">
        <f>'RawData_Unit Conversion'!G145</f>
        <v>0</v>
      </c>
    </row>
    <row r="175" spans="1:5" s="30" customFormat="1" ht="12" customHeight="1">
      <c r="A175" s="31">
        <v>141</v>
      </c>
      <c r="B175" s="64">
        <f>'RawData_Unit Conversion'!A146</f>
        <v>0</v>
      </c>
      <c r="C175" s="63">
        <f>'RawData_Unit Conversion'!C146</f>
        <v>0</v>
      </c>
      <c r="D175" s="66">
        <f>'RawData_Unit Conversion'!E146</f>
        <v>0</v>
      </c>
      <c r="E175" s="67">
        <f>'RawData_Unit Conversion'!G146</f>
        <v>0</v>
      </c>
    </row>
    <row r="176" spans="1:5" s="30" customFormat="1" ht="12" customHeight="1">
      <c r="A176" s="31">
        <v>142</v>
      </c>
      <c r="B176" s="64">
        <f>'RawData_Unit Conversion'!A147</f>
        <v>0</v>
      </c>
      <c r="C176" s="63">
        <f>'RawData_Unit Conversion'!C147</f>
        <v>0</v>
      </c>
      <c r="D176" s="66">
        <f>'RawData_Unit Conversion'!E147</f>
        <v>0</v>
      </c>
      <c r="E176" s="67">
        <f>'RawData_Unit Conversion'!G147</f>
        <v>0</v>
      </c>
    </row>
    <row r="177" spans="1:5" s="30" customFormat="1" ht="12" customHeight="1">
      <c r="A177" s="31">
        <v>143</v>
      </c>
      <c r="B177" s="64">
        <f>'RawData_Unit Conversion'!A148</f>
        <v>0</v>
      </c>
      <c r="C177" s="63">
        <f>'RawData_Unit Conversion'!C148</f>
        <v>0</v>
      </c>
      <c r="D177" s="66">
        <f>'RawData_Unit Conversion'!E148</f>
        <v>0</v>
      </c>
      <c r="E177" s="67">
        <f>'RawData_Unit Conversion'!G148</f>
        <v>0</v>
      </c>
    </row>
    <row r="178" spans="1:5" s="30" customFormat="1" ht="12" customHeight="1">
      <c r="A178" s="31">
        <v>144</v>
      </c>
      <c r="B178" s="64">
        <f>'RawData_Unit Conversion'!A149</f>
        <v>0</v>
      </c>
      <c r="C178" s="63">
        <f>'RawData_Unit Conversion'!C149</f>
        <v>0</v>
      </c>
      <c r="D178" s="66">
        <f>'RawData_Unit Conversion'!E149</f>
        <v>0</v>
      </c>
      <c r="E178" s="67">
        <f>'RawData_Unit Conversion'!G149</f>
        <v>0</v>
      </c>
    </row>
    <row r="179" spans="1:5" s="30" customFormat="1" ht="12" customHeight="1">
      <c r="A179" s="31">
        <v>145</v>
      </c>
      <c r="B179" s="64">
        <f>'RawData_Unit Conversion'!A150</f>
        <v>0</v>
      </c>
      <c r="C179" s="63">
        <f>'RawData_Unit Conversion'!C150</f>
        <v>0</v>
      </c>
      <c r="D179" s="66">
        <f>'RawData_Unit Conversion'!E150</f>
        <v>0</v>
      </c>
      <c r="E179" s="67">
        <f>'RawData_Unit Conversion'!G150</f>
        <v>0</v>
      </c>
    </row>
    <row r="180" spans="1:5" s="30" customFormat="1" ht="12" customHeight="1">
      <c r="A180" s="31">
        <v>146</v>
      </c>
      <c r="B180" s="64">
        <f>'RawData_Unit Conversion'!A151</f>
        <v>0</v>
      </c>
      <c r="C180" s="63">
        <f>'RawData_Unit Conversion'!C151</f>
        <v>0</v>
      </c>
      <c r="D180" s="66">
        <f>'RawData_Unit Conversion'!E151</f>
        <v>0</v>
      </c>
      <c r="E180" s="67">
        <f>'RawData_Unit Conversion'!G151</f>
        <v>0</v>
      </c>
    </row>
    <row r="181" spans="1:5" s="30" customFormat="1" ht="12" customHeight="1">
      <c r="A181" s="31">
        <v>147</v>
      </c>
      <c r="B181" s="64">
        <f>'RawData_Unit Conversion'!A152</f>
        <v>0</v>
      </c>
      <c r="C181" s="63">
        <f>'RawData_Unit Conversion'!C152</f>
        <v>0</v>
      </c>
      <c r="D181" s="66">
        <f>'RawData_Unit Conversion'!E152</f>
        <v>0</v>
      </c>
      <c r="E181" s="67">
        <f>'RawData_Unit Conversion'!G152</f>
        <v>0</v>
      </c>
    </row>
    <row r="182" spans="1:5" s="30" customFormat="1" ht="12" customHeight="1">
      <c r="A182" s="31">
        <v>148</v>
      </c>
      <c r="B182" s="64">
        <f>'RawData_Unit Conversion'!A153</f>
        <v>0</v>
      </c>
      <c r="C182" s="63">
        <f>'RawData_Unit Conversion'!C153</f>
        <v>0</v>
      </c>
      <c r="D182" s="66">
        <f>'RawData_Unit Conversion'!E153</f>
        <v>0</v>
      </c>
      <c r="E182" s="67">
        <f>'RawData_Unit Conversion'!G153</f>
        <v>0</v>
      </c>
    </row>
    <row r="183" spans="1:5" s="30" customFormat="1" ht="12" customHeight="1">
      <c r="A183" s="31">
        <v>149</v>
      </c>
      <c r="B183" s="64">
        <f>'RawData_Unit Conversion'!A154</f>
        <v>0</v>
      </c>
      <c r="C183" s="63">
        <f>'RawData_Unit Conversion'!C154</f>
        <v>0</v>
      </c>
      <c r="D183" s="66">
        <f>'RawData_Unit Conversion'!E154</f>
        <v>0</v>
      </c>
      <c r="E183" s="67">
        <f>'RawData_Unit Conversion'!G154</f>
        <v>0</v>
      </c>
    </row>
    <row r="184" spans="1:5" s="30" customFormat="1" ht="12" customHeight="1">
      <c r="A184" s="31">
        <v>150</v>
      </c>
      <c r="B184" s="64">
        <f>'RawData_Unit Conversion'!A155</f>
        <v>0</v>
      </c>
      <c r="C184" s="63">
        <f>'RawData_Unit Conversion'!C155</f>
        <v>0</v>
      </c>
      <c r="D184" s="66">
        <f>'RawData_Unit Conversion'!E155</f>
        <v>0</v>
      </c>
      <c r="E184" s="67">
        <f>'RawData_Unit Conversion'!G155</f>
        <v>0</v>
      </c>
    </row>
    <row r="185" spans="1:5" s="30" customFormat="1" ht="12" customHeight="1">
      <c r="A185" s="31">
        <v>151</v>
      </c>
      <c r="B185" s="64">
        <f>'RawData_Unit Conversion'!A156</f>
        <v>0</v>
      </c>
      <c r="C185" s="63">
        <f>'RawData_Unit Conversion'!C156</f>
        <v>0</v>
      </c>
      <c r="D185" s="66">
        <f>'RawData_Unit Conversion'!E156</f>
        <v>0</v>
      </c>
      <c r="E185" s="67">
        <f>'RawData_Unit Conversion'!G156</f>
        <v>0</v>
      </c>
    </row>
    <row r="186" spans="1:5" s="30" customFormat="1" ht="12" customHeight="1">
      <c r="A186" s="31">
        <v>152</v>
      </c>
      <c r="B186" s="64">
        <f>'RawData_Unit Conversion'!A157</f>
        <v>0</v>
      </c>
      <c r="C186" s="63">
        <f>'RawData_Unit Conversion'!C157</f>
        <v>0</v>
      </c>
      <c r="D186" s="66">
        <f>'RawData_Unit Conversion'!E157</f>
        <v>0</v>
      </c>
      <c r="E186" s="67">
        <f>'RawData_Unit Conversion'!G157</f>
        <v>0</v>
      </c>
    </row>
    <row r="187" spans="1:5" s="30" customFormat="1" ht="12" customHeight="1">
      <c r="A187" s="31">
        <v>153</v>
      </c>
      <c r="B187" s="64">
        <f>'RawData_Unit Conversion'!A158</f>
        <v>0</v>
      </c>
      <c r="C187" s="63">
        <f>'RawData_Unit Conversion'!C158</f>
        <v>0</v>
      </c>
      <c r="D187" s="66">
        <f>'RawData_Unit Conversion'!E158</f>
        <v>0</v>
      </c>
      <c r="E187" s="67">
        <f>'RawData_Unit Conversion'!G158</f>
        <v>0</v>
      </c>
    </row>
    <row r="188" spans="1:5" s="30" customFormat="1" ht="12" customHeight="1">
      <c r="A188" s="31">
        <v>154</v>
      </c>
      <c r="B188" s="64">
        <f>'RawData_Unit Conversion'!A159</f>
        <v>0</v>
      </c>
      <c r="C188" s="63">
        <f>'RawData_Unit Conversion'!C159</f>
        <v>0</v>
      </c>
      <c r="D188" s="66">
        <f>'RawData_Unit Conversion'!E159</f>
        <v>0</v>
      </c>
      <c r="E188" s="67">
        <f>'RawData_Unit Conversion'!G159</f>
        <v>0</v>
      </c>
    </row>
    <row r="189" spans="1:5" s="30" customFormat="1" ht="12" customHeight="1">
      <c r="A189" s="31">
        <v>155</v>
      </c>
      <c r="B189" s="64">
        <f>'RawData_Unit Conversion'!A160</f>
        <v>0</v>
      </c>
      <c r="C189" s="63">
        <f>'RawData_Unit Conversion'!C160</f>
        <v>0</v>
      </c>
      <c r="D189" s="66">
        <f>'RawData_Unit Conversion'!E160</f>
        <v>0</v>
      </c>
      <c r="E189" s="67">
        <f>'RawData_Unit Conversion'!G160</f>
        <v>0</v>
      </c>
    </row>
    <row r="190" spans="1:5" s="30" customFormat="1" ht="12" customHeight="1">
      <c r="A190" s="31">
        <v>156</v>
      </c>
      <c r="B190" s="64">
        <f>'RawData_Unit Conversion'!A161</f>
        <v>0</v>
      </c>
      <c r="C190" s="63">
        <f>'RawData_Unit Conversion'!C161</f>
        <v>0</v>
      </c>
      <c r="D190" s="66">
        <f>'RawData_Unit Conversion'!E161</f>
        <v>0</v>
      </c>
      <c r="E190" s="67">
        <f>'RawData_Unit Conversion'!G161</f>
        <v>0</v>
      </c>
    </row>
    <row r="191" spans="1:5" s="30" customFormat="1" ht="12" customHeight="1">
      <c r="A191" s="31">
        <v>157</v>
      </c>
      <c r="B191" s="64">
        <f>'RawData_Unit Conversion'!A162</f>
        <v>0</v>
      </c>
      <c r="C191" s="63">
        <f>'RawData_Unit Conversion'!C162</f>
        <v>0</v>
      </c>
      <c r="D191" s="66">
        <f>'RawData_Unit Conversion'!E162</f>
        <v>0</v>
      </c>
      <c r="E191" s="67">
        <f>'RawData_Unit Conversion'!G162</f>
        <v>0</v>
      </c>
    </row>
    <row r="192" spans="1:5" s="30" customFormat="1" ht="12" customHeight="1">
      <c r="A192" s="31">
        <v>158</v>
      </c>
      <c r="B192" s="64">
        <f>'RawData_Unit Conversion'!A163</f>
        <v>0</v>
      </c>
      <c r="C192" s="63">
        <f>'RawData_Unit Conversion'!C163</f>
        <v>0</v>
      </c>
      <c r="D192" s="66">
        <f>'RawData_Unit Conversion'!E163</f>
        <v>0</v>
      </c>
      <c r="E192" s="67">
        <f>'RawData_Unit Conversion'!G163</f>
        <v>0</v>
      </c>
    </row>
    <row r="193" spans="1:5" s="30" customFormat="1" ht="12" customHeight="1">
      <c r="A193" s="31">
        <v>159</v>
      </c>
      <c r="B193" s="64">
        <f>'RawData_Unit Conversion'!A164</f>
        <v>0</v>
      </c>
      <c r="C193" s="63">
        <f>'RawData_Unit Conversion'!C164</f>
        <v>0</v>
      </c>
      <c r="D193" s="66">
        <f>'RawData_Unit Conversion'!E164</f>
        <v>0</v>
      </c>
      <c r="E193" s="67">
        <f>'RawData_Unit Conversion'!G164</f>
        <v>0</v>
      </c>
    </row>
    <row r="194" spans="1:5" s="30" customFormat="1" ht="12" customHeight="1">
      <c r="A194" s="31">
        <v>160</v>
      </c>
      <c r="B194" s="64">
        <f>'RawData_Unit Conversion'!A165</f>
        <v>0</v>
      </c>
      <c r="C194" s="63">
        <f>'RawData_Unit Conversion'!C165</f>
        <v>0</v>
      </c>
      <c r="D194" s="66">
        <f>'RawData_Unit Conversion'!E165</f>
        <v>0</v>
      </c>
      <c r="E194" s="67">
        <f>'RawData_Unit Conversion'!G165</f>
        <v>0</v>
      </c>
    </row>
    <row r="195" spans="1:5" s="30" customFormat="1" ht="12" customHeight="1">
      <c r="A195" s="31">
        <v>161</v>
      </c>
      <c r="B195" s="64">
        <f>'RawData_Unit Conversion'!A166</f>
        <v>0</v>
      </c>
      <c r="C195" s="63">
        <f>'RawData_Unit Conversion'!C166</f>
        <v>0</v>
      </c>
      <c r="D195" s="66">
        <f>'RawData_Unit Conversion'!E166</f>
        <v>0</v>
      </c>
      <c r="E195" s="67">
        <f>'RawData_Unit Conversion'!G166</f>
        <v>0</v>
      </c>
    </row>
    <row r="196" spans="1:5" s="30" customFormat="1" ht="12" customHeight="1">
      <c r="A196" s="31">
        <v>162</v>
      </c>
      <c r="B196" s="64">
        <f>'RawData_Unit Conversion'!A167</f>
        <v>0</v>
      </c>
      <c r="C196" s="63">
        <f>'RawData_Unit Conversion'!C167</f>
        <v>0</v>
      </c>
      <c r="D196" s="66">
        <f>'RawData_Unit Conversion'!E167</f>
        <v>0</v>
      </c>
      <c r="E196" s="67">
        <f>'RawData_Unit Conversion'!G167</f>
        <v>0</v>
      </c>
    </row>
    <row r="197" spans="1:5" s="30" customFormat="1" ht="12" customHeight="1">
      <c r="A197" s="31">
        <v>163</v>
      </c>
      <c r="B197" s="64">
        <f>'RawData_Unit Conversion'!A168</f>
        <v>0</v>
      </c>
      <c r="C197" s="63">
        <f>'RawData_Unit Conversion'!C168</f>
        <v>0</v>
      </c>
      <c r="D197" s="66">
        <f>'RawData_Unit Conversion'!E168</f>
        <v>0</v>
      </c>
      <c r="E197" s="67">
        <f>'RawData_Unit Conversion'!G168</f>
        <v>0</v>
      </c>
    </row>
    <row r="198" spans="1:5" s="30" customFormat="1" ht="12" customHeight="1">
      <c r="A198" s="31">
        <v>164</v>
      </c>
      <c r="B198" s="64">
        <f>'RawData_Unit Conversion'!A169</f>
        <v>0</v>
      </c>
      <c r="C198" s="63">
        <f>'RawData_Unit Conversion'!C169</f>
        <v>0</v>
      </c>
      <c r="D198" s="66">
        <f>'RawData_Unit Conversion'!E169</f>
        <v>0</v>
      </c>
      <c r="E198" s="67">
        <f>'RawData_Unit Conversion'!G169</f>
        <v>0</v>
      </c>
    </row>
    <row r="199" spans="1:5" s="30" customFormat="1" ht="12" customHeight="1">
      <c r="A199" s="31">
        <v>165</v>
      </c>
      <c r="B199" s="64">
        <f>'RawData_Unit Conversion'!A170</f>
        <v>0</v>
      </c>
      <c r="C199" s="63">
        <f>'RawData_Unit Conversion'!C170</f>
        <v>0</v>
      </c>
      <c r="D199" s="66">
        <f>'RawData_Unit Conversion'!E170</f>
        <v>0</v>
      </c>
      <c r="E199" s="67">
        <f>'RawData_Unit Conversion'!G170</f>
        <v>0</v>
      </c>
    </row>
    <row r="200" spans="1:5" s="30" customFormat="1" ht="12" customHeight="1">
      <c r="A200" s="31">
        <v>166</v>
      </c>
      <c r="B200" s="64">
        <f>'RawData_Unit Conversion'!A171</f>
        <v>0</v>
      </c>
      <c r="C200" s="63">
        <f>'RawData_Unit Conversion'!C171</f>
        <v>0</v>
      </c>
      <c r="D200" s="66">
        <f>'RawData_Unit Conversion'!E171</f>
        <v>0</v>
      </c>
      <c r="E200" s="67">
        <f>'RawData_Unit Conversion'!G171</f>
        <v>0</v>
      </c>
    </row>
    <row r="201" spans="1:5" s="30" customFormat="1" ht="12" customHeight="1">
      <c r="A201" s="31">
        <v>167</v>
      </c>
      <c r="B201" s="64">
        <f>'RawData_Unit Conversion'!A172</f>
        <v>0</v>
      </c>
      <c r="C201" s="63">
        <f>'RawData_Unit Conversion'!C172</f>
        <v>0</v>
      </c>
      <c r="D201" s="66">
        <f>'RawData_Unit Conversion'!E172</f>
        <v>0</v>
      </c>
      <c r="E201" s="67">
        <f>'RawData_Unit Conversion'!G172</f>
        <v>0</v>
      </c>
    </row>
    <row r="202" spans="1:5" s="30" customFormat="1" ht="12" customHeight="1">
      <c r="A202" s="31">
        <v>168</v>
      </c>
      <c r="B202" s="64">
        <f>'RawData_Unit Conversion'!A173</f>
        <v>0</v>
      </c>
      <c r="C202" s="63">
        <f>'RawData_Unit Conversion'!C173</f>
        <v>0</v>
      </c>
      <c r="D202" s="66">
        <f>'RawData_Unit Conversion'!E173</f>
        <v>0</v>
      </c>
      <c r="E202" s="67">
        <f>'RawData_Unit Conversion'!G173</f>
        <v>0</v>
      </c>
    </row>
    <row r="203" spans="1:5" s="30" customFormat="1" ht="12" customHeight="1">
      <c r="A203" s="31">
        <v>169</v>
      </c>
      <c r="B203" s="64">
        <f>'RawData_Unit Conversion'!A174</f>
        <v>0</v>
      </c>
      <c r="C203" s="63">
        <f>'RawData_Unit Conversion'!C174</f>
        <v>0</v>
      </c>
      <c r="D203" s="66">
        <f>'RawData_Unit Conversion'!E174</f>
        <v>0</v>
      </c>
      <c r="E203" s="67">
        <f>'RawData_Unit Conversion'!G174</f>
        <v>0</v>
      </c>
    </row>
    <row r="204" spans="1:5" s="30" customFormat="1" ht="12" customHeight="1">
      <c r="A204" s="31">
        <v>170</v>
      </c>
      <c r="B204" s="64">
        <f>'RawData_Unit Conversion'!A175</f>
        <v>0</v>
      </c>
      <c r="C204" s="63">
        <f>'RawData_Unit Conversion'!C175</f>
        <v>0</v>
      </c>
      <c r="D204" s="66">
        <f>'RawData_Unit Conversion'!E175</f>
        <v>0</v>
      </c>
      <c r="E204" s="67">
        <f>'RawData_Unit Conversion'!G175</f>
        <v>0</v>
      </c>
    </row>
    <row r="205" spans="1:5" s="30" customFormat="1" ht="12" customHeight="1">
      <c r="A205" s="31">
        <v>171</v>
      </c>
      <c r="B205" s="64">
        <f>'RawData_Unit Conversion'!A176</f>
        <v>0</v>
      </c>
      <c r="C205" s="63">
        <f>'RawData_Unit Conversion'!C176</f>
        <v>0</v>
      </c>
      <c r="D205" s="66">
        <f>'RawData_Unit Conversion'!E176</f>
        <v>0</v>
      </c>
      <c r="E205" s="67">
        <f>'RawData_Unit Conversion'!G176</f>
        <v>0</v>
      </c>
    </row>
    <row r="206" spans="1:5" s="30" customFormat="1" ht="12" customHeight="1">
      <c r="A206" s="31">
        <v>172</v>
      </c>
      <c r="B206" s="64">
        <f>'RawData_Unit Conversion'!A177</f>
        <v>0</v>
      </c>
      <c r="C206" s="63">
        <f>'RawData_Unit Conversion'!C177</f>
        <v>0</v>
      </c>
      <c r="D206" s="66">
        <f>'RawData_Unit Conversion'!E177</f>
        <v>0</v>
      </c>
      <c r="E206" s="67">
        <f>'RawData_Unit Conversion'!G177</f>
        <v>0</v>
      </c>
    </row>
    <row r="207" spans="1:5" s="30" customFormat="1" ht="12" customHeight="1">
      <c r="A207" s="31">
        <v>173</v>
      </c>
      <c r="B207" s="64">
        <f>'RawData_Unit Conversion'!A178</f>
        <v>0</v>
      </c>
      <c r="C207" s="63">
        <f>'RawData_Unit Conversion'!C178</f>
        <v>0</v>
      </c>
      <c r="D207" s="66">
        <f>'RawData_Unit Conversion'!E178</f>
        <v>0</v>
      </c>
      <c r="E207" s="67">
        <f>'RawData_Unit Conversion'!G178</f>
        <v>0</v>
      </c>
    </row>
    <row r="208" spans="1:5" s="30" customFormat="1" ht="12" customHeight="1">
      <c r="A208" s="31">
        <v>174</v>
      </c>
      <c r="B208" s="64">
        <f>'RawData_Unit Conversion'!A179</f>
        <v>0</v>
      </c>
      <c r="C208" s="63">
        <f>'RawData_Unit Conversion'!C179</f>
        <v>0</v>
      </c>
      <c r="D208" s="66">
        <f>'RawData_Unit Conversion'!E179</f>
        <v>0</v>
      </c>
      <c r="E208" s="67">
        <f>'RawData_Unit Conversion'!G179</f>
        <v>0</v>
      </c>
    </row>
    <row r="209" spans="1:5" s="30" customFormat="1" ht="12" customHeight="1">
      <c r="A209" s="31">
        <v>175</v>
      </c>
      <c r="B209" s="64">
        <f>'RawData_Unit Conversion'!A180</f>
        <v>0</v>
      </c>
      <c r="C209" s="63">
        <f>'RawData_Unit Conversion'!C180</f>
        <v>0</v>
      </c>
      <c r="D209" s="66">
        <f>'RawData_Unit Conversion'!E180</f>
        <v>0</v>
      </c>
      <c r="E209" s="67">
        <f>'RawData_Unit Conversion'!G180</f>
        <v>0</v>
      </c>
    </row>
    <row r="210" spans="1:5" s="30" customFormat="1" ht="12" customHeight="1">
      <c r="A210" s="31">
        <v>176</v>
      </c>
      <c r="B210" s="64">
        <f>'RawData_Unit Conversion'!A181</f>
        <v>0</v>
      </c>
      <c r="C210" s="63">
        <f>'RawData_Unit Conversion'!C181</f>
        <v>0</v>
      </c>
      <c r="D210" s="66">
        <f>'RawData_Unit Conversion'!E181</f>
        <v>0</v>
      </c>
      <c r="E210" s="67">
        <f>'RawData_Unit Conversion'!G181</f>
        <v>0</v>
      </c>
    </row>
    <row r="211" spans="1:5" s="30" customFormat="1" ht="12" customHeight="1">
      <c r="A211" s="31">
        <v>177</v>
      </c>
      <c r="B211" s="64">
        <f>'RawData_Unit Conversion'!A182</f>
        <v>0</v>
      </c>
      <c r="C211" s="63">
        <f>'RawData_Unit Conversion'!C182</f>
        <v>0</v>
      </c>
      <c r="D211" s="66">
        <f>'RawData_Unit Conversion'!E182</f>
        <v>0</v>
      </c>
      <c r="E211" s="67">
        <f>'RawData_Unit Conversion'!G182</f>
        <v>0</v>
      </c>
    </row>
    <row r="212" spans="1:5" s="30" customFormat="1" ht="12" customHeight="1">
      <c r="A212" s="31">
        <v>178</v>
      </c>
      <c r="B212" s="64">
        <f>'RawData_Unit Conversion'!A183</f>
        <v>0</v>
      </c>
      <c r="C212" s="63">
        <f>'RawData_Unit Conversion'!C183</f>
        <v>0</v>
      </c>
      <c r="D212" s="66">
        <f>'RawData_Unit Conversion'!E183</f>
        <v>0</v>
      </c>
      <c r="E212" s="67">
        <f>'RawData_Unit Conversion'!G183</f>
        <v>0</v>
      </c>
    </row>
    <row r="213" spans="1:5" s="30" customFormat="1" ht="12" customHeight="1">
      <c r="A213" s="31">
        <v>179</v>
      </c>
      <c r="B213" s="64">
        <f>'RawData_Unit Conversion'!A184</f>
        <v>0</v>
      </c>
      <c r="C213" s="63">
        <f>'RawData_Unit Conversion'!C184</f>
        <v>0</v>
      </c>
      <c r="D213" s="66">
        <f>'RawData_Unit Conversion'!E184</f>
        <v>0</v>
      </c>
      <c r="E213" s="67">
        <f>'RawData_Unit Conversion'!G184</f>
        <v>0</v>
      </c>
    </row>
    <row r="214" spans="1:5" s="30" customFormat="1" ht="12" customHeight="1">
      <c r="A214" s="31">
        <v>180</v>
      </c>
      <c r="B214" s="64">
        <f>'RawData_Unit Conversion'!A185</f>
        <v>0</v>
      </c>
      <c r="C214" s="63">
        <f>'RawData_Unit Conversion'!C185</f>
        <v>0</v>
      </c>
      <c r="D214" s="66">
        <f>'RawData_Unit Conversion'!E185</f>
        <v>0</v>
      </c>
      <c r="E214" s="67">
        <f>'RawData_Unit Conversion'!G185</f>
        <v>0</v>
      </c>
    </row>
    <row r="215" spans="1:5" s="30" customFormat="1" ht="12" customHeight="1">
      <c r="A215" s="31">
        <v>181</v>
      </c>
      <c r="B215" s="64">
        <f>'RawData_Unit Conversion'!A186</f>
        <v>0</v>
      </c>
      <c r="C215" s="63">
        <f>'RawData_Unit Conversion'!C186</f>
        <v>0</v>
      </c>
      <c r="D215" s="66">
        <f>'RawData_Unit Conversion'!E186</f>
        <v>0</v>
      </c>
      <c r="E215" s="67">
        <f>'RawData_Unit Conversion'!G186</f>
        <v>0</v>
      </c>
    </row>
    <row r="216" spans="1:5" s="30" customFormat="1" ht="12" customHeight="1">
      <c r="A216" s="31">
        <v>182</v>
      </c>
      <c r="B216" s="64">
        <f>'RawData_Unit Conversion'!A187</f>
        <v>0</v>
      </c>
      <c r="C216" s="63">
        <f>'RawData_Unit Conversion'!C187</f>
        <v>0</v>
      </c>
      <c r="D216" s="66">
        <f>'RawData_Unit Conversion'!E187</f>
        <v>0</v>
      </c>
      <c r="E216" s="67">
        <f>'RawData_Unit Conversion'!G187</f>
        <v>0</v>
      </c>
    </row>
    <row r="217" spans="1:5" s="30" customFormat="1" ht="12" customHeight="1">
      <c r="A217" s="31">
        <v>183</v>
      </c>
      <c r="B217" s="64">
        <f>'RawData_Unit Conversion'!A188</f>
        <v>0</v>
      </c>
      <c r="C217" s="63">
        <f>'RawData_Unit Conversion'!C188</f>
        <v>0</v>
      </c>
      <c r="D217" s="66">
        <f>'RawData_Unit Conversion'!E188</f>
        <v>0</v>
      </c>
      <c r="E217" s="67">
        <f>'RawData_Unit Conversion'!G188</f>
        <v>0</v>
      </c>
    </row>
    <row r="218" spans="1:5" s="30" customFormat="1" ht="12" customHeight="1">
      <c r="A218" s="31">
        <v>184</v>
      </c>
      <c r="B218" s="64">
        <f>'RawData_Unit Conversion'!A189</f>
        <v>0</v>
      </c>
      <c r="C218" s="63">
        <f>'RawData_Unit Conversion'!C189</f>
        <v>0</v>
      </c>
      <c r="D218" s="66">
        <f>'RawData_Unit Conversion'!E189</f>
        <v>0</v>
      </c>
      <c r="E218" s="67">
        <f>'RawData_Unit Conversion'!G189</f>
        <v>0</v>
      </c>
    </row>
    <row r="219" spans="1:5" s="30" customFormat="1" ht="12" customHeight="1">
      <c r="A219" s="31">
        <v>185</v>
      </c>
      <c r="B219" s="64">
        <f>'RawData_Unit Conversion'!A190</f>
        <v>0</v>
      </c>
      <c r="C219" s="63">
        <f>'RawData_Unit Conversion'!C190</f>
        <v>0</v>
      </c>
      <c r="D219" s="66">
        <f>'RawData_Unit Conversion'!E190</f>
        <v>0</v>
      </c>
      <c r="E219" s="67">
        <f>'RawData_Unit Conversion'!G190</f>
        <v>0</v>
      </c>
    </row>
    <row r="220" spans="1:5" s="30" customFormat="1" ht="12" customHeight="1">
      <c r="A220" s="31">
        <v>186</v>
      </c>
      <c r="B220" s="64">
        <f>'RawData_Unit Conversion'!A191</f>
        <v>0</v>
      </c>
      <c r="C220" s="63">
        <f>'RawData_Unit Conversion'!C191</f>
        <v>0</v>
      </c>
      <c r="D220" s="66">
        <f>'RawData_Unit Conversion'!E191</f>
        <v>0</v>
      </c>
      <c r="E220" s="67">
        <f>'RawData_Unit Conversion'!G191</f>
        <v>0</v>
      </c>
    </row>
    <row r="221" spans="1:5" s="30" customFormat="1" ht="12" customHeight="1">
      <c r="A221" s="31">
        <v>187</v>
      </c>
      <c r="B221" s="64">
        <f>'RawData_Unit Conversion'!A192</f>
        <v>0</v>
      </c>
      <c r="C221" s="63">
        <f>'RawData_Unit Conversion'!C192</f>
        <v>0</v>
      </c>
      <c r="D221" s="66">
        <f>'RawData_Unit Conversion'!E192</f>
        <v>0</v>
      </c>
      <c r="E221" s="67">
        <f>'RawData_Unit Conversion'!G192</f>
        <v>0</v>
      </c>
    </row>
    <row r="222" spans="1:5" s="30" customFormat="1" ht="12" customHeight="1">
      <c r="A222" s="31">
        <v>188</v>
      </c>
      <c r="B222" s="64">
        <f>'RawData_Unit Conversion'!A193</f>
        <v>0</v>
      </c>
      <c r="C222" s="63">
        <f>'RawData_Unit Conversion'!C193</f>
        <v>0</v>
      </c>
      <c r="D222" s="66">
        <f>'RawData_Unit Conversion'!E193</f>
        <v>0</v>
      </c>
      <c r="E222" s="67">
        <f>'RawData_Unit Conversion'!G193</f>
        <v>0</v>
      </c>
    </row>
    <row r="223" spans="1:5" s="30" customFormat="1" ht="12" customHeight="1">
      <c r="A223" s="31">
        <v>189</v>
      </c>
      <c r="B223" s="64">
        <f>'RawData_Unit Conversion'!A194</f>
        <v>0</v>
      </c>
      <c r="C223" s="63">
        <f>'RawData_Unit Conversion'!C194</f>
        <v>0</v>
      </c>
      <c r="D223" s="66">
        <f>'RawData_Unit Conversion'!E194</f>
        <v>0</v>
      </c>
      <c r="E223" s="67">
        <f>'RawData_Unit Conversion'!G194</f>
        <v>0</v>
      </c>
    </row>
    <row r="224" spans="1:5" s="30" customFormat="1" ht="12" customHeight="1">
      <c r="A224" s="31">
        <v>190</v>
      </c>
      <c r="B224" s="64">
        <f>'RawData_Unit Conversion'!A195</f>
        <v>0</v>
      </c>
      <c r="C224" s="63">
        <f>'RawData_Unit Conversion'!C195</f>
        <v>0</v>
      </c>
      <c r="D224" s="66">
        <f>'RawData_Unit Conversion'!E195</f>
        <v>0</v>
      </c>
      <c r="E224" s="67">
        <f>'RawData_Unit Conversion'!G195</f>
        <v>0</v>
      </c>
    </row>
    <row r="225" spans="1:5" s="30" customFormat="1" ht="12" customHeight="1">
      <c r="A225" s="31">
        <v>191</v>
      </c>
      <c r="B225" s="64">
        <f>'RawData_Unit Conversion'!A196</f>
        <v>0</v>
      </c>
      <c r="C225" s="63">
        <f>'RawData_Unit Conversion'!C196</f>
        <v>0</v>
      </c>
      <c r="D225" s="66">
        <f>'RawData_Unit Conversion'!E196</f>
        <v>0</v>
      </c>
      <c r="E225" s="67">
        <f>'RawData_Unit Conversion'!G196</f>
        <v>0</v>
      </c>
    </row>
    <row r="226" spans="1:5" s="30" customFormat="1" ht="12" customHeight="1">
      <c r="A226" s="31">
        <v>192</v>
      </c>
      <c r="B226" s="64">
        <f>'RawData_Unit Conversion'!A197</f>
        <v>0</v>
      </c>
      <c r="C226" s="63">
        <f>'RawData_Unit Conversion'!C197</f>
        <v>0</v>
      </c>
      <c r="D226" s="66">
        <f>'RawData_Unit Conversion'!E197</f>
        <v>0</v>
      </c>
      <c r="E226" s="67">
        <f>'RawData_Unit Conversion'!G197</f>
        <v>0</v>
      </c>
    </row>
    <row r="227" spans="1:5" s="30" customFormat="1" ht="12" customHeight="1">
      <c r="A227" s="31">
        <v>193</v>
      </c>
      <c r="B227" s="64">
        <f>'RawData_Unit Conversion'!A198</f>
        <v>0</v>
      </c>
      <c r="C227" s="63">
        <f>'RawData_Unit Conversion'!C198</f>
        <v>0</v>
      </c>
      <c r="D227" s="66">
        <f>'RawData_Unit Conversion'!E198</f>
        <v>0</v>
      </c>
      <c r="E227" s="67">
        <f>'RawData_Unit Conversion'!G198</f>
        <v>0</v>
      </c>
    </row>
    <row r="228" spans="1:5" s="30" customFormat="1" ht="12" customHeight="1">
      <c r="A228" s="31">
        <v>194</v>
      </c>
      <c r="B228" s="64">
        <f>'RawData_Unit Conversion'!A199</f>
        <v>0</v>
      </c>
      <c r="C228" s="63">
        <f>'RawData_Unit Conversion'!C199</f>
        <v>0</v>
      </c>
      <c r="D228" s="66">
        <f>'RawData_Unit Conversion'!E199</f>
        <v>0</v>
      </c>
      <c r="E228" s="67">
        <f>'RawData_Unit Conversion'!G199</f>
        <v>0</v>
      </c>
    </row>
    <row r="229" spans="1:5" s="30" customFormat="1" ht="12" customHeight="1">
      <c r="A229" s="31">
        <v>195</v>
      </c>
      <c r="B229" s="64">
        <f>'RawData_Unit Conversion'!A200</f>
        <v>0</v>
      </c>
      <c r="C229" s="63">
        <f>'RawData_Unit Conversion'!C200</f>
        <v>0</v>
      </c>
      <c r="D229" s="66">
        <f>'RawData_Unit Conversion'!E200</f>
        <v>0</v>
      </c>
      <c r="E229" s="67">
        <f>'RawData_Unit Conversion'!G200</f>
        <v>0</v>
      </c>
    </row>
    <row r="230" spans="1:5" s="30" customFormat="1" ht="12" customHeight="1">
      <c r="A230" s="31">
        <v>196</v>
      </c>
      <c r="B230" s="64">
        <f>'RawData_Unit Conversion'!A201</f>
        <v>0</v>
      </c>
      <c r="C230" s="63">
        <f>'RawData_Unit Conversion'!C201</f>
        <v>0</v>
      </c>
      <c r="D230" s="66">
        <f>'RawData_Unit Conversion'!E201</f>
        <v>0</v>
      </c>
      <c r="E230" s="67">
        <f>'RawData_Unit Conversion'!G201</f>
        <v>0</v>
      </c>
    </row>
    <row r="231" spans="1:5" s="30" customFormat="1" ht="12" customHeight="1">
      <c r="A231" s="31">
        <v>197</v>
      </c>
      <c r="B231" s="64">
        <f>'RawData_Unit Conversion'!A202</f>
        <v>0</v>
      </c>
      <c r="C231" s="63">
        <f>'RawData_Unit Conversion'!C202</f>
        <v>0</v>
      </c>
      <c r="D231" s="66">
        <f>'RawData_Unit Conversion'!E202</f>
        <v>0</v>
      </c>
      <c r="E231" s="67">
        <f>'RawData_Unit Conversion'!G202</f>
        <v>0</v>
      </c>
    </row>
    <row r="232" spans="1:5" s="30" customFormat="1" ht="12" customHeight="1">
      <c r="A232" s="31">
        <v>198</v>
      </c>
      <c r="B232" s="64">
        <f>'RawData_Unit Conversion'!A203</f>
        <v>0</v>
      </c>
      <c r="C232" s="63">
        <f>'RawData_Unit Conversion'!C203</f>
        <v>0</v>
      </c>
      <c r="D232" s="66">
        <f>'RawData_Unit Conversion'!E203</f>
        <v>0</v>
      </c>
      <c r="E232" s="67">
        <f>'RawData_Unit Conversion'!G203</f>
        <v>0</v>
      </c>
    </row>
    <row r="233" spans="1:5" s="30" customFormat="1" ht="12" customHeight="1">
      <c r="A233" s="31">
        <v>199</v>
      </c>
      <c r="B233" s="64">
        <f>'RawData_Unit Conversion'!A204</f>
        <v>0</v>
      </c>
      <c r="C233" s="63">
        <f>'RawData_Unit Conversion'!C204</f>
        <v>0</v>
      </c>
      <c r="D233" s="66">
        <f>'RawData_Unit Conversion'!E204</f>
        <v>0</v>
      </c>
      <c r="E233" s="67">
        <f>'RawData_Unit Conversion'!G204</f>
        <v>0</v>
      </c>
    </row>
    <row r="234" spans="1:5" s="30" customFormat="1" ht="12" customHeight="1">
      <c r="A234" s="31">
        <v>200</v>
      </c>
      <c r="B234" s="64">
        <f>'RawData_Unit Conversion'!A205</f>
        <v>0</v>
      </c>
      <c r="C234" s="63">
        <f>'RawData_Unit Conversion'!C205</f>
        <v>0</v>
      </c>
      <c r="D234" s="66">
        <f>'RawData_Unit Conversion'!E205</f>
        <v>0</v>
      </c>
      <c r="E234" s="67">
        <f>'RawData_Unit Conversion'!G205</f>
        <v>0</v>
      </c>
    </row>
    <row r="235" spans="1:5" s="30" customFormat="1" ht="12" customHeight="1">
      <c r="A235" s="31">
        <v>201</v>
      </c>
      <c r="B235" s="64">
        <f>'RawData_Unit Conversion'!A206</f>
        <v>0</v>
      </c>
      <c r="C235" s="63">
        <f>'RawData_Unit Conversion'!C206</f>
        <v>0</v>
      </c>
      <c r="D235" s="66">
        <f>'RawData_Unit Conversion'!E206</f>
        <v>0</v>
      </c>
      <c r="E235" s="67">
        <f>'RawData_Unit Conversion'!G206</f>
        <v>0</v>
      </c>
    </row>
    <row r="236" spans="1:5" s="30" customFormat="1" ht="12" customHeight="1">
      <c r="A236" s="31">
        <v>202</v>
      </c>
      <c r="B236" s="64">
        <f>'RawData_Unit Conversion'!A207</f>
        <v>0</v>
      </c>
      <c r="C236" s="63">
        <f>'RawData_Unit Conversion'!C207</f>
        <v>0</v>
      </c>
      <c r="D236" s="66">
        <f>'RawData_Unit Conversion'!E207</f>
        <v>0</v>
      </c>
      <c r="E236" s="67">
        <f>'RawData_Unit Conversion'!G207</f>
        <v>0</v>
      </c>
    </row>
    <row r="237" spans="1:5" s="30" customFormat="1" ht="12" customHeight="1">
      <c r="A237" s="31">
        <v>203</v>
      </c>
      <c r="B237" s="64">
        <f>'RawData_Unit Conversion'!A208</f>
        <v>0</v>
      </c>
      <c r="C237" s="63">
        <f>'RawData_Unit Conversion'!C208</f>
        <v>0</v>
      </c>
      <c r="D237" s="66">
        <f>'RawData_Unit Conversion'!E208</f>
        <v>0</v>
      </c>
      <c r="E237" s="67">
        <f>'RawData_Unit Conversion'!G208</f>
        <v>0</v>
      </c>
    </row>
    <row r="238" spans="1:5" s="30" customFormat="1" ht="12" customHeight="1">
      <c r="A238" s="31">
        <v>204</v>
      </c>
      <c r="B238" s="64">
        <f>'RawData_Unit Conversion'!A209</f>
        <v>0</v>
      </c>
      <c r="C238" s="63">
        <f>'RawData_Unit Conversion'!C209</f>
        <v>0</v>
      </c>
      <c r="D238" s="66">
        <f>'RawData_Unit Conversion'!E209</f>
        <v>0</v>
      </c>
      <c r="E238" s="67">
        <f>'RawData_Unit Conversion'!G209</f>
        <v>0</v>
      </c>
    </row>
    <row r="239" spans="1:5" s="30" customFormat="1" ht="12" customHeight="1">
      <c r="A239" s="31">
        <v>205</v>
      </c>
      <c r="B239" s="64">
        <f>'RawData_Unit Conversion'!A210</f>
        <v>0</v>
      </c>
      <c r="C239" s="63">
        <f>'RawData_Unit Conversion'!C210</f>
        <v>0</v>
      </c>
      <c r="D239" s="66">
        <f>'RawData_Unit Conversion'!E210</f>
        <v>0</v>
      </c>
      <c r="E239" s="67">
        <f>'RawData_Unit Conversion'!G210</f>
        <v>0</v>
      </c>
    </row>
    <row r="240" spans="1:5" s="30" customFormat="1" ht="12" customHeight="1">
      <c r="A240" s="31">
        <v>206</v>
      </c>
      <c r="B240" s="64">
        <f>'RawData_Unit Conversion'!A211</f>
        <v>0</v>
      </c>
      <c r="C240" s="63">
        <f>'RawData_Unit Conversion'!C211</f>
        <v>0</v>
      </c>
      <c r="D240" s="66">
        <f>'RawData_Unit Conversion'!E211</f>
        <v>0</v>
      </c>
      <c r="E240" s="67">
        <f>'RawData_Unit Conversion'!G211</f>
        <v>0</v>
      </c>
    </row>
    <row r="241" spans="1:5" s="30" customFormat="1" ht="12" customHeight="1">
      <c r="A241" s="31">
        <v>207</v>
      </c>
      <c r="B241" s="64">
        <f>'RawData_Unit Conversion'!A212</f>
        <v>0</v>
      </c>
      <c r="C241" s="63">
        <f>'RawData_Unit Conversion'!C212</f>
        <v>0</v>
      </c>
      <c r="D241" s="66">
        <f>'RawData_Unit Conversion'!E212</f>
        <v>0</v>
      </c>
      <c r="E241" s="67">
        <f>'RawData_Unit Conversion'!G212</f>
        <v>0</v>
      </c>
    </row>
    <row r="242" spans="1:5" s="30" customFormat="1" ht="12" customHeight="1">
      <c r="A242" s="31">
        <v>208</v>
      </c>
      <c r="B242" s="64">
        <f>'RawData_Unit Conversion'!A213</f>
        <v>0</v>
      </c>
      <c r="C242" s="63">
        <f>'RawData_Unit Conversion'!C213</f>
        <v>0</v>
      </c>
      <c r="D242" s="66">
        <f>'RawData_Unit Conversion'!E213</f>
        <v>0</v>
      </c>
      <c r="E242" s="67">
        <f>'RawData_Unit Conversion'!G213</f>
        <v>0</v>
      </c>
    </row>
    <row r="243" spans="1:5" s="30" customFormat="1" ht="12" customHeight="1">
      <c r="A243" s="31">
        <v>209</v>
      </c>
      <c r="B243" s="64">
        <f>'RawData_Unit Conversion'!A214</f>
        <v>0</v>
      </c>
      <c r="C243" s="63">
        <f>'RawData_Unit Conversion'!C214</f>
        <v>0</v>
      </c>
      <c r="D243" s="66">
        <f>'RawData_Unit Conversion'!E214</f>
        <v>0</v>
      </c>
      <c r="E243" s="67">
        <f>'RawData_Unit Conversion'!G214</f>
        <v>0</v>
      </c>
    </row>
    <row r="244" spans="1:5" s="30" customFormat="1" ht="12" customHeight="1">
      <c r="A244" s="31">
        <v>210</v>
      </c>
      <c r="B244" s="64">
        <f>'RawData_Unit Conversion'!A215</f>
        <v>0</v>
      </c>
      <c r="C244" s="63">
        <f>'RawData_Unit Conversion'!C215</f>
        <v>0</v>
      </c>
      <c r="D244" s="66">
        <f>'RawData_Unit Conversion'!E215</f>
        <v>0</v>
      </c>
      <c r="E244" s="67">
        <f>'RawData_Unit Conversion'!G215</f>
        <v>0</v>
      </c>
    </row>
    <row r="245" spans="1:5" s="30" customFormat="1" ht="12" customHeight="1">
      <c r="A245" s="31">
        <v>211</v>
      </c>
      <c r="B245" s="64">
        <f>'RawData_Unit Conversion'!A216</f>
        <v>0</v>
      </c>
      <c r="C245" s="63">
        <f>'RawData_Unit Conversion'!C216</f>
        <v>0</v>
      </c>
      <c r="D245" s="66">
        <f>'RawData_Unit Conversion'!E216</f>
        <v>0</v>
      </c>
      <c r="E245" s="67">
        <f>'RawData_Unit Conversion'!G216</f>
        <v>0</v>
      </c>
    </row>
    <row r="246" spans="1:5" s="30" customFormat="1" ht="12" customHeight="1">
      <c r="A246" s="31">
        <v>212</v>
      </c>
      <c r="B246" s="64">
        <f>'RawData_Unit Conversion'!A217</f>
        <v>0</v>
      </c>
      <c r="C246" s="63">
        <f>'RawData_Unit Conversion'!C217</f>
        <v>0</v>
      </c>
      <c r="D246" s="66">
        <f>'RawData_Unit Conversion'!E217</f>
        <v>0</v>
      </c>
      <c r="E246" s="67">
        <f>'RawData_Unit Conversion'!G217</f>
        <v>0</v>
      </c>
    </row>
    <row r="247" spans="1:5" s="30" customFormat="1" ht="12" customHeight="1">
      <c r="A247" s="31">
        <v>213</v>
      </c>
      <c r="B247" s="64">
        <f>'RawData_Unit Conversion'!A218</f>
        <v>0</v>
      </c>
      <c r="C247" s="63">
        <f>'RawData_Unit Conversion'!C218</f>
        <v>0</v>
      </c>
      <c r="D247" s="66">
        <f>'RawData_Unit Conversion'!E218</f>
        <v>0</v>
      </c>
      <c r="E247" s="67">
        <f>'RawData_Unit Conversion'!G218</f>
        <v>0</v>
      </c>
    </row>
    <row r="248" spans="1:5" s="30" customFormat="1" ht="12" customHeight="1">
      <c r="A248" s="31">
        <v>214</v>
      </c>
      <c r="B248" s="64">
        <f>'RawData_Unit Conversion'!A219</f>
        <v>0</v>
      </c>
      <c r="C248" s="63">
        <f>'RawData_Unit Conversion'!C219</f>
        <v>0</v>
      </c>
      <c r="D248" s="66">
        <f>'RawData_Unit Conversion'!E219</f>
        <v>0</v>
      </c>
      <c r="E248" s="67">
        <f>'RawData_Unit Conversion'!G219</f>
        <v>0</v>
      </c>
    </row>
    <row r="249" spans="1:5" s="30" customFormat="1" ht="12" customHeight="1">
      <c r="A249" s="31">
        <v>215</v>
      </c>
      <c r="B249" s="64">
        <f>'RawData_Unit Conversion'!A220</f>
        <v>0</v>
      </c>
      <c r="C249" s="63">
        <f>'RawData_Unit Conversion'!C220</f>
        <v>0</v>
      </c>
      <c r="D249" s="66">
        <f>'RawData_Unit Conversion'!E220</f>
        <v>0</v>
      </c>
      <c r="E249" s="67">
        <f>'RawData_Unit Conversion'!G220</f>
        <v>0</v>
      </c>
    </row>
    <row r="250" spans="1:5" s="30" customFormat="1" ht="12" customHeight="1">
      <c r="A250" s="31">
        <v>216</v>
      </c>
      <c r="B250" s="64">
        <f>'RawData_Unit Conversion'!A221</f>
        <v>0</v>
      </c>
      <c r="C250" s="63">
        <f>'RawData_Unit Conversion'!C221</f>
        <v>0</v>
      </c>
      <c r="D250" s="66">
        <f>'RawData_Unit Conversion'!E221</f>
        <v>0</v>
      </c>
      <c r="E250" s="67">
        <f>'RawData_Unit Conversion'!G221</f>
        <v>0</v>
      </c>
    </row>
    <row r="251" spans="1:5" s="30" customFormat="1" ht="12" customHeight="1">
      <c r="A251" s="31">
        <v>217</v>
      </c>
      <c r="B251" s="64">
        <f>'RawData_Unit Conversion'!A222</f>
        <v>0</v>
      </c>
      <c r="C251" s="63">
        <f>'RawData_Unit Conversion'!C222</f>
        <v>0</v>
      </c>
      <c r="D251" s="66">
        <f>'RawData_Unit Conversion'!E222</f>
        <v>0</v>
      </c>
      <c r="E251" s="67">
        <f>'RawData_Unit Conversion'!G222</f>
        <v>0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18:H18"/>
    <mergeCell ref="E27:H27"/>
    <mergeCell ref="E25:H25"/>
    <mergeCell ref="B25:D25"/>
    <mergeCell ref="E28:H28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378" activePane="bottomLeft" state="frozen"/>
      <selection pane="bottomLeft" activeCell="A41" sqref="A41:S398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0" t="s">
        <v>26</v>
      </c>
      <c r="B4" s="220"/>
      <c r="C4" s="220"/>
      <c r="D4" s="220"/>
      <c r="E4" s="220"/>
      <c r="F4" s="220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0" t="s">
        <v>25</v>
      </c>
      <c r="B5" s="220"/>
      <c r="C5" s="220"/>
      <c r="D5" s="220"/>
      <c r="E5" s="220"/>
      <c r="F5" s="220"/>
      <c r="G5" s="37">
        <f>Input_Summary!E12</f>
        <v>41554</v>
      </c>
      <c r="H5" s="37"/>
      <c r="I5" s="6"/>
    </row>
    <row r="6" spans="1:19">
      <c r="A6" s="225" t="s">
        <v>24</v>
      </c>
      <c r="B6" s="226"/>
      <c r="C6" s="226"/>
      <c r="D6" s="226"/>
      <c r="E6" s="81" t="s">
        <v>91</v>
      </c>
      <c r="F6" s="53">
        <f>Input_Summary!E21</f>
        <v>6880607</v>
      </c>
      <c r="G6" s="68" t="s">
        <v>92</v>
      </c>
      <c r="H6" s="36">
        <f>Input_Summary!E20</f>
        <v>389176</v>
      </c>
    </row>
    <row r="7" spans="1:19">
      <c r="A7" s="36" t="s">
        <v>41</v>
      </c>
      <c r="B7" s="36"/>
      <c r="C7" s="36"/>
      <c r="D7" s="36"/>
      <c r="E7" s="36">
        <f>Input_Summary!E22</f>
        <v>1101.0899999999999</v>
      </c>
      <c r="F7" s="36" t="s">
        <v>6</v>
      </c>
      <c r="G7" s="36">
        <f>E7*3.28083</f>
        <v>3612.4891046999996</v>
      </c>
      <c r="H7" s="36" t="s">
        <v>33</v>
      </c>
    </row>
    <row r="8" spans="1:19">
      <c r="A8" s="223" t="s">
        <v>86</v>
      </c>
      <c r="B8" s="223"/>
      <c r="C8" s="223"/>
      <c r="D8" s="223"/>
      <c r="E8" s="223"/>
      <c r="F8" s="223"/>
      <c r="G8" s="44" t="str">
        <f>Input_Summary!E6</f>
        <v>CPT-T-13-11</v>
      </c>
      <c r="H8" s="44"/>
      <c r="I8" s="7"/>
    </row>
    <row r="9" spans="1:19">
      <c r="A9" s="223" t="s">
        <v>85</v>
      </c>
      <c r="B9" s="223"/>
      <c r="C9" s="223"/>
      <c r="D9" s="223"/>
      <c r="E9" s="223"/>
      <c r="F9" s="223"/>
      <c r="G9" s="44" t="str">
        <f>Input_Summary!E15</f>
        <v>Nansen CPT 18</v>
      </c>
      <c r="H9" s="44"/>
    </row>
    <row r="10" spans="1:19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14"/>
    </row>
    <row r="11" spans="1:19">
      <c r="F11" t="s">
        <v>64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33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4"/>
      <c r="G13" s="224"/>
      <c r="H13" s="2"/>
      <c r="I13" s="2"/>
      <c r="Q13" s="109"/>
      <c r="R13" s="109"/>
      <c r="S13" s="109"/>
    </row>
    <row r="14" spans="1:19">
      <c r="A14" s="214" t="s">
        <v>0</v>
      </c>
      <c r="B14" s="216"/>
      <c r="C14" s="214" t="s">
        <v>40</v>
      </c>
      <c r="D14" s="216"/>
      <c r="E14" s="221" t="s">
        <v>125</v>
      </c>
      <c r="F14" s="221"/>
      <c r="G14" s="221"/>
      <c r="H14" s="221" t="s">
        <v>126</v>
      </c>
      <c r="I14" s="221"/>
      <c r="J14" s="221"/>
      <c r="K14" s="221" t="s">
        <v>117</v>
      </c>
      <c r="L14" s="221"/>
      <c r="M14" s="221"/>
      <c r="N14" s="214" t="s">
        <v>118</v>
      </c>
      <c r="O14" s="215"/>
      <c r="P14" s="216"/>
      <c r="Q14" s="217" t="s">
        <v>119</v>
      </c>
      <c r="R14" s="218"/>
      <c r="S14" s="219"/>
    </row>
    <row r="15" spans="1:19">
      <c r="A15" s="41" t="s">
        <v>6</v>
      </c>
      <c r="B15" s="34" t="s">
        <v>33</v>
      </c>
      <c r="C15" s="38" t="s">
        <v>33</v>
      </c>
      <c r="D15" s="42" t="s">
        <v>6</v>
      </c>
      <c r="E15" s="34" t="s">
        <v>34</v>
      </c>
      <c r="F15" s="34" t="s">
        <v>7</v>
      </c>
      <c r="G15" s="43" t="s">
        <v>28</v>
      </c>
      <c r="H15" s="34" t="s">
        <v>34</v>
      </c>
      <c r="I15" s="34" t="s">
        <v>7</v>
      </c>
      <c r="J15" s="45" t="s">
        <v>23</v>
      </c>
      <c r="K15" s="34" t="s">
        <v>34</v>
      </c>
      <c r="L15" s="34" t="s">
        <v>7</v>
      </c>
      <c r="M15" s="43" t="s">
        <v>23</v>
      </c>
      <c r="N15" s="34" t="s">
        <v>33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35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40" si="0">$G$7-B16</f>
        <v>3612.4891046999996</v>
      </c>
      <c r="D16" s="16">
        <f>$E$7-A16</f>
        <v>1101.0899999999999</v>
      </c>
      <c r="E16" s="19">
        <f>G16*1.04427171166</f>
        <v>12.3119634804714</v>
      </c>
      <c r="F16" s="27">
        <f>E16*95.761</f>
        <v>1179.0059348534216</v>
      </c>
      <c r="G16" s="16">
        <f>Input_Summary!C35</f>
        <v>11.790000000000001</v>
      </c>
      <c r="H16" s="19">
        <f>I16/95.76052</f>
        <v>12.344799783593789</v>
      </c>
      <c r="I16" s="27">
        <f>F16+P16*(1-$J$12)</f>
        <v>1182.1444465728287</v>
      </c>
      <c r="J16" s="22">
        <f>I16*0.01</f>
        <v>11.821444465728288</v>
      </c>
      <c r="K16" s="19">
        <f>M16*1.04427171166</f>
        <v>0</v>
      </c>
      <c r="L16" s="27">
        <f>K16*95.761</f>
        <v>0</v>
      </c>
      <c r="M16" s="23">
        <f>Input_Summary!D35</f>
        <v>0</v>
      </c>
      <c r="N16" s="19">
        <f>O16*3.28083</f>
        <v>5.2503178688466097</v>
      </c>
      <c r="O16" s="19">
        <f>Input_Summary!E35</f>
        <v>1.6003017129344128</v>
      </c>
      <c r="P16" s="19">
        <f>O16*9.806</f>
        <v>15.69255859703485</v>
      </c>
      <c r="Q16" s="110">
        <f t="shared" ref="Q16:Q40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40" si="2">A17*3.28083</f>
        <v>6.5616599999999997E-2</v>
      </c>
      <c r="C17" s="16">
        <f t="shared" si="0"/>
        <v>3612.4234880999998</v>
      </c>
      <c r="D17" s="16">
        <f t="shared" ref="D17:D40" si="3">C17*0.3048</f>
        <v>1101.06667917288</v>
      </c>
      <c r="E17" s="19">
        <f>G17*1.04427171166</f>
        <v>12.998049995032019</v>
      </c>
      <c r="F17" s="27">
        <f t="shared" ref="F17:F40" si="4">E17*95.761</f>
        <v>1244.7062655742611</v>
      </c>
      <c r="G17" s="16">
        <f>Input_Summary!C36</f>
        <v>12.446999999999999</v>
      </c>
      <c r="H17" s="19">
        <f t="shared" ref="H17:H40" si="5">I17/95.76052</f>
        <v>13.030889737165882</v>
      </c>
      <c r="I17" s="27">
        <f t="shared" ref="I17:I40" si="6">F17+P17*(1-$J$12)</f>
        <v>1247.8447772936681</v>
      </c>
      <c r="J17" s="22">
        <f t="shared" ref="J17:J40" si="7">I17*0.01</f>
        <v>12.478447772936681</v>
      </c>
      <c r="K17" s="19">
        <f t="shared" ref="K17:K40" si="8">M17*1.04427171166</f>
        <v>0</v>
      </c>
      <c r="L17" s="27">
        <f t="shared" ref="L17:L40" si="9">K17*95.761</f>
        <v>0</v>
      </c>
      <c r="M17" s="23">
        <f>Input_Summary!D36</f>
        <v>0</v>
      </c>
      <c r="N17" s="19">
        <f t="shared" ref="N17:N40" si="10">O17*3.28083</f>
        <v>5.2503178688466097</v>
      </c>
      <c r="O17" s="19">
        <f>Input_Summary!E36</f>
        <v>1.6003017129344128</v>
      </c>
      <c r="P17" s="19">
        <f t="shared" ref="P17:P40" si="11">O17*9.806</f>
        <v>15.69255859703485</v>
      </c>
      <c r="Q17" s="18">
        <f t="shared" si="1"/>
        <v>0</v>
      </c>
      <c r="R17" s="21">
        <f t="shared" ref="R17:R40" si="12">Q17/9.81</f>
        <v>0</v>
      </c>
      <c r="S17" s="21">
        <f t="shared" ref="S17:S4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3612.3578714999994</v>
      </c>
      <c r="D18" s="16">
        <f t="shared" si="3"/>
        <v>1101.0466792331999</v>
      </c>
      <c r="E18" s="19">
        <f t="shared" ref="E18:E40" si="14">G18*1.04427171166</f>
        <v>13.460662363297399</v>
      </c>
      <c r="F18" s="27">
        <f t="shared" si="4"/>
        <v>1289.0064885717222</v>
      </c>
      <c r="G18" s="16">
        <f>Input_Summary!C37</f>
        <v>12.889999999999999</v>
      </c>
      <c r="H18" s="19">
        <f t="shared" si="5"/>
        <v>13.477221507273338</v>
      </c>
      <c r="I18" s="27">
        <f t="shared" si="6"/>
        <v>1290.5857396916786</v>
      </c>
      <c r="J18" s="22">
        <f t="shared" si="7"/>
        <v>12.905857396916787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2.6418796919674024</v>
      </c>
      <c r="O18" s="19">
        <f>Input_Summary!E37</f>
        <v>0.80524735873769826</v>
      </c>
      <c r="P18" s="19">
        <f t="shared" si="11"/>
        <v>7.8962555997818686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3612.2922548999995</v>
      </c>
      <c r="D19" s="16">
        <f t="shared" si="3"/>
        <v>1101.0266792935199</v>
      </c>
      <c r="E19" s="19">
        <f t="shared" si="14"/>
        <v>17.859134812809319</v>
      </c>
      <c r="F19" s="27">
        <f t="shared" si="4"/>
        <v>1710.2086088094331</v>
      </c>
      <c r="G19" s="16">
        <f>Input_Summary!C38</f>
        <v>17.102</v>
      </c>
      <c r="H19" s="19">
        <f t="shared" si="5"/>
        <v>17.869870854452625</v>
      </c>
      <c r="I19" s="27">
        <f t="shared" si="6"/>
        <v>1711.2281253552278</v>
      </c>
      <c r="J19" s="22">
        <f t="shared" si="7"/>
        <v>17.112281253552279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1.705517269497943</v>
      </c>
      <c r="O19" s="19">
        <f>Input_Summary!E38</f>
        <v>0.51984323159015955</v>
      </c>
      <c r="P19" s="19">
        <f t="shared" si="11"/>
        <v>5.0975827289731042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3612.2266382999996</v>
      </c>
      <c r="D20" s="16">
        <f t="shared" si="3"/>
        <v>1101.0066793538399</v>
      </c>
      <c r="E20" s="19">
        <f t="shared" si="14"/>
        <v>24.330486609966339</v>
      </c>
      <c r="F20" s="27">
        <f t="shared" si="4"/>
        <v>2329.9117282569864</v>
      </c>
      <c r="G20" s="16">
        <f>Input_Summary!C39</f>
        <v>23.298999999999999</v>
      </c>
      <c r="H20" s="19">
        <f t="shared" si="5"/>
        <v>24.338332514440189</v>
      </c>
      <c r="I20" s="27">
        <f t="shared" si="6"/>
        <v>2330.6513775157</v>
      </c>
      <c r="J20" s="22">
        <f t="shared" si="7"/>
        <v>23.306513775157001</v>
      </c>
      <c r="K20" s="19">
        <f t="shared" si="8"/>
        <v>1.0442717116600001E-3</v>
      </c>
      <c r="L20" s="27">
        <f t="shared" si="9"/>
        <v>0.10000050338027326</v>
      </c>
      <c r="M20" s="23">
        <f>Input_Summary!D39</f>
        <v>1E-3</v>
      </c>
      <c r="N20" s="19">
        <f t="shared" si="10"/>
        <v>1.237336058263214</v>
      </c>
      <c r="O20" s="19">
        <f>Input_Summary!E39</f>
        <v>0.37714116801639036</v>
      </c>
      <c r="P20" s="19">
        <f t="shared" si="11"/>
        <v>3.6982462935687237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3612.1610216999998</v>
      </c>
      <c r="D21" s="16">
        <f t="shared" si="3"/>
        <v>1100.9866794141599</v>
      </c>
      <c r="E21" s="19">
        <f t="shared" si="14"/>
        <v>27.270111478289241</v>
      </c>
      <c r="F21" s="27">
        <f t="shared" si="4"/>
        <v>2611.4131452724559</v>
      </c>
      <c r="G21" s="16">
        <f>Input_Summary!C40</f>
        <v>26.114000000000001</v>
      </c>
      <c r="H21" s="19">
        <f t="shared" si="5"/>
        <v>27.276093319528943</v>
      </c>
      <c r="I21" s="27">
        <f t="shared" si="6"/>
        <v>2611.9728798466176</v>
      </c>
      <c r="J21" s="22">
        <f t="shared" si="7"/>
        <v>26.119728798466177</v>
      </c>
      <c r="K21" s="19">
        <f t="shared" si="8"/>
        <v>1.0442717116600001E-3</v>
      </c>
      <c r="L21" s="27">
        <f t="shared" si="9"/>
        <v>0.10000050338027326</v>
      </c>
      <c r="M21" s="23">
        <f>Input_Summary!D40</f>
        <v>1E-3</v>
      </c>
      <c r="N21" s="19">
        <f t="shared" si="10"/>
        <v>0.936362422469459</v>
      </c>
      <c r="O21" s="19">
        <f>Input_Summary!E40</f>
        <v>0.2854041271475386</v>
      </c>
      <c r="P21" s="19">
        <f t="shared" si="11"/>
        <v>2.7986728708087631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3612.0954050999994</v>
      </c>
      <c r="D22" s="16">
        <f t="shared" si="3"/>
        <v>1100.9666794744799</v>
      </c>
      <c r="E22" s="19">
        <f t="shared" si="14"/>
        <v>35.893707273177519</v>
      </c>
      <c r="F22" s="27">
        <f t="shared" si="4"/>
        <v>3437.217302186752</v>
      </c>
      <c r="G22" s="16">
        <f>Input_Summary!C41</f>
        <v>34.372</v>
      </c>
      <c r="H22" s="19">
        <f t="shared" si="5"/>
        <v>35.898271052803111</v>
      </c>
      <c r="I22" s="27">
        <f t="shared" si="6"/>
        <v>3437.6371031173735</v>
      </c>
      <c r="J22" s="22">
        <f t="shared" si="7"/>
        <v>34.376371031173733</v>
      </c>
      <c r="K22" s="19">
        <f t="shared" si="8"/>
        <v>1.0442717116600001E-3</v>
      </c>
      <c r="L22" s="27">
        <f t="shared" si="9"/>
        <v>0.10000050338027326</v>
      </c>
      <c r="M22" s="23">
        <f>Input_Summary!D41</f>
        <v>1E-3</v>
      </c>
      <c r="N22" s="19">
        <f t="shared" si="10"/>
        <v>0.70227181685209439</v>
      </c>
      <c r="O22" s="19">
        <f>Input_Summary!E41</f>
        <v>0.21405309536065398</v>
      </c>
      <c r="P22" s="19">
        <f t="shared" si="11"/>
        <v>2.0990046531065727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3612.0297884999995</v>
      </c>
      <c r="D23" s="16">
        <f t="shared" si="3"/>
        <v>1100.9466795347998</v>
      </c>
      <c r="E23" s="19">
        <f t="shared" si="14"/>
        <v>42.477840415193825</v>
      </c>
      <c r="F23" s="27">
        <f t="shared" si="4"/>
        <v>4067.7204759993756</v>
      </c>
      <c r="G23" s="16">
        <f>Input_Summary!C42</f>
        <v>40.677000000000007</v>
      </c>
      <c r="H23" s="19">
        <f t="shared" si="5"/>
        <v>42.47387822861927</v>
      </c>
      <c r="I23" s="27">
        <f t="shared" si="6"/>
        <v>4067.32066558926</v>
      </c>
      <c r="J23" s="22">
        <f t="shared" si="7"/>
        <v>40.673206655892599</v>
      </c>
      <c r="K23" s="19">
        <f t="shared" si="8"/>
        <v>1.0442717116600001E-3</v>
      </c>
      <c r="L23" s="27">
        <f t="shared" si="9"/>
        <v>0.10000050338027326</v>
      </c>
      <c r="M23" s="23">
        <f>Input_Summary!D42</f>
        <v>1E-3</v>
      </c>
      <c r="N23" s="19">
        <f t="shared" si="10"/>
        <v>-0.66883030176389935</v>
      </c>
      <c r="O23" s="19">
        <f>Input_Summary!E42</f>
        <v>-0.20386009081967044</v>
      </c>
      <c r="P23" s="19">
        <f t="shared" si="11"/>
        <v>-1.9990520505776881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3611.9641718999997</v>
      </c>
      <c r="D24" s="16">
        <f t="shared" si="3"/>
        <v>1100.92667959512</v>
      </c>
      <c r="E24" s="19">
        <f t="shared" si="14"/>
        <v>47.78169643871496</v>
      </c>
      <c r="F24" s="27">
        <f t="shared" si="4"/>
        <v>4575.6230326677833</v>
      </c>
      <c r="G24" s="16">
        <f>Input_Summary!C43</f>
        <v>45.756</v>
      </c>
      <c r="H24" s="19">
        <f t="shared" si="5"/>
        <v>47.78130967862608</v>
      </c>
      <c r="I24" s="27">
        <f t="shared" si="6"/>
        <v>4575.5630611062661</v>
      </c>
      <c r="J24" s="22">
        <f t="shared" si="7"/>
        <v>45.755630611062664</v>
      </c>
      <c r="K24" s="19">
        <f t="shared" si="8"/>
        <v>3.13281513498E-3</v>
      </c>
      <c r="L24" s="27">
        <f t="shared" si="9"/>
        <v>0.30000151014081977</v>
      </c>
      <c r="M24" s="23">
        <f>Input_Summary!D43</f>
        <v>3.0000000000000001E-3</v>
      </c>
      <c r="N24" s="19">
        <f t="shared" si="10"/>
        <v>-0.1003245452645849</v>
      </c>
      <c r="O24" s="19">
        <f>Input_Summary!E43</f>
        <v>-3.0579013622950565E-2</v>
      </c>
      <c r="P24" s="19">
        <f t="shared" si="11"/>
        <v>-0.2998578075866532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3611.8985552999998</v>
      </c>
      <c r="D25" s="16">
        <f t="shared" si="3"/>
        <v>1100.90667965544</v>
      </c>
      <c r="E25" s="19">
        <f t="shared" si="14"/>
        <v>51.244501434579512</v>
      </c>
      <c r="F25" s="27">
        <f t="shared" si="4"/>
        <v>4907.2247018767684</v>
      </c>
      <c r="G25" s="16">
        <f>Input_Summary!C44</f>
        <v>49.071999999999996</v>
      </c>
      <c r="H25" s="19">
        <f t="shared" si="5"/>
        <v>51.24496705319973</v>
      </c>
      <c r="I25" s="27">
        <f t="shared" si="6"/>
        <v>4907.2446923972739</v>
      </c>
      <c r="J25" s="22">
        <f t="shared" si="7"/>
        <v>49.072446923972741</v>
      </c>
      <c r="K25" s="19">
        <f t="shared" si="8"/>
        <v>9.6072997472719995E-2</v>
      </c>
      <c r="L25" s="27">
        <f t="shared" si="9"/>
        <v>9.2000463109851385</v>
      </c>
      <c r="M25" s="23">
        <f>Input_Summary!D44</f>
        <v>9.1999999999999998E-2</v>
      </c>
      <c r="N25" s="19">
        <f t="shared" si="10"/>
        <v>3.344151508819497E-2</v>
      </c>
      <c r="O25" s="19">
        <f>Input_Summary!E44</f>
        <v>1.0193004540983522E-2</v>
      </c>
      <c r="P25" s="19">
        <f t="shared" si="11"/>
        <v>9.995260252888441E-2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3611.8329386999994</v>
      </c>
      <c r="D26" s="16">
        <f t="shared" si="3"/>
        <v>1100.8866797157598</v>
      </c>
      <c r="E26" s="19">
        <f t="shared" si="14"/>
        <v>55.119793756549782</v>
      </c>
      <c r="F26" s="27">
        <f t="shared" si="4"/>
        <v>5278.3265699209633</v>
      </c>
      <c r="G26" s="16">
        <f>Input_Summary!C45</f>
        <v>52.783000000000001</v>
      </c>
      <c r="H26" s="19">
        <f t="shared" si="5"/>
        <v>55.119861289396276</v>
      </c>
      <c r="I26" s="27">
        <f t="shared" si="6"/>
        <v>5278.3065794004578</v>
      </c>
      <c r="J26" s="22">
        <f t="shared" si="7"/>
        <v>52.783065794004578</v>
      </c>
      <c r="K26" s="19">
        <f t="shared" si="8"/>
        <v>0.18692463638713999</v>
      </c>
      <c r="L26" s="27">
        <f t="shared" si="9"/>
        <v>17.900090105068912</v>
      </c>
      <c r="M26" s="23">
        <f>Input_Summary!D45</f>
        <v>0.17899999999999999</v>
      </c>
      <c r="N26" s="19">
        <f t="shared" si="10"/>
        <v>-3.344151508819497E-2</v>
      </c>
      <c r="O26" s="19">
        <f>Input_Summary!E45</f>
        <v>-1.0193004540983522E-2</v>
      </c>
      <c r="P26" s="19">
        <f t="shared" si="11"/>
        <v>-9.995260252888441E-2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3611.7673220999995</v>
      </c>
      <c r="D27" s="16">
        <f t="shared" si="3"/>
        <v>1100.86667977608</v>
      </c>
      <c r="E27" s="19">
        <f t="shared" si="14"/>
        <v>56.60579240224196</v>
      </c>
      <c r="F27" s="27">
        <f t="shared" si="4"/>
        <v>5420.6272862310925</v>
      </c>
      <c r="G27" s="16">
        <f>Input_Summary!C46</f>
        <v>54.206000000000003</v>
      </c>
      <c r="H27" s="19">
        <f t="shared" si="5"/>
        <v>56.605241117624139</v>
      </c>
      <c r="I27" s="27">
        <f t="shared" si="6"/>
        <v>5420.547324149069</v>
      </c>
      <c r="J27" s="22">
        <f t="shared" si="7"/>
        <v>54.205473241490694</v>
      </c>
      <c r="K27" s="19">
        <f t="shared" si="8"/>
        <v>0.28613044899483997</v>
      </c>
      <c r="L27" s="27">
        <f t="shared" si="9"/>
        <v>27.400137926194869</v>
      </c>
      <c r="M27" s="23">
        <f>Input_Summary!D46</f>
        <v>0.27399999999999997</v>
      </c>
      <c r="N27" s="19">
        <f t="shared" si="10"/>
        <v>-0.13376606035277988</v>
      </c>
      <c r="O27" s="19">
        <f>Input_Summary!E46</f>
        <v>-4.0772018163934089E-2</v>
      </c>
      <c r="P27" s="19">
        <f t="shared" si="11"/>
        <v>-0.39981041011553764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3611.7017054999997</v>
      </c>
      <c r="D28" s="16">
        <f t="shared" si="3"/>
        <v>1100.8466798364</v>
      </c>
      <c r="E28" s="19">
        <f t="shared" si="14"/>
        <v>58.196218219100139</v>
      </c>
      <c r="F28" s="27">
        <f t="shared" si="4"/>
        <v>5572.9280528792478</v>
      </c>
      <c r="G28" s="16">
        <f>Input_Summary!C47</f>
        <v>55.728999999999999</v>
      </c>
      <c r="H28" s="19">
        <f t="shared" si="5"/>
        <v>58.194004863728587</v>
      </c>
      <c r="I28" s="27">
        <f t="shared" si="6"/>
        <v>5572.6881666331783</v>
      </c>
      <c r="J28" s="22">
        <f t="shared" si="7"/>
        <v>55.726881666331785</v>
      </c>
      <c r="K28" s="19">
        <f t="shared" si="8"/>
        <v>0.33834403457784001</v>
      </c>
      <c r="L28" s="27">
        <f t="shared" si="9"/>
        <v>32.400163095208534</v>
      </c>
      <c r="M28" s="23">
        <f>Input_Summary!D47</f>
        <v>0.32400000000000001</v>
      </c>
      <c r="N28" s="19">
        <f t="shared" si="10"/>
        <v>-0.40129818105833959</v>
      </c>
      <c r="O28" s="19">
        <f>Input_Summary!E47</f>
        <v>-0.12231605449180226</v>
      </c>
      <c r="P28" s="19">
        <f t="shared" si="11"/>
        <v>-1.1994312303466128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3611.6360888999998</v>
      </c>
      <c r="D29" s="16">
        <f t="shared" si="3"/>
        <v>1100.82667989672</v>
      </c>
      <c r="E29" s="19">
        <f t="shared" si="14"/>
        <v>60.293115816113414</v>
      </c>
      <c r="F29" s="27">
        <f t="shared" si="4"/>
        <v>5773.7290636668367</v>
      </c>
      <c r="G29" s="16">
        <f>Input_Summary!C48</f>
        <v>57.736999999999995</v>
      </c>
      <c r="H29" s="19">
        <f t="shared" si="5"/>
        <v>60.294044301642828</v>
      </c>
      <c r="I29" s="27">
        <f t="shared" si="6"/>
        <v>5773.7890352283539</v>
      </c>
      <c r="J29" s="22">
        <f t="shared" si="7"/>
        <v>57.737890352283543</v>
      </c>
      <c r="K29" s="19">
        <f t="shared" si="8"/>
        <v>0.38324771817922004</v>
      </c>
      <c r="L29" s="27">
        <f t="shared" si="9"/>
        <v>36.700184740560289</v>
      </c>
      <c r="M29" s="23">
        <f>Input_Summary!D48</f>
        <v>0.36700000000000005</v>
      </c>
      <c r="N29" s="19">
        <f t="shared" si="10"/>
        <v>0.1003245452645849</v>
      </c>
      <c r="O29" s="19">
        <f>Input_Summary!E48</f>
        <v>3.0579013622950565E-2</v>
      </c>
      <c r="P29" s="19">
        <f t="shared" si="11"/>
        <v>0.2998578075866532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3611.5704722999994</v>
      </c>
      <c r="D30" s="16">
        <f t="shared" si="3"/>
        <v>1100.8066799570399</v>
      </c>
      <c r="E30" s="19">
        <f t="shared" si="14"/>
        <v>60.923855929956062</v>
      </c>
      <c r="F30" s="27">
        <f t="shared" si="4"/>
        <v>5834.1293677085223</v>
      </c>
      <c r="G30" s="16">
        <f>Input_Summary!C49</f>
        <v>58.341000000000001</v>
      </c>
      <c r="H30" s="19">
        <f t="shared" si="5"/>
        <v>60.924161311034261</v>
      </c>
      <c r="I30" s="27">
        <f t="shared" si="6"/>
        <v>5834.1293677085223</v>
      </c>
      <c r="J30" s="22">
        <f t="shared" si="7"/>
        <v>58.341293677085226</v>
      </c>
      <c r="K30" s="19">
        <f t="shared" si="8"/>
        <v>0.40413315241241998</v>
      </c>
      <c r="L30" s="27">
        <f t="shared" si="9"/>
        <v>38.700194808165747</v>
      </c>
      <c r="M30" s="23">
        <f>Input_Summary!D49</f>
        <v>0.38700000000000001</v>
      </c>
      <c r="N30" s="19">
        <f t="shared" si="10"/>
        <v>0</v>
      </c>
      <c r="O30" s="19">
        <f>Input_Summary!E49</f>
        <v>0</v>
      </c>
      <c r="P30" s="19">
        <f t="shared" si="11"/>
        <v>0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3611.5048556999996</v>
      </c>
      <c r="D31" s="16">
        <f t="shared" si="3"/>
        <v>1100.7866800173599</v>
      </c>
      <c r="E31" s="19">
        <f t="shared" si="14"/>
        <v>61.504471001639025</v>
      </c>
      <c r="F31" s="27">
        <f t="shared" si="4"/>
        <v>5889.7296475879548</v>
      </c>
      <c r="G31" s="16">
        <f>Input_Summary!C50</f>
        <v>58.897000000000006</v>
      </c>
      <c r="H31" s="19">
        <f t="shared" si="5"/>
        <v>61.504988048398864</v>
      </c>
      <c r="I31" s="27">
        <f t="shared" si="6"/>
        <v>5889.7496381084602</v>
      </c>
      <c r="J31" s="22">
        <f t="shared" si="7"/>
        <v>58.897496381084601</v>
      </c>
      <c r="K31" s="19">
        <f t="shared" si="8"/>
        <v>0.42188577151063994</v>
      </c>
      <c r="L31" s="27">
        <f t="shared" si="9"/>
        <v>40.400203365630389</v>
      </c>
      <c r="M31" s="23">
        <f>Input_Summary!D50</f>
        <v>0.40399999999999997</v>
      </c>
      <c r="N31" s="19">
        <f t="shared" si="10"/>
        <v>3.344151508819497E-2</v>
      </c>
      <c r="O31" s="19">
        <f>Input_Summary!E50</f>
        <v>1.0193004540983522E-2</v>
      </c>
      <c r="P31" s="19">
        <f t="shared" si="11"/>
        <v>9.995260252888441E-2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3611.4392390999997</v>
      </c>
      <c r="D32" s="16">
        <f t="shared" si="3"/>
        <v>1100.7666800776799</v>
      </c>
      <c r="E32" s="19">
        <f t="shared" si="14"/>
        <v>60.69933751194916</v>
      </c>
      <c r="F32" s="27">
        <f t="shared" si="4"/>
        <v>5812.6292594817633</v>
      </c>
      <c r="G32" s="16">
        <f>Input_Summary!C51</f>
        <v>58.125999999999998</v>
      </c>
      <c r="H32" s="19">
        <f t="shared" si="5"/>
        <v>60.699433012281659</v>
      </c>
      <c r="I32" s="27">
        <f t="shared" si="6"/>
        <v>5812.6092689612578</v>
      </c>
      <c r="J32" s="22">
        <f t="shared" si="7"/>
        <v>58.126092689612577</v>
      </c>
      <c r="K32" s="19">
        <f t="shared" si="8"/>
        <v>0.43546130376222003</v>
      </c>
      <c r="L32" s="27">
        <f t="shared" si="9"/>
        <v>41.70020990957395</v>
      </c>
      <c r="M32" s="23">
        <f>Input_Summary!D51</f>
        <v>0.41700000000000004</v>
      </c>
      <c r="N32" s="19">
        <f t="shared" si="10"/>
        <v>-3.344151508819497E-2</v>
      </c>
      <c r="O32" s="19">
        <f>Input_Summary!E51</f>
        <v>-1.0193004540983522E-2</v>
      </c>
      <c r="P32" s="19">
        <f t="shared" si="11"/>
        <v>-9.995260252888441E-2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3611.3736224999998</v>
      </c>
      <c r="D33" s="16">
        <f t="shared" si="3"/>
        <v>1100.7466801380001</v>
      </c>
      <c r="E33" s="19">
        <f t="shared" si="14"/>
        <v>60.093659919186358</v>
      </c>
      <c r="F33" s="27">
        <f t="shared" si="4"/>
        <v>5754.6289675212047</v>
      </c>
      <c r="G33" s="16">
        <f>Input_Summary!C52</f>
        <v>57.545999999999999</v>
      </c>
      <c r="H33" s="19">
        <f t="shared" si="5"/>
        <v>60.094169894249845</v>
      </c>
      <c r="I33" s="27">
        <f t="shared" si="6"/>
        <v>5754.6489580417101</v>
      </c>
      <c r="J33" s="22">
        <f t="shared" si="7"/>
        <v>57.546489580417102</v>
      </c>
      <c r="K33" s="19">
        <f t="shared" si="8"/>
        <v>0.45634673799542003</v>
      </c>
      <c r="L33" s="27">
        <f t="shared" si="9"/>
        <v>43.700219977179415</v>
      </c>
      <c r="M33" s="23">
        <f>Input_Summary!D52</f>
        <v>0.43700000000000006</v>
      </c>
      <c r="N33" s="19">
        <f t="shared" si="10"/>
        <v>3.344151508819497E-2</v>
      </c>
      <c r="O33" s="19">
        <f>Input_Summary!E52</f>
        <v>1.0193004540983522E-2</v>
      </c>
      <c r="P33" s="19">
        <f t="shared" si="11"/>
        <v>9.995260252888441E-2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3611.3080058999994</v>
      </c>
      <c r="D34" s="16">
        <f t="shared" si="3"/>
        <v>1100.7266801983199</v>
      </c>
      <c r="E34" s="19">
        <f t="shared" si="14"/>
        <v>59.887938391989337</v>
      </c>
      <c r="F34" s="27">
        <f t="shared" si="4"/>
        <v>5734.9288683552904</v>
      </c>
      <c r="G34" s="16">
        <f>Input_Summary!C53</f>
        <v>57.348999999999997</v>
      </c>
      <c r="H34" s="19">
        <f t="shared" si="5"/>
        <v>59.888447335872819</v>
      </c>
      <c r="I34" s="27">
        <f t="shared" si="6"/>
        <v>5734.9488588757958</v>
      </c>
      <c r="J34" s="22">
        <f t="shared" si="7"/>
        <v>57.349488588757957</v>
      </c>
      <c r="K34" s="19">
        <f t="shared" si="8"/>
        <v>0.47514362880530003</v>
      </c>
      <c r="L34" s="27">
        <f t="shared" si="9"/>
        <v>45.500229038024337</v>
      </c>
      <c r="M34" s="23">
        <f>Input_Summary!D53</f>
        <v>0.45500000000000002</v>
      </c>
      <c r="N34" s="19">
        <f t="shared" si="10"/>
        <v>3.344151508819497E-2</v>
      </c>
      <c r="O34" s="19">
        <f>Input_Summary!E53</f>
        <v>1.0193004540983522E-2</v>
      </c>
      <c r="P34" s="19">
        <f t="shared" si="11"/>
        <v>9.995260252888441E-2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3611.2423892999996</v>
      </c>
      <c r="D35" s="16">
        <f t="shared" si="3"/>
        <v>1100.7066802586398</v>
      </c>
      <c r="E35" s="19">
        <f t="shared" si="14"/>
        <v>60.405897160972707</v>
      </c>
      <c r="F35" s="27">
        <f t="shared" si="4"/>
        <v>5784.5291180319073</v>
      </c>
      <c r="G35" s="16">
        <f>Input_Summary!C54</f>
        <v>57.845000000000006</v>
      </c>
      <c r="H35" s="19">
        <f t="shared" si="5"/>
        <v>60.406199945780443</v>
      </c>
      <c r="I35" s="27">
        <f t="shared" si="6"/>
        <v>5784.5291180319073</v>
      </c>
      <c r="J35" s="22">
        <f t="shared" si="7"/>
        <v>57.845291180319073</v>
      </c>
      <c r="K35" s="19">
        <f t="shared" si="8"/>
        <v>0.49916187817347996</v>
      </c>
      <c r="L35" s="27">
        <f t="shared" si="9"/>
        <v>47.800240615770612</v>
      </c>
      <c r="M35" s="23">
        <f>Input_Summary!D54</f>
        <v>0.47799999999999998</v>
      </c>
      <c r="N35" s="19">
        <f t="shared" si="10"/>
        <v>0</v>
      </c>
      <c r="O35" s="19">
        <f>Input_Summary!E54</f>
        <v>0</v>
      </c>
      <c r="P35" s="19">
        <f t="shared" si="11"/>
        <v>0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3611.1767726999997</v>
      </c>
      <c r="D36" s="16">
        <f t="shared" si="3"/>
        <v>1100.68668031896</v>
      </c>
      <c r="E36" s="19">
        <f t="shared" si="14"/>
        <v>62.708516285182995</v>
      </c>
      <c r="F36" s="27">
        <f t="shared" si="4"/>
        <v>6005.0302279854086</v>
      </c>
      <c r="G36" s="16">
        <f>Input_Summary!C55</f>
        <v>60.05</v>
      </c>
      <c r="H36" s="19">
        <f t="shared" si="5"/>
        <v>62.709248122570976</v>
      </c>
      <c r="I36" s="27">
        <f t="shared" si="6"/>
        <v>6005.0702090264203</v>
      </c>
      <c r="J36" s="22">
        <f t="shared" si="7"/>
        <v>60.050702090264203</v>
      </c>
      <c r="K36" s="19">
        <f t="shared" si="8"/>
        <v>0.51482595384838004</v>
      </c>
      <c r="L36" s="27">
        <f t="shared" si="9"/>
        <v>49.300248166474717</v>
      </c>
      <c r="M36" s="23">
        <f>Input_Summary!D55</f>
        <v>0.49299999999999999</v>
      </c>
      <c r="N36" s="19">
        <f t="shared" si="10"/>
        <v>6.688303017638994E-2</v>
      </c>
      <c r="O36" s="19">
        <f>Input_Summary!E55</f>
        <v>2.0386009081967044E-2</v>
      </c>
      <c r="P36" s="19">
        <f t="shared" si="11"/>
        <v>0.19990520505776882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3611.1111560999998</v>
      </c>
      <c r="D37" s="16">
        <f t="shared" si="3"/>
        <v>1100.66668037928</v>
      </c>
      <c r="E37" s="19">
        <f t="shared" si="14"/>
        <v>66.652730540122818</v>
      </c>
      <c r="F37" s="27">
        <f t="shared" si="4"/>
        <v>6382.7321292527013</v>
      </c>
      <c r="G37" s="16">
        <f>Input_Summary!C56</f>
        <v>63.826999999999998</v>
      </c>
      <c r="H37" s="19">
        <f t="shared" si="5"/>
        <v>66.653482147900959</v>
      </c>
      <c r="I37" s="27">
        <f t="shared" si="6"/>
        <v>6382.772110293713</v>
      </c>
      <c r="J37" s="22">
        <f t="shared" si="7"/>
        <v>63.827721102937133</v>
      </c>
      <c r="K37" s="19">
        <f t="shared" si="8"/>
        <v>0.48871916105687996</v>
      </c>
      <c r="L37" s="27">
        <f t="shared" si="9"/>
        <v>46.800235581967883</v>
      </c>
      <c r="M37" s="23">
        <f>Input_Summary!D56</f>
        <v>0.46799999999999997</v>
      </c>
      <c r="N37" s="19">
        <f t="shared" si="10"/>
        <v>6.688303017638994E-2</v>
      </c>
      <c r="O37" s="19">
        <f>Input_Summary!E56</f>
        <v>2.0386009081967044E-2</v>
      </c>
      <c r="P37" s="19">
        <f t="shared" si="11"/>
        <v>0.19990520505776882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3611.0455394999994</v>
      </c>
      <c r="D38" s="16">
        <f t="shared" si="3"/>
        <v>1100.6466804395998</v>
      </c>
      <c r="E38" s="19">
        <f t="shared" si="14"/>
        <v>68.742318235154485</v>
      </c>
      <c r="F38" s="27">
        <f t="shared" si="4"/>
        <v>6582.8331365166287</v>
      </c>
      <c r="G38" s="16">
        <f>Input_Summary!C57</f>
        <v>65.828000000000003</v>
      </c>
      <c r="H38" s="19">
        <f t="shared" si="5"/>
        <v>68.742871561653317</v>
      </c>
      <c r="I38" s="27">
        <f t="shared" si="6"/>
        <v>6582.8531270371341</v>
      </c>
      <c r="J38" s="22">
        <f t="shared" si="7"/>
        <v>65.828531270371343</v>
      </c>
      <c r="K38" s="19">
        <f t="shared" si="8"/>
        <v>0.44799256430213996</v>
      </c>
      <c r="L38" s="27">
        <f t="shared" si="9"/>
        <v>42.900215950137223</v>
      </c>
      <c r="M38" s="23">
        <f>Input_Summary!D57</f>
        <v>0.42899999999999999</v>
      </c>
      <c r="N38" s="19">
        <f t="shared" si="10"/>
        <v>3.344151508819497E-2</v>
      </c>
      <c r="O38" s="19">
        <f>Input_Summary!E57</f>
        <v>1.0193004540983522E-2</v>
      </c>
      <c r="P38" s="19">
        <f t="shared" si="11"/>
        <v>9.995260252888441E-2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3610.9799228999996</v>
      </c>
      <c r="D39" s="16">
        <f t="shared" si="3"/>
        <v>1100.62668049992</v>
      </c>
      <c r="E39" s="19">
        <f t="shared" si="14"/>
        <v>69.073352367750701</v>
      </c>
      <c r="F39" s="27">
        <f t="shared" si="4"/>
        <v>6614.5332960881742</v>
      </c>
      <c r="G39" s="16">
        <f>Input_Summary!C58</f>
        <v>66.144999999999996</v>
      </c>
      <c r="H39" s="19">
        <f t="shared" si="5"/>
        <v>69.074742374944321</v>
      </c>
      <c r="I39" s="27">
        <f t="shared" si="6"/>
        <v>6614.6332486907031</v>
      </c>
      <c r="J39" s="22">
        <f t="shared" si="7"/>
        <v>66.146332486907028</v>
      </c>
      <c r="K39" s="19">
        <f t="shared" si="8"/>
        <v>0.44277120574383999</v>
      </c>
      <c r="L39" s="27">
        <f t="shared" si="9"/>
        <v>42.400213433235862</v>
      </c>
      <c r="M39" s="23">
        <f>Input_Summary!D58</f>
        <v>0.42399999999999999</v>
      </c>
      <c r="N39" s="19">
        <f t="shared" si="10"/>
        <v>0.16720757544097484</v>
      </c>
      <c r="O39" s="19">
        <f>Input_Summary!E58</f>
        <v>5.0965022704917609E-2</v>
      </c>
      <c r="P39" s="19">
        <f t="shared" si="11"/>
        <v>0.49976301264442202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3610.9143062999997</v>
      </c>
      <c r="D40" s="16">
        <f t="shared" si="3"/>
        <v>1100.60668056024</v>
      </c>
      <c r="E40" s="19">
        <f t="shared" si="14"/>
        <v>69.073352367750701</v>
      </c>
      <c r="F40" s="27">
        <f t="shared" si="4"/>
        <v>6614.5332960881742</v>
      </c>
      <c r="G40" s="16">
        <f>Input_Summary!C59</f>
        <v>66.144999999999996</v>
      </c>
      <c r="H40" s="19">
        <f t="shared" si="5"/>
        <v>69.074742374944321</v>
      </c>
      <c r="I40" s="27">
        <f t="shared" si="6"/>
        <v>6614.6332486907031</v>
      </c>
      <c r="J40" s="22">
        <f t="shared" si="7"/>
        <v>66.146332486907028</v>
      </c>
      <c r="K40" s="19">
        <f t="shared" si="8"/>
        <v>0.44277120574383999</v>
      </c>
      <c r="L40" s="27">
        <f t="shared" si="9"/>
        <v>42.400213433235862</v>
      </c>
      <c r="M40" s="23">
        <f>Input_Summary!D59</f>
        <v>0.42399999999999999</v>
      </c>
      <c r="N40" s="19">
        <f t="shared" si="10"/>
        <v>0.16720757544097484</v>
      </c>
      <c r="O40" s="19">
        <f>Input_Summary!E59</f>
        <v>5.0965022704917609E-2</v>
      </c>
      <c r="P40" s="19">
        <f t="shared" si="11"/>
        <v>0.49976301264442202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/>
      <c r="B41" s="16"/>
      <c r="C41" s="16"/>
      <c r="D41" s="16"/>
      <c r="E41" s="19"/>
      <c r="F41" s="27"/>
      <c r="G41" s="16"/>
      <c r="H41" s="19"/>
      <c r="I41" s="27"/>
      <c r="J41" s="22"/>
      <c r="K41" s="19"/>
      <c r="L41" s="27"/>
      <c r="M41" s="23"/>
      <c r="N41" s="19"/>
      <c r="O41" s="19"/>
      <c r="P41" s="19"/>
      <c r="Q41" s="18"/>
      <c r="R41" s="21"/>
      <c r="S41" s="21"/>
    </row>
    <row r="42" spans="1:19">
      <c r="A42" s="16"/>
      <c r="B42" s="16"/>
      <c r="C42" s="16"/>
      <c r="D42" s="16"/>
      <c r="E42" s="19"/>
      <c r="F42" s="27"/>
      <c r="G42" s="16"/>
      <c r="H42" s="19"/>
      <c r="I42" s="27"/>
      <c r="J42" s="22"/>
      <c r="K42" s="19"/>
      <c r="L42" s="27"/>
      <c r="M42" s="23"/>
      <c r="N42" s="19"/>
      <c r="O42" s="19"/>
      <c r="P42" s="19"/>
      <c r="Q42" s="18"/>
      <c r="R42" s="21"/>
      <c r="S42" s="21"/>
    </row>
    <row r="43" spans="1:19">
      <c r="A43" s="16"/>
      <c r="B43" s="16"/>
      <c r="C43" s="16"/>
      <c r="D43" s="16"/>
      <c r="E43" s="19"/>
      <c r="F43" s="27"/>
      <c r="G43" s="16"/>
      <c r="H43" s="19"/>
      <c r="I43" s="27"/>
      <c r="J43" s="22"/>
      <c r="K43" s="19"/>
      <c r="L43" s="27"/>
      <c r="M43" s="23"/>
      <c r="N43" s="19"/>
      <c r="O43" s="19"/>
      <c r="P43" s="19"/>
      <c r="Q43" s="18"/>
      <c r="R43" s="21"/>
      <c r="S43" s="21"/>
    </row>
    <row r="44" spans="1:19">
      <c r="A44" s="16"/>
      <c r="B44" s="16"/>
      <c r="C44" s="16"/>
      <c r="D44" s="16"/>
      <c r="E44" s="19"/>
      <c r="F44" s="27"/>
      <c r="G44" s="16"/>
      <c r="H44" s="19"/>
      <c r="I44" s="27"/>
      <c r="J44" s="22"/>
      <c r="K44" s="19"/>
      <c r="L44" s="27"/>
      <c r="M44" s="23"/>
      <c r="N44" s="19"/>
      <c r="O44" s="19"/>
      <c r="P44" s="19"/>
      <c r="Q44" s="18"/>
      <c r="R44" s="21"/>
      <c r="S44" s="21"/>
    </row>
    <row r="45" spans="1:19">
      <c r="A45" s="16"/>
      <c r="B45" s="16"/>
      <c r="C45" s="16"/>
      <c r="D45" s="16"/>
      <c r="E45" s="19"/>
      <c r="F45" s="27"/>
      <c r="G45" s="16"/>
      <c r="H45" s="19"/>
      <c r="I45" s="27"/>
      <c r="J45" s="22"/>
      <c r="K45" s="19"/>
      <c r="L45" s="27"/>
      <c r="M45" s="23"/>
      <c r="N45" s="19"/>
      <c r="O45" s="19"/>
      <c r="P45" s="19"/>
      <c r="Q45" s="18"/>
      <c r="R45" s="21"/>
      <c r="S45" s="21"/>
    </row>
    <row r="46" spans="1:19">
      <c r="A46" s="16"/>
      <c r="B46" s="16"/>
      <c r="C46" s="16"/>
      <c r="D46" s="16"/>
      <c r="E46" s="19"/>
      <c r="F46" s="27"/>
      <c r="G46" s="16"/>
      <c r="H46" s="19"/>
      <c r="I46" s="27"/>
      <c r="J46" s="22"/>
      <c r="K46" s="19"/>
      <c r="L46" s="27"/>
      <c r="M46" s="23"/>
      <c r="N46" s="19"/>
      <c r="O46" s="19"/>
      <c r="P46" s="19"/>
      <c r="Q46" s="18"/>
      <c r="R46" s="21"/>
      <c r="S46" s="21"/>
    </row>
    <row r="47" spans="1:19">
      <c r="A47" s="16"/>
      <c r="B47" s="16"/>
      <c r="C47" s="16"/>
      <c r="D47" s="16"/>
      <c r="E47" s="19"/>
      <c r="F47" s="27"/>
      <c r="G47" s="16"/>
      <c r="H47" s="19"/>
      <c r="I47" s="27"/>
      <c r="J47" s="22"/>
      <c r="K47" s="19"/>
      <c r="L47" s="27"/>
      <c r="M47" s="23"/>
      <c r="N47" s="19"/>
      <c r="O47" s="19"/>
      <c r="P47" s="19"/>
      <c r="Q47" s="18"/>
      <c r="R47" s="21"/>
      <c r="S47" s="21"/>
    </row>
    <row r="48" spans="1:19">
      <c r="A48" s="16"/>
      <c r="B48" s="16"/>
      <c r="C48" s="16"/>
      <c r="D48" s="16"/>
      <c r="E48" s="19"/>
      <c r="F48" s="27"/>
      <c r="G48" s="16"/>
      <c r="H48" s="19"/>
      <c r="I48" s="27"/>
      <c r="J48" s="22"/>
      <c r="K48" s="19"/>
      <c r="L48" s="27"/>
      <c r="M48" s="23"/>
      <c r="N48" s="19"/>
      <c r="O48" s="19"/>
      <c r="P48" s="19"/>
      <c r="Q48" s="18"/>
      <c r="R48" s="21"/>
      <c r="S48" s="21"/>
    </row>
    <row r="49" spans="1:19">
      <c r="A49" s="16"/>
      <c r="B49" s="16"/>
      <c r="C49" s="16"/>
      <c r="D49" s="16"/>
      <c r="E49" s="19"/>
      <c r="F49" s="27"/>
      <c r="G49" s="16"/>
      <c r="H49" s="19"/>
      <c r="I49" s="27"/>
      <c r="J49" s="22"/>
      <c r="K49" s="19"/>
      <c r="L49" s="27"/>
      <c r="M49" s="23"/>
      <c r="N49" s="19"/>
      <c r="O49" s="19"/>
      <c r="P49" s="19"/>
      <c r="Q49" s="18"/>
      <c r="R49" s="21"/>
      <c r="S49" s="21"/>
    </row>
    <row r="50" spans="1:19">
      <c r="A50" s="16"/>
      <c r="B50" s="16"/>
      <c r="C50" s="16"/>
      <c r="D50" s="16"/>
      <c r="E50" s="19"/>
      <c r="F50" s="27"/>
      <c r="G50" s="16"/>
      <c r="H50" s="19"/>
      <c r="I50" s="27"/>
      <c r="J50" s="22"/>
      <c r="K50" s="19"/>
      <c r="L50" s="27"/>
      <c r="M50" s="23"/>
      <c r="N50" s="19"/>
      <c r="O50" s="19"/>
      <c r="P50" s="19"/>
      <c r="Q50" s="18"/>
      <c r="R50" s="21"/>
      <c r="S50" s="21"/>
    </row>
    <row r="51" spans="1:19">
      <c r="A51" s="16"/>
      <c r="B51" s="16"/>
      <c r="C51" s="16"/>
      <c r="D51" s="16"/>
      <c r="E51" s="19"/>
      <c r="F51" s="27"/>
      <c r="G51" s="16"/>
      <c r="H51" s="19"/>
      <c r="I51" s="27"/>
      <c r="J51" s="22"/>
      <c r="K51" s="19"/>
      <c r="L51" s="27"/>
      <c r="M51" s="23"/>
      <c r="N51" s="19"/>
      <c r="O51" s="19"/>
      <c r="P51" s="19"/>
      <c r="Q51" s="18"/>
      <c r="R51" s="21"/>
      <c r="S51" s="21"/>
    </row>
    <row r="52" spans="1:19">
      <c r="A52" s="16"/>
      <c r="B52" s="16"/>
      <c r="C52" s="16"/>
      <c r="D52" s="16"/>
      <c r="E52" s="19"/>
      <c r="F52" s="27"/>
      <c r="G52" s="16"/>
      <c r="H52" s="19"/>
      <c r="I52" s="27"/>
      <c r="J52" s="22"/>
      <c r="K52" s="19"/>
      <c r="L52" s="27"/>
      <c r="M52" s="23"/>
      <c r="N52" s="19"/>
      <c r="O52" s="19"/>
      <c r="P52" s="19"/>
      <c r="Q52" s="18"/>
      <c r="R52" s="21"/>
      <c r="S52" s="21"/>
    </row>
    <row r="53" spans="1:19">
      <c r="A53" s="16"/>
      <c r="B53" s="16"/>
      <c r="C53" s="16"/>
      <c r="D53" s="16"/>
      <c r="E53" s="19"/>
      <c r="F53" s="27"/>
      <c r="G53" s="16"/>
      <c r="H53" s="19"/>
      <c r="I53" s="27"/>
      <c r="J53" s="22"/>
      <c r="K53" s="19"/>
      <c r="L53" s="27"/>
      <c r="M53" s="23"/>
      <c r="N53" s="19"/>
      <c r="O53" s="19"/>
      <c r="P53" s="19"/>
      <c r="Q53" s="18"/>
      <c r="R53" s="21"/>
      <c r="S53" s="21"/>
    </row>
    <row r="54" spans="1:19">
      <c r="A54" s="16"/>
      <c r="B54" s="16"/>
      <c r="C54" s="16"/>
      <c r="D54" s="16"/>
      <c r="E54" s="19"/>
      <c r="F54" s="27"/>
      <c r="G54" s="16"/>
      <c r="H54" s="19"/>
      <c r="I54" s="27"/>
      <c r="J54" s="22"/>
      <c r="K54" s="19"/>
      <c r="L54" s="27"/>
      <c r="M54" s="23"/>
      <c r="N54" s="19"/>
      <c r="O54" s="19"/>
      <c r="P54" s="19"/>
      <c r="Q54" s="18"/>
      <c r="R54" s="21"/>
      <c r="S54" s="21"/>
    </row>
    <row r="55" spans="1:19">
      <c r="A55" s="16"/>
      <c r="B55" s="16"/>
      <c r="C55" s="16"/>
      <c r="D55" s="16"/>
      <c r="E55" s="19"/>
      <c r="F55" s="27"/>
      <c r="G55" s="16"/>
      <c r="H55" s="19"/>
      <c r="I55" s="27"/>
      <c r="J55" s="22"/>
      <c r="K55" s="19"/>
      <c r="L55" s="27"/>
      <c r="M55" s="23"/>
      <c r="N55" s="19"/>
      <c r="O55" s="19"/>
      <c r="P55" s="19"/>
      <c r="Q55" s="18"/>
      <c r="R55" s="21"/>
      <c r="S55" s="21"/>
    </row>
    <row r="56" spans="1:19">
      <c r="A56" s="16"/>
      <c r="B56" s="16"/>
      <c r="C56" s="16"/>
      <c r="D56" s="16"/>
      <c r="E56" s="19"/>
      <c r="F56" s="27"/>
      <c r="G56" s="16"/>
      <c r="H56" s="19"/>
      <c r="I56" s="27"/>
      <c r="J56" s="22"/>
      <c r="K56" s="19"/>
      <c r="L56" s="27"/>
      <c r="M56" s="23"/>
      <c r="N56" s="19"/>
      <c r="O56" s="19"/>
      <c r="P56" s="19"/>
      <c r="Q56" s="18"/>
      <c r="R56" s="21"/>
      <c r="S56" s="21"/>
    </row>
    <row r="57" spans="1:19">
      <c r="A57" s="16"/>
      <c r="B57" s="16"/>
      <c r="C57" s="16"/>
      <c r="D57" s="16"/>
      <c r="E57" s="19"/>
      <c r="F57" s="27"/>
      <c r="G57" s="16"/>
      <c r="H57" s="19"/>
      <c r="I57" s="27"/>
      <c r="J57" s="22"/>
      <c r="K57" s="19"/>
      <c r="L57" s="27"/>
      <c r="M57" s="23"/>
      <c r="N57" s="19"/>
      <c r="O57" s="19"/>
      <c r="P57" s="19"/>
      <c r="Q57" s="18"/>
      <c r="R57" s="21"/>
      <c r="S57" s="21"/>
    </row>
    <row r="58" spans="1:19">
      <c r="A58" s="16"/>
      <c r="B58" s="16"/>
      <c r="C58" s="16"/>
      <c r="D58" s="16"/>
      <c r="E58" s="19"/>
      <c r="F58" s="27"/>
      <c r="G58" s="16"/>
      <c r="H58" s="19"/>
      <c r="I58" s="27"/>
      <c r="J58" s="22"/>
      <c r="K58" s="19"/>
      <c r="L58" s="27"/>
      <c r="M58" s="23"/>
      <c r="N58" s="19"/>
      <c r="O58" s="19"/>
      <c r="P58" s="19"/>
      <c r="Q58" s="18"/>
      <c r="R58" s="21"/>
      <c r="S58" s="21"/>
    </row>
    <row r="59" spans="1:19">
      <c r="A59" s="16"/>
      <c r="B59" s="16"/>
      <c r="C59" s="16"/>
      <c r="D59" s="16"/>
      <c r="E59" s="19"/>
      <c r="F59" s="27"/>
      <c r="G59" s="16"/>
      <c r="H59" s="19"/>
      <c r="I59" s="27"/>
      <c r="J59" s="22"/>
      <c r="K59" s="19"/>
      <c r="L59" s="27"/>
      <c r="M59" s="23"/>
      <c r="N59" s="19"/>
      <c r="O59" s="19"/>
      <c r="P59" s="19"/>
      <c r="Q59" s="18"/>
      <c r="R59" s="21"/>
      <c r="S59" s="21"/>
    </row>
    <row r="60" spans="1:19">
      <c r="A60" s="16"/>
      <c r="B60" s="16"/>
      <c r="C60" s="16"/>
      <c r="D60" s="16"/>
      <c r="E60" s="19"/>
      <c r="F60" s="27"/>
      <c r="G60" s="16"/>
      <c r="H60" s="19"/>
      <c r="I60" s="27"/>
      <c r="J60" s="22"/>
      <c r="K60" s="19"/>
      <c r="L60" s="27"/>
      <c r="M60" s="23"/>
      <c r="N60" s="19"/>
      <c r="O60" s="19"/>
      <c r="P60" s="19"/>
      <c r="Q60" s="18"/>
      <c r="R60" s="21"/>
      <c r="S60" s="21"/>
    </row>
    <row r="61" spans="1:19">
      <c r="A61" s="16"/>
      <c r="B61" s="16"/>
      <c r="C61" s="16"/>
      <c r="D61" s="16"/>
      <c r="E61" s="19"/>
      <c r="F61" s="27"/>
      <c r="G61" s="16"/>
      <c r="H61" s="19"/>
      <c r="I61" s="27"/>
      <c r="J61" s="22"/>
      <c r="K61" s="19"/>
      <c r="L61" s="27"/>
      <c r="M61" s="23"/>
      <c r="N61" s="19"/>
      <c r="O61" s="19"/>
      <c r="P61" s="19"/>
      <c r="Q61" s="18"/>
      <c r="R61" s="21"/>
      <c r="S61" s="21"/>
    </row>
    <row r="62" spans="1:19">
      <c r="A62" s="16"/>
      <c r="B62" s="16"/>
      <c r="C62" s="16"/>
      <c r="D62" s="16"/>
      <c r="E62" s="19"/>
      <c r="F62" s="27"/>
      <c r="G62" s="16"/>
      <c r="H62" s="19"/>
      <c r="I62" s="27"/>
      <c r="J62" s="22"/>
      <c r="K62" s="19"/>
      <c r="L62" s="27"/>
      <c r="M62" s="23"/>
      <c r="N62" s="19"/>
      <c r="O62" s="19"/>
      <c r="P62" s="19"/>
      <c r="Q62" s="18"/>
      <c r="R62" s="21"/>
      <c r="S62" s="21"/>
    </row>
    <row r="63" spans="1:19">
      <c r="A63" s="16"/>
      <c r="B63" s="16"/>
      <c r="C63" s="16"/>
      <c r="D63" s="16"/>
      <c r="E63" s="19"/>
      <c r="F63" s="27"/>
      <c r="G63" s="16"/>
      <c r="H63" s="19"/>
      <c r="I63" s="27"/>
      <c r="J63" s="22"/>
      <c r="K63" s="19"/>
      <c r="L63" s="27"/>
      <c r="M63" s="23"/>
      <c r="N63" s="19"/>
      <c r="O63" s="19"/>
      <c r="P63" s="19"/>
      <c r="Q63" s="18"/>
      <c r="R63" s="21"/>
      <c r="S63" s="21"/>
    </row>
    <row r="64" spans="1:19">
      <c r="A64" s="16"/>
      <c r="B64" s="16"/>
      <c r="C64" s="16"/>
      <c r="D64" s="16"/>
      <c r="E64" s="19"/>
      <c r="F64" s="27"/>
      <c r="G64" s="16"/>
      <c r="H64" s="19"/>
      <c r="I64" s="27"/>
      <c r="J64" s="22"/>
      <c r="K64" s="19"/>
      <c r="L64" s="27"/>
      <c r="M64" s="23"/>
      <c r="N64" s="19"/>
      <c r="O64" s="19"/>
      <c r="P64" s="19"/>
      <c r="Q64" s="18"/>
      <c r="R64" s="21"/>
      <c r="S64" s="21"/>
    </row>
    <row r="65" spans="1:19">
      <c r="A65" s="16"/>
      <c r="B65" s="16"/>
      <c r="C65" s="16"/>
      <c r="D65" s="16"/>
      <c r="E65" s="19"/>
      <c r="F65" s="27"/>
      <c r="G65" s="16"/>
      <c r="H65" s="19"/>
      <c r="I65" s="27"/>
      <c r="J65" s="22"/>
      <c r="K65" s="19"/>
      <c r="L65" s="27"/>
      <c r="M65" s="23"/>
      <c r="N65" s="19"/>
      <c r="O65" s="19"/>
      <c r="P65" s="19"/>
      <c r="Q65" s="18"/>
      <c r="R65" s="21"/>
      <c r="S65" s="21"/>
    </row>
    <row r="66" spans="1:19">
      <c r="A66" s="16"/>
      <c r="B66" s="16"/>
      <c r="C66" s="16"/>
      <c r="D66" s="16"/>
      <c r="E66" s="19"/>
      <c r="F66" s="27"/>
      <c r="G66" s="16"/>
      <c r="H66" s="19"/>
      <c r="I66" s="27"/>
      <c r="J66" s="22"/>
      <c r="K66" s="19"/>
      <c r="L66" s="27"/>
      <c r="M66" s="23"/>
      <c r="N66" s="19"/>
      <c r="O66" s="19"/>
      <c r="P66" s="19"/>
      <c r="Q66" s="18"/>
      <c r="R66" s="21"/>
      <c r="S66" s="21"/>
    </row>
    <row r="67" spans="1:19">
      <c r="A67" s="16"/>
      <c r="B67" s="16"/>
      <c r="C67" s="16"/>
      <c r="D67" s="16"/>
      <c r="E67" s="19"/>
      <c r="F67" s="27"/>
      <c r="G67" s="16"/>
      <c r="H67" s="19"/>
      <c r="I67" s="27"/>
      <c r="J67" s="22"/>
      <c r="K67" s="19"/>
      <c r="L67" s="27"/>
      <c r="M67" s="23"/>
      <c r="N67" s="19"/>
      <c r="O67" s="19"/>
      <c r="P67" s="19"/>
      <c r="Q67" s="18"/>
      <c r="R67" s="21"/>
      <c r="S67" s="21"/>
    </row>
    <row r="68" spans="1:19">
      <c r="A68" s="16"/>
      <c r="B68" s="16"/>
      <c r="C68" s="16"/>
      <c r="D68" s="16"/>
      <c r="E68" s="19"/>
      <c r="F68" s="27"/>
      <c r="G68" s="16"/>
      <c r="H68" s="19"/>
      <c r="I68" s="27"/>
      <c r="J68" s="22"/>
      <c r="K68" s="19"/>
      <c r="L68" s="27"/>
      <c r="M68" s="23"/>
      <c r="N68" s="19"/>
      <c r="O68" s="19"/>
      <c r="P68" s="19"/>
      <c r="Q68" s="18"/>
      <c r="R68" s="21"/>
      <c r="S68" s="21"/>
    </row>
    <row r="69" spans="1:19">
      <c r="A69" s="16"/>
      <c r="B69" s="16"/>
      <c r="C69" s="16"/>
      <c r="D69" s="16"/>
      <c r="E69" s="19"/>
      <c r="F69" s="27"/>
      <c r="G69" s="16"/>
      <c r="H69" s="19"/>
      <c r="I69" s="27"/>
      <c r="J69" s="22"/>
      <c r="K69" s="19"/>
      <c r="L69" s="27"/>
      <c r="M69" s="23"/>
      <c r="N69" s="19"/>
      <c r="O69" s="19"/>
      <c r="P69" s="19"/>
      <c r="Q69" s="18"/>
      <c r="R69" s="21"/>
      <c r="S69" s="21"/>
    </row>
    <row r="70" spans="1:19">
      <c r="A70" s="16"/>
      <c r="B70" s="16"/>
      <c r="C70" s="16"/>
      <c r="D70" s="16"/>
      <c r="E70" s="19"/>
      <c r="F70" s="27"/>
      <c r="G70" s="16"/>
      <c r="H70" s="19"/>
      <c r="I70" s="27"/>
      <c r="J70" s="22"/>
      <c r="K70" s="19"/>
      <c r="L70" s="27"/>
      <c r="M70" s="23"/>
      <c r="N70" s="19"/>
      <c r="O70" s="19"/>
      <c r="P70" s="19"/>
      <c r="Q70" s="18"/>
      <c r="R70" s="21"/>
      <c r="S70" s="21"/>
    </row>
    <row r="71" spans="1:19">
      <c r="A71" s="16"/>
      <c r="B71" s="16"/>
      <c r="C71" s="16"/>
      <c r="D71" s="16"/>
      <c r="E71" s="19"/>
      <c r="F71" s="27"/>
      <c r="G71" s="16"/>
      <c r="H71" s="19"/>
      <c r="I71" s="27"/>
      <c r="J71" s="22"/>
      <c r="K71" s="19"/>
      <c r="L71" s="27"/>
      <c r="M71" s="23"/>
      <c r="N71" s="19"/>
      <c r="O71" s="19"/>
      <c r="P71" s="19"/>
      <c r="Q71" s="18"/>
      <c r="R71" s="21"/>
      <c r="S71" s="21"/>
    </row>
    <row r="72" spans="1:19">
      <c r="A72" s="16"/>
      <c r="B72" s="16"/>
      <c r="C72" s="16"/>
      <c r="D72" s="16"/>
      <c r="E72" s="19"/>
      <c r="F72" s="27"/>
      <c r="G72" s="16"/>
      <c r="H72" s="19"/>
      <c r="I72" s="27"/>
      <c r="J72" s="22"/>
      <c r="K72" s="19"/>
      <c r="L72" s="27"/>
      <c r="M72" s="23"/>
      <c r="N72" s="19"/>
      <c r="O72" s="19"/>
      <c r="P72" s="19"/>
      <c r="Q72" s="18"/>
      <c r="R72" s="21"/>
      <c r="S72" s="21"/>
    </row>
    <row r="73" spans="1:19">
      <c r="A73" s="16"/>
      <c r="B73" s="16"/>
      <c r="C73" s="16"/>
      <c r="D73" s="16"/>
      <c r="E73" s="19"/>
      <c r="F73" s="27"/>
      <c r="G73" s="16"/>
      <c r="H73" s="19"/>
      <c r="I73" s="27"/>
      <c r="J73" s="22"/>
      <c r="K73" s="19"/>
      <c r="L73" s="27"/>
      <c r="M73" s="23"/>
      <c r="N73" s="19"/>
      <c r="O73" s="19"/>
      <c r="P73" s="19"/>
      <c r="Q73" s="18"/>
      <c r="R73" s="21"/>
      <c r="S73" s="21"/>
    </row>
    <row r="74" spans="1:19">
      <c r="A74" s="16"/>
      <c r="B74" s="16"/>
      <c r="C74" s="16"/>
      <c r="D74" s="16"/>
      <c r="E74" s="19"/>
      <c r="F74" s="27"/>
      <c r="G74" s="16"/>
      <c r="H74" s="19"/>
      <c r="I74" s="27"/>
      <c r="J74" s="22"/>
      <c r="K74" s="19"/>
      <c r="L74" s="27"/>
      <c r="M74" s="23"/>
      <c r="N74" s="19"/>
      <c r="O74" s="19"/>
      <c r="P74" s="19"/>
      <c r="Q74" s="18"/>
      <c r="R74" s="21"/>
      <c r="S74" s="21"/>
    </row>
    <row r="75" spans="1:19">
      <c r="A75" s="16"/>
      <c r="B75" s="16"/>
      <c r="C75" s="16"/>
      <c r="D75" s="16"/>
      <c r="E75" s="19"/>
      <c r="F75" s="27"/>
      <c r="G75" s="16"/>
      <c r="H75" s="19"/>
      <c r="I75" s="27"/>
      <c r="J75" s="22"/>
      <c r="K75" s="19"/>
      <c r="L75" s="27"/>
      <c r="M75" s="23"/>
      <c r="N75" s="19"/>
      <c r="O75" s="19"/>
      <c r="P75" s="19"/>
      <c r="Q75" s="18"/>
      <c r="R75" s="21"/>
      <c r="S75" s="21"/>
    </row>
    <row r="76" spans="1:19">
      <c r="A76" s="16"/>
      <c r="B76" s="16"/>
      <c r="C76" s="16"/>
      <c r="D76" s="16"/>
      <c r="E76" s="19"/>
      <c r="F76" s="27"/>
      <c r="G76" s="16"/>
      <c r="H76" s="19"/>
      <c r="I76" s="27"/>
      <c r="J76" s="22"/>
      <c r="K76" s="19"/>
      <c r="L76" s="27"/>
      <c r="M76" s="23"/>
      <c r="N76" s="19"/>
      <c r="O76" s="19"/>
      <c r="P76" s="19"/>
      <c r="Q76" s="18"/>
      <c r="R76" s="21"/>
      <c r="S76" s="21"/>
    </row>
    <row r="77" spans="1:19">
      <c r="A77" s="16"/>
      <c r="B77" s="16"/>
      <c r="C77" s="16"/>
      <c r="D77" s="16"/>
      <c r="E77" s="19"/>
      <c r="F77" s="27"/>
      <c r="G77" s="16"/>
      <c r="H77" s="19"/>
      <c r="I77" s="27"/>
      <c r="J77" s="22"/>
      <c r="K77" s="19"/>
      <c r="L77" s="27"/>
      <c r="M77" s="23"/>
      <c r="N77" s="19"/>
      <c r="O77" s="19"/>
      <c r="P77" s="19"/>
      <c r="Q77" s="18"/>
      <c r="R77" s="21"/>
      <c r="S77" s="21"/>
    </row>
    <row r="78" spans="1:19">
      <c r="A78" s="16"/>
      <c r="B78" s="16"/>
      <c r="C78" s="16"/>
      <c r="D78" s="16"/>
      <c r="E78" s="19"/>
      <c r="F78" s="27"/>
      <c r="G78" s="16"/>
      <c r="H78" s="19"/>
      <c r="I78" s="27"/>
      <c r="J78" s="22"/>
      <c r="K78" s="19"/>
      <c r="L78" s="27"/>
      <c r="M78" s="23"/>
      <c r="N78" s="19"/>
      <c r="O78" s="19"/>
      <c r="P78" s="19"/>
      <c r="Q78" s="18"/>
      <c r="R78" s="21"/>
      <c r="S78" s="21"/>
    </row>
    <row r="79" spans="1:19">
      <c r="A79" s="16"/>
      <c r="B79" s="16"/>
      <c r="C79" s="16"/>
      <c r="D79" s="16"/>
      <c r="E79" s="19"/>
      <c r="F79" s="27"/>
      <c r="G79" s="16"/>
      <c r="H79" s="19"/>
      <c r="I79" s="27"/>
      <c r="J79" s="22"/>
      <c r="K79" s="19"/>
      <c r="L79" s="27"/>
      <c r="M79" s="23"/>
      <c r="N79" s="19"/>
      <c r="O79" s="19"/>
      <c r="P79" s="19"/>
      <c r="Q79" s="18"/>
      <c r="R79" s="21"/>
      <c r="S79" s="21"/>
    </row>
    <row r="80" spans="1:19">
      <c r="A80" s="16"/>
      <c r="B80" s="16"/>
      <c r="C80" s="16"/>
      <c r="D80" s="16"/>
      <c r="E80" s="19"/>
      <c r="F80" s="27"/>
      <c r="G80" s="16"/>
      <c r="H80" s="19"/>
      <c r="I80" s="27"/>
      <c r="J80" s="22"/>
      <c r="K80" s="19"/>
      <c r="L80" s="27"/>
      <c r="M80" s="23"/>
      <c r="N80" s="19"/>
      <c r="O80" s="19"/>
      <c r="P80" s="19"/>
      <c r="Q80" s="18"/>
      <c r="R80" s="21"/>
      <c r="S80" s="21"/>
    </row>
    <row r="81" spans="1:19">
      <c r="A81" s="16"/>
      <c r="B81" s="16"/>
      <c r="C81" s="16"/>
      <c r="D81" s="16"/>
      <c r="E81" s="19"/>
      <c r="F81" s="27"/>
      <c r="G81" s="16"/>
      <c r="H81" s="19"/>
      <c r="I81" s="27"/>
      <c r="J81" s="22"/>
      <c r="K81" s="19"/>
      <c r="L81" s="27"/>
      <c r="M81" s="23"/>
      <c r="N81" s="19"/>
      <c r="O81" s="19"/>
      <c r="P81" s="19"/>
      <c r="Q81" s="18"/>
      <c r="R81" s="21"/>
      <c r="S81" s="21"/>
    </row>
    <row r="82" spans="1:19">
      <c r="A82" s="16"/>
      <c r="B82" s="16"/>
      <c r="C82" s="16"/>
      <c r="D82" s="16"/>
      <c r="E82" s="19"/>
      <c r="F82" s="27"/>
      <c r="G82" s="16"/>
      <c r="H82" s="19"/>
      <c r="I82" s="27"/>
      <c r="J82" s="22"/>
      <c r="K82" s="19"/>
      <c r="L82" s="27"/>
      <c r="M82" s="23"/>
      <c r="N82" s="19"/>
      <c r="O82" s="19"/>
      <c r="P82" s="19"/>
      <c r="Q82" s="18"/>
      <c r="R82" s="21"/>
      <c r="S82" s="21"/>
    </row>
    <row r="83" spans="1:19">
      <c r="A83" s="16"/>
      <c r="B83" s="16"/>
      <c r="C83" s="16"/>
      <c r="D83" s="16"/>
      <c r="E83" s="19"/>
      <c r="F83" s="27"/>
      <c r="G83" s="16"/>
      <c r="H83" s="19"/>
      <c r="I83" s="27"/>
      <c r="J83" s="22"/>
      <c r="K83" s="19"/>
      <c r="L83" s="27"/>
      <c r="M83" s="23"/>
      <c r="N83" s="19"/>
      <c r="O83" s="19"/>
      <c r="P83" s="19"/>
      <c r="Q83" s="18"/>
      <c r="R83" s="21"/>
      <c r="S83" s="21"/>
    </row>
    <row r="84" spans="1:19">
      <c r="A84" s="16"/>
      <c r="B84" s="16"/>
      <c r="C84" s="16"/>
      <c r="D84" s="16"/>
      <c r="E84" s="19"/>
      <c r="F84" s="27"/>
      <c r="G84" s="16"/>
      <c r="H84" s="19"/>
      <c r="I84" s="27"/>
      <c r="J84" s="22"/>
      <c r="K84" s="19"/>
      <c r="L84" s="27"/>
      <c r="M84" s="23"/>
      <c r="N84" s="19"/>
      <c r="O84" s="19"/>
      <c r="P84" s="19"/>
      <c r="Q84" s="18"/>
      <c r="R84" s="21"/>
      <c r="S84" s="21"/>
    </row>
    <row r="85" spans="1:19">
      <c r="A85" s="16"/>
      <c r="B85" s="16"/>
      <c r="C85" s="16"/>
      <c r="D85" s="16"/>
      <c r="E85" s="19"/>
      <c r="F85" s="27"/>
      <c r="G85" s="16"/>
      <c r="H85" s="19"/>
      <c r="I85" s="27"/>
      <c r="J85" s="22"/>
      <c r="K85" s="19"/>
      <c r="L85" s="27"/>
      <c r="M85" s="23"/>
      <c r="N85" s="19"/>
      <c r="O85" s="19"/>
      <c r="P85" s="19"/>
      <c r="Q85" s="18"/>
      <c r="R85" s="21"/>
      <c r="S85" s="21"/>
    </row>
    <row r="86" spans="1:19">
      <c r="A86" s="16"/>
      <c r="B86" s="16"/>
      <c r="C86" s="16"/>
      <c r="D86" s="16"/>
      <c r="E86" s="19"/>
      <c r="F86" s="27"/>
      <c r="G86" s="16"/>
      <c r="H86" s="19"/>
      <c r="I86" s="27"/>
      <c r="J86" s="22"/>
      <c r="K86" s="19"/>
      <c r="L86" s="27"/>
      <c r="M86" s="23"/>
      <c r="N86" s="19"/>
      <c r="O86" s="19"/>
      <c r="P86" s="19"/>
      <c r="Q86" s="18"/>
      <c r="R86" s="21"/>
      <c r="S86" s="21"/>
    </row>
    <row r="87" spans="1:19">
      <c r="A87" s="16"/>
      <c r="B87" s="16"/>
      <c r="C87" s="16"/>
      <c r="D87" s="16"/>
      <c r="E87" s="19"/>
      <c r="F87" s="27"/>
      <c r="G87" s="16"/>
      <c r="H87" s="19"/>
      <c r="I87" s="27"/>
      <c r="J87" s="22"/>
      <c r="K87" s="19"/>
      <c r="L87" s="27"/>
      <c r="M87" s="23"/>
      <c r="N87" s="19"/>
      <c r="O87" s="19"/>
      <c r="P87" s="19"/>
      <c r="Q87" s="18"/>
      <c r="R87" s="21"/>
      <c r="S87" s="21"/>
    </row>
    <row r="88" spans="1:19">
      <c r="A88" s="16"/>
      <c r="B88" s="16"/>
      <c r="C88" s="16"/>
      <c r="D88" s="16"/>
      <c r="E88" s="19"/>
      <c r="F88" s="27"/>
      <c r="G88" s="16"/>
      <c r="H88" s="19"/>
      <c r="I88" s="27"/>
      <c r="J88" s="22"/>
      <c r="K88" s="19"/>
      <c r="L88" s="27"/>
      <c r="M88" s="23"/>
      <c r="N88" s="19"/>
      <c r="O88" s="19"/>
      <c r="P88" s="19"/>
      <c r="Q88" s="18"/>
      <c r="R88" s="21"/>
      <c r="S88" s="21"/>
    </row>
    <row r="89" spans="1:19">
      <c r="A89" s="16"/>
      <c r="B89" s="16"/>
      <c r="C89" s="16"/>
      <c r="D89" s="16"/>
      <c r="E89" s="19"/>
      <c r="F89" s="27"/>
      <c r="G89" s="16"/>
      <c r="H89" s="19"/>
      <c r="I89" s="27"/>
      <c r="J89" s="22"/>
      <c r="K89" s="19"/>
      <c r="L89" s="27"/>
      <c r="M89" s="23"/>
      <c r="N89" s="19"/>
      <c r="O89" s="19"/>
      <c r="P89" s="19"/>
      <c r="Q89" s="18"/>
      <c r="R89" s="21"/>
      <c r="S89" s="21"/>
    </row>
    <row r="90" spans="1:19">
      <c r="A90" s="16"/>
      <c r="B90" s="16"/>
      <c r="C90" s="16"/>
      <c r="D90" s="16"/>
      <c r="E90" s="19"/>
      <c r="F90" s="27"/>
      <c r="G90" s="16"/>
      <c r="H90" s="19"/>
      <c r="I90" s="27"/>
      <c r="J90" s="22"/>
      <c r="K90" s="19"/>
      <c r="L90" s="27"/>
      <c r="M90" s="23"/>
      <c r="N90" s="19"/>
      <c r="O90" s="19"/>
      <c r="P90" s="19"/>
      <c r="Q90" s="18"/>
      <c r="R90" s="21"/>
      <c r="S90" s="21"/>
    </row>
    <row r="91" spans="1:19">
      <c r="A91" s="16"/>
      <c r="B91" s="16"/>
      <c r="C91" s="16"/>
      <c r="D91" s="16"/>
      <c r="E91" s="19"/>
      <c r="F91" s="27"/>
      <c r="G91" s="16"/>
      <c r="H91" s="19"/>
      <c r="I91" s="27"/>
      <c r="J91" s="22"/>
      <c r="K91" s="19"/>
      <c r="L91" s="27"/>
      <c r="M91" s="23"/>
      <c r="N91" s="19"/>
      <c r="O91" s="19"/>
      <c r="P91" s="19"/>
      <c r="Q91" s="18"/>
      <c r="R91" s="21"/>
      <c r="S91" s="21"/>
    </row>
    <row r="92" spans="1:19">
      <c r="A92" s="16"/>
      <c r="B92" s="16"/>
      <c r="C92" s="16"/>
      <c r="D92" s="16"/>
      <c r="E92" s="19"/>
      <c r="F92" s="27"/>
      <c r="G92" s="16"/>
      <c r="H92" s="19"/>
      <c r="I92" s="27"/>
      <c r="J92" s="22"/>
      <c r="K92" s="19"/>
      <c r="L92" s="27"/>
      <c r="M92" s="23"/>
      <c r="N92" s="19"/>
      <c r="O92" s="19"/>
      <c r="P92" s="19"/>
      <c r="Q92" s="18"/>
      <c r="R92" s="21"/>
      <c r="S92" s="21"/>
    </row>
    <row r="93" spans="1:19">
      <c r="A93" s="16"/>
      <c r="B93" s="16"/>
      <c r="C93" s="16"/>
      <c r="D93" s="16"/>
      <c r="E93" s="19"/>
      <c r="F93" s="27"/>
      <c r="G93" s="16"/>
      <c r="H93" s="19"/>
      <c r="I93" s="27"/>
      <c r="J93" s="22"/>
      <c r="K93" s="19"/>
      <c r="L93" s="27"/>
      <c r="M93" s="23"/>
      <c r="N93" s="19"/>
      <c r="O93" s="19"/>
      <c r="P93" s="19"/>
      <c r="Q93" s="18"/>
      <c r="R93" s="21"/>
      <c r="S93" s="21"/>
    </row>
    <row r="94" spans="1:19">
      <c r="A94" s="16"/>
      <c r="B94" s="16"/>
      <c r="C94" s="16"/>
      <c r="D94" s="16"/>
      <c r="E94" s="19"/>
      <c r="F94" s="27"/>
      <c r="G94" s="16"/>
      <c r="H94" s="19"/>
      <c r="I94" s="27"/>
      <c r="J94" s="22"/>
      <c r="K94" s="19"/>
      <c r="L94" s="27"/>
      <c r="M94" s="23"/>
      <c r="N94" s="19"/>
      <c r="O94" s="19"/>
      <c r="P94" s="19"/>
      <c r="Q94" s="18"/>
      <c r="R94" s="21"/>
      <c r="S94" s="21"/>
    </row>
    <row r="95" spans="1:19">
      <c r="A95" s="16"/>
      <c r="B95" s="16"/>
      <c r="C95" s="16"/>
      <c r="D95" s="16"/>
      <c r="E95" s="19"/>
      <c r="F95" s="27"/>
      <c r="G95" s="16"/>
      <c r="H95" s="19"/>
      <c r="I95" s="27"/>
      <c r="J95" s="22"/>
      <c r="K95" s="19"/>
      <c r="L95" s="27"/>
      <c r="M95" s="23"/>
      <c r="N95" s="19"/>
      <c r="O95" s="19"/>
      <c r="P95" s="19"/>
      <c r="Q95" s="18"/>
      <c r="R95" s="21"/>
      <c r="S95" s="21"/>
    </row>
    <row r="96" spans="1:19">
      <c r="A96" s="16"/>
      <c r="B96" s="16"/>
      <c r="C96" s="16"/>
      <c r="D96" s="16"/>
      <c r="E96" s="19"/>
      <c r="F96" s="27"/>
      <c r="G96" s="16"/>
      <c r="H96" s="19"/>
      <c r="I96" s="27"/>
      <c r="J96" s="22"/>
      <c r="K96" s="19"/>
      <c r="L96" s="27"/>
      <c r="M96" s="23"/>
      <c r="N96" s="19"/>
      <c r="O96" s="19"/>
      <c r="P96" s="19"/>
      <c r="Q96" s="18"/>
      <c r="R96" s="21"/>
      <c r="S96" s="21"/>
    </row>
    <row r="97" spans="1:19">
      <c r="A97" s="16"/>
      <c r="B97" s="16"/>
      <c r="C97" s="16"/>
      <c r="D97" s="16"/>
      <c r="E97" s="19"/>
      <c r="F97" s="27"/>
      <c r="G97" s="16"/>
      <c r="H97" s="19"/>
      <c r="I97" s="27"/>
      <c r="J97" s="22"/>
      <c r="K97" s="19"/>
      <c r="L97" s="27"/>
      <c r="M97" s="23"/>
      <c r="N97" s="19"/>
      <c r="O97" s="19"/>
      <c r="P97" s="19"/>
      <c r="Q97" s="18"/>
      <c r="R97" s="21"/>
      <c r="S97" s="21"/>
    </row>
    <row r="98" spans="1:19">
      <c r="A98" s="16"/>
      <c r="B98" s="16"/>
      <c r="C98" s="16"/>
      <c r="D98" s="16"/>
      <c r="E98" s="19"/>
      <c r="F98" s="27"/>
      <c r="G98" s="16"/>
      <c r="H98" s="19"/>
      <c r="I98" s="27"/>
      <c r="J98" s="22"/>
      <c r="K98" s="19"/>
      <c r="L98" s="27"/>
      <c r="M98" s="23"/>
      <c r="N98" s="19"/>
      <c r="O98" s="19"/>
      <c r="P98" s="19"/>
      <c r="Q98" s="18"/>
      <c r="R98" s="21"/>
      <c r="S98" s="21"/>
    </row>
    <row r="99" spans="1:19">
      <c r="A99" s="16"/>
      <c r="B99" s="16"/>
      <c r="C99" s="16"/>
      <c r="D99" s="16"/>
      <c r="E99" s="19"/>
      <c r="F99" s="27"/>
      <c r="G99" s="16"/>
      <c r="H99" s="19"/>
      <c r="I99" s="27"/>
      <c r="J99" s="22"/>
      <c r="K99" s="19"/>
      <c r="L99" s="27"/>
      <c r="M99" s="23"/>
      <c r="N99" s="19"/>
      <c r="O99" s="19"/>
      <c r="P99" s="19"/>
      <c r="Q99" s="18"/>
      <c r="R99" s="21"/>
      <c r="S99" s="21"/>
    </row>
    <row r="100" spans="1:19">
      <c r="A100" s="16"/>
      <c r="B100" s="16"/>
      <c r="C100" s="16"/>
      <c r="D100" s="16"/>
      <c r="E100" s="19"/>
      <c r="F100" s="27"/>
      <c r="G100" s="16"/>
      <c r="H100" s="19"/>
      <c r="I100" s="27"/>
      <c r="J100" s="22"/>
      <c r="K100" s="19"/>
      <c r="L100" s="27"/>
      <c r="M100" s="23"/>
      <c r="N100" s="19"/>
      <c r="O100" s="19"/>
      <c r="P100" s="19"/>
      <c r="Q100" s="18"/>
      <c r="R100" s="21"/>
      <c r="S100" s="21"/>
    </row>
    <row r="101" spans="1:19">
      <c r="A101" s="16"/>
      <c r="B101" s="16"/>
      <c r="C101" s="16"/>
      <c r="D101" s="16"/>
      <c r="E101" s="19"/>
      <c r="F101" s="27"/>
      <c r="G101" s="16"/>
      <c r="H101" s="19"/>
      <c r="I101" s="27"/>
      <c r="J101" s="22"/>
      <c r="K101" s="19"/>
      <c r="L101" s="27"/>
      <c r="M101" s="23"/>
      <c r="N101" s="19"/>
      <c r="O101" s="19"/>
      <c r="P101" s="19"/>
      <c r="Q101" s="18"/>
      <c r="R101" s="21"/>
      <c r="S101" s="21"/>
    </row>
    <row r="102" spans="1:19">
      <c r="A102" s="16"/>
      <c r="B102" s="16"/>
      <c r="C102" s="16"/>
      <c r="D102" s="16"/>
      <c r="E102" s="19"/>
      <c r="F102" s="27"/>
      <c r="G102" s="16"/>
      <c r="H102" s="19"/>
      <c r="I102" s="27"/>
      <c r="J102" s="22"/>
      <c r="K102" s="19"/>
      <c r="L102" s="27"/>
      <c r="M102" s="23"/>
      <c r="N102" s="19"/>
      <c r="O102" s="19"/>
      <c r="P102" s="19"/>
      <c r="Q102" s="18"/>
      <c r="R102" s="21"/>
      <c r="S102" s="21"/>
    </row>
    <row r="103" spans="1:19">
      <c r="A103" s="16"/>
      <c r="B103" s="16"/>
      <c r="C103" s="16"/>
      <c r="D103" s="16"/>
      <c r="E103" s="19"/>
      <c r="F103" s="27"/>
      <c r="G103" s="16"/>
      <c r="H103" s="19"/>
      <c r="I103" s="27"/>
      <c r="J103" s="22"/>
      <c r="K103" s="19"/>
      <c r="L103" s="27"/>
      <c r="M103" s="23"/>
      <c r="N103" s="19"/>
      <c r="O103" s="19"/>
      <c r="P103" s="19"/>
      <c r="Q103" s="18"/>
      <c r="R103" s="21"/>
      <c r="S103" s="21"/>
    </row>
    <row r="104" spans="1:19">
      <c r="A104" s="16"/>
      <c r="B104" s="16"/>
      <c r="C104" s="16"/>
      <c r="D104" s="16"/>
      <c r="E104" s="19"/>
      <c r="F104" s="27"/>
      <c r="G104" s="16"/>
      <c r="H104" s="19"/>
      <c r="I104" s="27"/>
      <c r="J104" s="22"/>
      <c r="K104" s="19"/>
      <c r="L104" s="27"/>
      <c r="M104" s="23"/>
      <c r="N104" s="19"/>
      <c r="O104" s="19"/>
      <c r="P104" s="19"/>
      <c r="Q104" s="18"/>
      <c r="R104" s="21"/>
      <c r="S104" s="21"/>
    </row>
    <row r="105" spans="1:19">
      <c r="A105" s="16"/>
      <c r="B105" s="16"/>
      <c r="C105" s="16"/>
      <c r="D105" s="16"/>
      <c r="E105" s="19"/>
      <c r="F105" s="27"/>
      <c r="G105" s="16"/>
      <c r="H105" s="19"/>
      <c r="I105" s="27"/>
      <c r="J105" s="22"/>
      <c r="K105" s="19"/>
      <c r="L105" s="27"/>
      <c r="M105" s="23"/>
      <c r="N105" s="19"/>
      <c r="O105" s="19"/>
      <c r="P105" s="19"/>
      <c r="Q105" s="18"/>
      <c r="R105" s="21"/>
      <c r="S105" s="21"/>
    </row>
    <row r="106" spans="1:19">
      <c r="A106" s="16"/>
      <c r="B106" s="16"/>
      <c r="C106" s="16"/>
      <c r="D106" s="16"/>
      <c r="E106" s="19"/>
      <c r="F106" s="27"/>
      <c r="G106" s="16"/>
      <c r="H106" s="19"/>
      <c r="I106" s="27"/>
      <c r="J106" s="22"/>
      <c r="K106" s="19"/>
      <c r="L106" s="27"/>
      <c r="M106" s="23"/>
      <c r="N106" s="19"/>
      <c r="O106" s="19"/>
      <c r="P106" s="19"/>
      <c r="Q106" s="18"/>
      <c r="R106" s="21"/>
      <c r="S106" s="21"/>
    </row>
    <row r="107" spans="1:19">
      <c r="A107" s="16"/>
      <c r="B107" s="16"/>
      <c r="C107" s="16"/>
      <c r="D107" s="16"/>
      <c r="E107" s="19"/>
      <c r="F107" s="27"/>
      <c r="G107" s="16"/>
      <c r="H107" s="19"/>
      <c r="I107" s="27"/>
      <c r="J107" s="22"/>
      <c r="K107" s="19"/>
      <c r="L107" s="27"/>
      <c r="M107" s="23"/>
      <c r="N107" s="19"/>
      <c r="O107" s="19"/>
      <c r="P107" s="19"/>
      <c r="Q107" s="18"/>
      <c r="R107" s="21"/>
      <c r="S107" s="21"/>
    </row>
    <row r="108" spans="1:19">
      <c r="A108" s="16"/>
      <c r="B108" s="16"/>
      <c r="C108" s="16"/>
      <c r="D108" s="16"/>
      <c r="E108" s="19"/>
      <c r="F108" s="27"/>
      <c r="G108" s="16"/>
      <c r="H108" s="19"/>
      <c r="I108" s="27"/>
      <c r="J108" s="22"/>
      <c r="K108" s="19"/>
      <c r="L108" s="27"/>
      <c r="M108" s="23"/>
      <c r="N108" s="19"/>
      <c r="O108" s="19"/>
      <c r="P108" s="19"/>
      <c r="Q108" s="18"/>
      <c r="R108" s="21"/>
      <c r="S108" s="21"/>
    </row>
    <row r="109" spans="1:19">
      <c r="A109" s="16"/>
      <c r="B109" s="16"/>
      <c r="C109" s="16"/>
      <c r="D109" s="16"/>
      <c r="E109" s="19"/>
      <c r="F109" s="27"/>
      <c r="G109" s="16"/>
      <c r="H109" s="19"/>
      <c r="I109" s="27"/>
      <c r="J109" s="22"/>
      <c r="K109" s="19"/>
      <c r="L109" s="27"/>
      <c r="M109" s="23"/>
      <c r="N109" s="19"/>
      <c r="O109" s="19"/>
      <c r="P109" s="19"/>
      <c r="Q109" s="18"/>
      <c r="R109" s="21"/>
      <c r="S109" s="21"/>
    </row>
    <row r="110" spans="1:19">
      <c r="A110" s="16"/>
      <c r="B110" s="16"/>
      <c r="C110" s="16"/>
      <c r="D110" s="16"/>
      <c r="E110" s="19"/>
      <c r="F110" s="27"/>
      <c r="G110" s="16"/>
      <c r="H110" s="19"/>
      <c r="I110" s="27"/>
      <c r="J110" s="22"/>
      <c r="K110" s="19"/>
      <c r="L110" s="27"/>
      <c r="M110" s="23"/>
      <c r="N110" s="19"/>
      <c r="O110" s="19"/>
      <c r="P110" s="19"/>
      <c r="Q110" s="18"/>
      <c r="R110" s="21"/>
      <c r="S110" s="21"/>
    </row>
    <row r="111" spans="1:19">
      <c r="A111" s="16"/>
      <c r="B111" s="16"/>
      <c r="C111" s="16"/>
      <c r="D111" s="16"/>
      <c r="E111" s="19"/>
      <c r="F111" s="27"/>
      <c r="G111" s="16"/>
      <c r="H111" s="19"/>
      <c r="I111" s="27"/>
      <c r="J111" s="22"/>
      <c r="K111" s="19"/>
      <c r="L111" s="27"/>
      <c r="M111" s="23"/>
      <c r="N111" s="19"/>
      <c r="O111" s="19"/>
      <c r="P111" s="19"/>
      <c r="Q111" s="18"/>
      <c r="R111" s="21"/>
      <c r="S111" s="21"/>
    </row>
    <row r="112" spans="1:19">
      <c r="A112" s="16"/>
      <c r="B112" s="16"/>
      <c r="C112" s="16"/>
      <c r="D112" s="16"/>
      <c r="E112" s="19"/>
      <c r="F112" s="27"/>
      <c r="G112" s="16"/>
      <c r="H112" s="19"/>
      <c r="I112" s="27"/>
      <c r="J112" s="22"/>
      <c r="K112" s="19"/>
      <c r="L112" s="27"/>
      <c r="M112" s="23"/>
      <c r="N112" s="19"/>
      <c r="O112" s="19"/>
      <c r="P112" s="19"/>
      <c r="Q112" s="18"/>
      <c r="R112" s="21"/>
      <c r="S112" s="21"/>
    </row>
    <row r="113" spans="1:19">
      <c r="A113" s="16"/>
      <c r="B113" s="16"/>
      <c r="C113" s="16"/>
      <c r="D113" s="16"/>
      <c r="E113" s="19"/>
      <c r="F113" s="27"/>
      <c r="G113" s="16"/>
      <c r="H113" s="19"/>
      <c r="I113" s="27"/>
      <c r="J113" s="22"/>
      <c r="K113" s="19"/>
      <c r="L113" s="27"/>
      <c r="M113" s="23"/>
      <c r="N113" s="19"/>
      <c r="O113" s="19"/>
      <c r="P113" s="19"/>
      <c r="Q113" s="18"/>
      <c r="R113" s="21"/>
      <c r="S113" s="21"/>
    </row>
    <row r="114" spans="1:19">
      <c r="A114" s="16"/>
      <c r="B114" s="16"/>
      <c r="C114" s="16"/>
      <c r="D114" s="16"/>
      <c r="E114" s="19"/>
      <c r="F114" s="27"/>
      <c r="G114" s="16"/>
      <c r="H114" s="19"/>
      <c r="I114" s="27"/>
      <c r="J114" s="22"/>
      <c r="K114" s="19"/>
      <c r="L114" s="27"/>
      <c r="M114" s="23"/>
      <c r="N114" s="19"/>
      <c r="O114" s="19"/>
      <c r="P114" s="19"/>
      <c r="Q114" s="18"/>
      <c r="R114" s="21"/>
      <c r="S114" s="21"/>
    </row>
    <row r="115" spans="1:19">
      <c r="A115" s="16"/>
      <c r="B115" s="16"/>
      <c r="C115" s="16"/>
      <c r="D115" s="16"/>
      <c r="E115" s="19"/>
      <c r="F115" s="27"/>
      <c r="G115" s="16"/>
      <c r="H115" s="19"/>
      <c r="I115" s="27"/>
      <c r="J115" s="22"/>
      <c r="K115" s="19"/>
      <c r="L115" s="27"/>
      <c r="M115" s="23"/>
      <c r="N115" s="19"/>
      <c r="O115" s="19"/>
      <c r="P115" s="19"/>
      <c r="Q115" s="18"/>
      <c r="R115" s="21"/>
      <c r="S115" s="21"/>
    </row>
    <row r="116" spans="1:19">
      <c r="A116" s="16"/>
      <c r="B116" s="16"/>
      <c r="C116" s="16"/>
      <c r="D116" s="16"/>
      <c r="E116" s="19"/>
      <c r="F116" s="27"/>
      <c r="G116" s="16"/>
      <c r="H116" s="19"/>
      <c r="I116" s="27"/>
      <c r="J116" s="22"/>
      <c r="K116" s="19"/>
      <c r="L116" s="27"/>
      <c r="M116" s="23"/>
      <c r="N116" s="19"/>
      <c r="O116" s="19"/>
      <c r="P116" s="19"/>
      <c r="Q116" s="18"/>
      <c r="R116" s="21"/>
      <c r="S116" s="21"/>
    </row>
    <row r="117" spans="1:19">
      <c r="A117" s="16"/>
      <c r="B117" s="16"/>
      <c r="C117" s="16"/>
      <c r="D117" s="16"/>
      <c r="E117" s="19"/>
      <c r="F117" s="27"/>
      <c r="G117" s="16"/>
      <c r="H117" s="19"/>
      <c r="I117" s="27"/>
      <c r="J117" s="22"/>
      <c r="K117" s="19"/>
      <c r="L117" s="27"/>
      <c r="M117" s="23"/>
      <c r="N117" s="19"/>
      <c r="O117" s="19"/>
      <c r="P117" s="19"/>
      <c r="Q117" s="18"/>
      <c r="R117" s="21"/>
      <c r="S117" s="21"/>
    </row>
    <row r="118" spans="1:19">
      <c r="A118" s="16"/>
      <c r="B118" s="16"/>
      <c r="C118" s="16"/>
      <c r="D118" s="16"/>
      <c r="E118" s="19"/>
      <c r="F118" s="27"/>
      <c r="G118" s="16"/>
      <c r="H118" s="19"/>
      <c r="I118" s="27"/>
      <c r="J118" s="22"/>
      <c r="K118" s="19"/>
      <c r="L118" s="27"/>
      <c r="M118" s="23"/>
      <c r="N118" s="19"/>
      <c r="O118" s="19"/>
      <c r="P118" s="19"/>
      <c r="Q118" s="18"/>
      <c r="R118" s="21"/>
      <c r="S118" s="21"/>
    </row>
    <row r="119" spans="1:19">
      <c r="A119" s="16"/>
      <c r="B119" s="16"/>
      <c r="C119" s="16"/>
      <c r="D119" s="16"/>
      <c r="E119" s="19"/>
      <c r="F119" s="27"/>
      <c r="G119" s="16"/>
      <c r="H119" s="19"/>
      <c r="I119" s="27"/>
      <c r="J119" s="22"/>
      <c r="K119" s="19"/>
      <c r="L119" s="27"/>
      <c r="M119" s="23"/>
      <c r="N119" s="19"/>
      <c r="O119" s="19"/>
      <c r="P119" s="19"/>
      <c r="Q119" s="18"/>
      <c r="R119" s="21"/>
      <c r="S119" s="21"/>
    </row>
    <row r="120" spans="1:19">
      <c r="A120" s="16"/>
      <c r="B120" s="16"/>
      <c r="C120" s="16"/>
      <c r="D120" s="16"/>
      <c r="E120" s="19"/>
      <c r="F120" s="27"/>
      <c r="G120" s="16"/>
      <c r="H120" s="19"/>
      <c r="I120" s="27"/>
      <c r="J120" s="22"/>
      <c r="K120" s="19"/>
      <c r="L120" s="27"/>
      <c r="M120" s="23"/>
      <c r="N120" s="19"/>
      <c r="O120" s="19"/>
      <c r="P120" s="19"/>
      <c r="Q120" s="18"/>
      <c r="R120" s="21"/>
      <c r="S120" s="21"/>
    </row>
    <row r="121" spans="1:19">
      <c r="A121" s="16"/>
      <c r="B121" s="16"/>
      <c r="C121" s="16"/>
      <c r="D121" s="16"/>
      <c r="E121" s="19"/>
      <c r="F121" s="27"/>
      <c r="G121" s="16"/>
      <c r="H121" s="19"/>
      <c r="I121" s="27"/>
      <c r="J121" s="22"/>
      <c r="K121" s="19"/>
      <c r="L121" s="27"/>
      <c r="M121" s="23"/>
      <c r="N121" s="19"/>
      <c r="O121" s="19"/>
      <c r="P121" s="19"/>
      <c r="Q121" s="18"/>
      <c r="R121" s="21"/>
      <c r="S121" s="21"/>
    </row>
    <row r="122" spans="1:19">
      <c r="A122" s="16"/>
      <c r="B122" s="16"/>
      <c r="C122" s="16"/>
      <c r="D122" s="16"/>
      <c r="E122" s="19"/>
      <c r="F122" s="27"/>
      <c r="G122" s="16"/>
      <c r="H122" s="19"/>
      <c r="I122" s="27"/>
      <c r="J122" s="22"/>
      <c r="K122" s="19"/>
      <c r="L122" s="27"/>
      <c r="M122" s="23"/>
      <c r="N122" s="19"/>
      <c r="O122" s="19"/>
      <c r="P122" s="19"/>
      <c r="Q122" s="18"/>
      <c r="R122" s="21"/>
      <c r="S122" s="21"/>
    </row>
    <row r="123" spans="1:19">
      <c r="A123" s="16"/>
      <c r="B123" s="16"/>
      <c r="C123" s="16"/>
      <c r="D123" s="16"/>
      <c r="E123" s="19"/>
      <c r="F123" s="27"/>
      <c r="G123" s="16"/>
      <c r="H123" s="19"/>
      <c r="I123" s="27"/>
      <c r="J123" s="22"/>
      <c r="K123" s="19"/>
      <c r="L123" s="27"/>
      <c r="M123" s="23"/>
      <c r="N123" s="19"/>
      <c r="O123" s="19"/>
      <c r="P123" s="19"/>
      <c r="Q123" s="18"/>
      <c r="R123" s="21"/>
      <c r="S123" s="21"/>
    </row>
    <row r="124" spans="1:19">
      <c r="A124" s="16"/>
      <c r="B124" s="16"/>
      <c r="C124" s="16"/>
      <c r="D124" s="16"/>
      <c r="E124" s="19"/>
      <c r="F124" s="27"/>
      <c r="G124" s="16"/>
      <c r="H124" s="19"/>
      <c r="I124" s="27"/>
      <c r="J124" s="22"/>
      <c r="K124" s="19"/>
      <c r="L124" s="27"/>
      <c r="M124" s="23"/>
      <c r="N124" s="19"/>
      <c r="O124" s="19"/>
      <c r="P124" s="19"/>
      <c r="Q124" s="18"/>
      <c r="R124" s="21"/>
      <c r="S124" s="21"/>
    </row>
    <row r="125" spans="1:19">
      <c r="A125" s="16"/>
      <c r="B125" s="16"/>
      <c r="C125" s="16"/>
      <c r="D125" s="16"/>
      <c r="E125" s="19"/>
      <c r="F125" s="27"/>
      <c r="G125" s="16"/>
      <c r="H125" s="19"/>
      <c r="I125" s="27"/>
      <c r="J125" s="22"/>
      <c r="K125" s="19"/>
      <c r="L125" s="27"/>
      <c r="M125" s="23"/>
      <c r="N125" s="19"/>
      <c r="O125" s="19"/>
      <c r="P125" s="19"/>
      <c r="Q125" s="18"/>
      <c r="R125" s="21"/>
      <c r="S125" s="21"/>
    </row>
    <row r="126" spans="1:19">
      <c r="A126" s="16"/>
      <c r="B126" s="16"/>
      <c r="C126" s="16"/>
      <c r="D126" s="16"/>
      <c r="E126" s="19"/>
      <c r="F126" s="27"/>
      <c r="G126" s="16"/>
      <c r="H126" s="19"/>
      <c r="I126" s="27"/>
      <c r="J126" s="22"/>
      <c r="K126" s="19"/>
      <c r="L126" s="27"/>
      <c r="M126" s="23"/>
      <c r="N126" s="19"/>
      <c r="O126" s="19"/>
      <c r="P126" s="19"/>
      <c r="Q126" s="18"/>
      <c r="R126" s="21"/>
      <c r="S126" s="21"/>
    </row>
    <row r="127" spans="1:19">
      <c r="A127" s="16"/>
      <c r="B127" s="16"/>
      <c r="C127" s="16"/>
      <c r="D127" s="16"/>
      <c r="E127" s="19"/>
      <c r="F127" s="27"/>
      <c r="G127" s="16"/>
      <c r="H127" s="19"/>
      <c r="I127" s="27"/>
      <c r="J127" s="22"/>
      <c r="K127" s="19"/>
      <c r="L127" s="27"/>
      <c r="M127" s="23"/>
      <c r="N127" s="19"/>
      <c r="O127" s="19"/>
      <c r="P127" s="19"/>
      <c r="Q127" s="18"/>
      <c r="R127" s="21"/>
      <c r="S127" s="21"/>
    </row>
    <row r="128" spans="1:19">
      <c r="A128" s="16"/>
      <c r="B128" s="16"/>
      <c r="C128" s="16"/>
      <c r="D128" s="16"/>
      <c r="E128" s="19"/>
      <c r="F128" s="27"/>
      <c r="G128" s="16"/>
      <c r="H128" s="19"/>
      <c r="I128" s="27"/>
      <c r="J128" s="22"/>
      <c r="K128" s="19"/>
      <c r="L128" s="27"/>
      <c r="M128" s="23"/>
      <c r="N128" s="19"/>
      <c r="O128" s="19"/>
      <c r="P128" s="19"/>
      <c r="Q128" s="18"/>
      <c r="R128" s="21"/>
      <c r="S128" s="21"/>
    </row>
    <row r="129" spans="1:19">
      <c r="A129" s="16"/>
      <c r="B129" s="16"/>
      <c r="C129" s="16"/>
      <c r="D129" s="16"/>
      <c r="E129" s="19"/>
      <c r="F129" s="27"/>
      <c r="G129" s="16"/>
      <c r="H129" s="19"/>
      <c r="I129" s="27"/>
      <c r="J129" s="22"/>
      <c r="K129" s="19"/>
      <c r="L129" s="27"/>
      <c r="M129" s="23"/>
      <c r="N129" s="19"/>
      <c r="O129" s="19"/>
      <c r="P129" s="19"/>
      <c r="Q129" s="18"/>
      <c r="R129" s="21"/>
      <c r="S129" s="21"/>
    </row>
    <row r="130" spans="1:19">
      <c r="A130" s="16"/>
      <c r="B130" s="16"/>
      <c r="C130" s="16"/>
      <c r="D130" s="16"/>
      <c r="E130" s="19"/>
      <c r="F130" s="27"/>
      <c r="G130" s="16"/>
      <c r="H130" s="19"/>
      <c r="I130" s="27"/>
      <c r="J130" s="22"/>
      <c r="K130" s="19"/>
      <c r="L130" s="27"/>
      <c r="M130" s="23"/>
      <c r="N130" s="19"/>
      <c r="O130" s="19"/>
      <c r="P130" s="19"/>
      <c r="Q130" s="18"/>
      <c r="R130" s="21"/>
      <c r="S130" s="21"/>
    </row>
    <row r="131" spans="1:19">
      <c r="A131" s="16"/>
      <c r="B131" s="16"/>
      <c r="C131" s="16"/>
      <c r="D131" s="16"/>
      <c r="E131" s="19"/>
      <c r="F131" s="27"/>
      <c r="G131" s="16"/>
      <c r="H131" s="19"/>
      <c r="I131" s="27"/>
      <c r="J131" s="22"/>
      <c r="K131" s="19"/>
      <c r="L131" s="27"/>
      <c r="M131" s="23"/>
      <c r="N131" s="19"/>
      <c r="O131" s="19"/>
      <c r="P131" s="19"/>
      <c r="Q131" s="18"/>
      <c r="R131" s="21"/>
      <c r="S131" s="21"/>
    </row>
    <row r="132" spans="1:19">
      <c r="A132" s="16"/>
      <c r="B132" s="16"/>
      <c r="C132" s="16"/>
      <c r="D132" s="16"/>
      <c r="E132" s="19"/>
      <c r="F132" s="27"/>
      <c r="G132" s="16"/>
      <c r="H132" s="19"/>
      <c r="I132" s="27"/>
      <c r="J132" s="22"/>
      <c r="K132" s="19"/>
      <c r="L132" s="27"/>
      <c r="M132" s="23"/>
      <c r="N132" s="19"/>
      <c r="O132" s="19"/>
      <c r="P132" s="19"/>
      <c r="Q132" s="18"/>
      <c r="R132" s="21"/>
      <c r="S132" s="21"/>
    </row>
    <row r="133" spans="1:19">
      <c r="A133" s="16"/>
      <c r="B133" s="16"/>
      <c r="C133" s="16"/>
      <c r="D133" s="16"/>
      <c r="E133" s="19"/>
      <c r="F133" s="27"/>
      <c r="G133" s="16"/>
      <c r="H133" s="19"/>
      <c r="I133" s="27"/>
      <c r="J133" s="22"/>
      <c r="K133" s="19"/>
      <c r="L133" s="27"/>
      <c r="M133" s="23"/>
      <c r="N133" s="19"/>
      <c r="O133" s="19"/>
      <c r="P133" s="19"/>
      <c r="Q133" s="18"/>
      <c r="R133" s="21"/>
      <c r="S133" s="21"/>
    </row>
    <row r="134" spans="1:19">
      <c r="A134" s="16"/>
      <c r="B134" s="16"/>
      <c r="C134" s="16"/>
      <c r="D134" s="16"/>
      <c r="E134" s="19"/>
      <c r="F134" s="27"/>
      <c r="G134" s="16"/>
      <c r="H134" s="19"/>
      <c r="I134" s="27"/>
      <c r="J134" s="22"/>
      <c r="K134" s="19"/>
      <c r="L134" s="27"/>
      <c r="M134" s="23"/>
      <c r="N134" s="19"/>
      <c r="O134" s="19"/>
      <c r="P134" s="19"/>
      <c r="Q134" s="18"/>
      <c r="R134" s="21"/>
      <c r="S134" s="21"/>
    </row>
    <row r="135" spans="1:19">
      <c r="A135" s="16"/>
      <c r="B135" s="16"/>
      <c r="C135" s="16"/>
      <c r="D135" s="16"/>
      <c r="E135" s="19"/>
      <c r="F135" s="27"/>
      <c r="G135" s="16"/>
      <c r="H135" s="19"/>
      <c r="I135" s="27"/>
      <c r="J135" s="22"/>
      <c r="K135" s="19"/>
      <c r="L135" s="27"/>
      <c r="M135" s="23"/>
      <c r="N135" s="19"/>
      <c r="O135" s="19"/>
      <c r="P135" s="19"/>
      <c r="Q135" s="18"/>
      <c r="R135" s="21"/>
      <c r="S135" s="21"/>
    </row>
    <row r="136" spans="1:19">
      <c r="A136" s="16"/>
      <c r="B136" s="16"/>
      <c r="C136" s="16"/>
      <c r="D136" s="16"/>
      <c r="E136" s="19"/>
      <c r="F136" s="27"/>
      <c r="G136" s="16"/>
      <c r="H136" s="19"/>
      <c r="I136" s="27"/>
      <c r="J136" s="22"/>
      <c r="K136" s="19"/>
      <c r="L136" s="27"/>
      <c r="M136" s="23"/>
      <c r="N136" s="19"/>
      <c r="O136" s="19"/>
      <c r="P136" s="19"/>
      <c r="Q136" s="18"/>
      <c r="R136" s="21"/>
      <c r="S136" s="21"/>
    </row>
    <row r="137" spans="1:19">
      <c r="A137" s="16"/>
      <c r="B137" s="16"/>
      <c r="C137" s="16"/>
      <c r="D137" s="16"/>
      <c r="E137" s="19"/>
      <c r="F137" s="27"/>
      <c r="G137" s="16"/>
      <c r="H137" s="19"/>
      <c r="I137" s="27"/>
      <c r="J137" s="22"/>
      <c r="K137" s="19"/>
      <c r="L137" s="27"/>
      <c r="M137" s="23"/>
      <c r="N137" s="19"/>
      <c r="O137" s="19"/>
      <c r="P137" s="19"/>
      <c r="Q137" s="18"/>
      <c r="R137" s="21"/>
      <c r="S137" s="21"/>
    </row>
    <row r="138" spans="1:19">
      <c r="A138" s="16"/>
      <c r="B138" s="16"/>
      <c r="C138" s="16"/>
      <c r="D138" s="16"/>
      <c r="E138" s="19"/>
      <c r="F138" s="27"/>
      <c r="G138" s="16"/>
      <c r="H138" s="19"/>
      <c r="I138" s="27"/>
      <c r="J138" s="22"/>
      <c r="K138" s="19"/>
      <c r="L138" s="27"/>
      <c r="M138" s="23"/>
      <c r="N138" s="19"/>
      <c r="O138" s="19"/>
      <c r="P138" s="19"/>
      <c r="Q138" s="18"/>
      <c r="R138" s="21"/>
      <c r="S138" s="21"/>
    </row>
    <row r="139" spans="1:19">
      <c r="A139" s="16"/>
      <c r="B139" s="16"/>
      <c r="C139" s="16"/>
      <c r="D139" s="16"/>
      <c r="E139" s="19"/>
      <c r="F139" s="27"/>
      <c r="G139" s="16"/>
      <c r="H139" s="19"/>
      <c r="I139" s="27"/>
      <c r="J139" s="22"/>
      <c r="K139" s="19"/>
      <c r="L139" s="27"/>
      <c r="M139" s="23"/>
      <c r="N139" s="19"/>
      <c r="O139" s="19"/>
      <c r="P139" s="19"/>
      <c r="Q139" s="18"/>
      <c r="R139" s="21"/>
      <c r="S139" s="21"/>
    </row>
    <row r="140" spans="1:19">
      <c r="A140" s="16"/>
      <c r="B140" s="16"/>
      <c r="C140" s="16"/>
      <c r="D140" s="16"/>
      <c r="E140" s="19"/>
      <c r="F140" s="27"/>
      <c r="G140" s="16"/>
      <c r="H140" s="19"/>
      <c r="I140" s="27"/>
      <c r="J140" s="22"/>
      <c r="K140" s="19"/>
      <c r="L140" s="27"/>
      <c r="M140" s="23"/>
      <c r="N140" s="19"/>
      <c r="O140" s="19"/>
      <c r="P140" s="19"/>
      <c r="Q140" s="18"/>
      <c r="R140" s="21"/>
      <c r="S140" s="21"/>
    </row>
    <row r="141" spans="1:19">
      <c r="A141" s="16"/>
      <c r="B141" s="16"/>
      <c r="C141" s="16"/>
      <c r="D141" s="16"/>
      <c r="E141" s="19"/>
      <c r="F141" s="27"/>
      <c r="G141" s="16"/>
      <c r="H141" s="19"/>
      <c r="I141" s="27"/>
      <c r="J141" s="22"/>
      <c r="K141" s="19"/>
      <c r="L141" s="27"/>
      <c r="M141" s="23"/>
      <c r="N141" s="19"/>
      <c r="O141" s="19"/>
      <c r="P141" s="19"/>
      <c r="Q141" s="18"/>
      <c r="R141" s="21"/>
      <c r="S141" s="21"/>
    </row>
    <row r="142" spans="1:19">
      <c r="A142" s="16"/>
      <c r="B142" s="16"/>
      <c r="C142" s="16"/>
      <c r="D142" s="16"/>
      <c r="E142" s="19"/>
      <c r="F142" s="27"/>
      <c r="G142" s="16"/>
      <c r="H142" s="19"/>
      <c r="I142" s="27"/>
      <c r="J142" s="22"/>
      <c r="K142" s="19"/>
      <c r="L142" s="27"/>
      <c r="M142" s="23"/>
      <c r="N142" s="19"/>
      <c r="O142" s="19"/>
      <c r="P142" s="19"/>
      <c r="Q142" s="18"/>
      <c r="R142" s="21"/>
      <c r="S142" s="21"/>
    </row>
    <row r="143" spans="1:19">
      <c r="A143" s="16"/>
      <c r="B143" s="16"/>
      <c r="C143" s="16"/>
      <c r="D143" s="16"/>
      <c r="E143" s="19"/>
      <c r="F143" s="27"/>
      <c r="G143" s="16"/>
      <c r="H143" s="19"/>
      <c r="I143" s="27"/>
      <c r="J143" s="22"/>
      <c r="K143" s="19"/>
      <c r="L143" s="27"/>
      <c r="M143" s="23"/>
      <c r="N143" s="19"/>
      <c r="O143" s="19"/>
      <c r="P143" s="19"/>
      <c r="Q143" s="18"/>
      <c r="R143" s="21"/>
      <c r="S143" s="21"/>
    </row>
    <row r="144" spans="1:19">
      <c r="A144" s="16"/>
      <c r="B144" s="16"/>
      <c r="C144" s="16"/>
      <c r="D144" s="16"/>
      <c r="E144" s="19"/>
      <c r="F144" s="27"/>
      <c r="G144" s="16"/>
      <c r="H144" s="19"/>
      <c r="I144" s="27"/>
      <c r="J144" s="22"/>
      <c r="K144" s="19"/>
      <c r="L144" s="27"/>
      <c r="M144" s="23"/>
      <c r="N144" s="19"/>
      <c r="O144" s="19"/>
      <c r="P144" s="19"/>
      <c r="Q144" s="18"/>
      <c r="R144" s="21"/>
      <c r="S144" s="21"/>
    </row>
    <row r="145" spans="1:19">
      <c r="A145" s="16"/>
      <c r="B145" s="16"/>
      <c r="C145" s="16"/>
      <c r="D145" s="16"/>
      <c r="E145" s="19"/>
      <c r="F145" s="27"/>
      <c r="G145" s="16"/>
      <c r="H145" s="19"/>
      <c r="I145" s="27"/>
      <c r="J145" s="22"/>
      <c r="K145" s="19"/>
      <c r="L145" s="27"/>
      <c r="M145" s="23"/>
      <c r="N145" s="19"/>
      <c r="O145" s="19"/>
      <c r="P145" s="19"/>
      <c r="Q145" s="18"/>
      <c r="R145" s="21"/>
      <c r="S145" s="21"/>
    </row>
    <row r="146" spans="1:19">
      <c r="A146" s="16"/>
      <c r="B146" s="16"/>
      <c r="C146" s="16"/>
      <c r="D146" s="16"/>
      <c r="E146" s="19"/>
      <c r="F146" s="27"/>
      <c r="G146" s="16"/>
      <c r="H146" s="19"/>
      <c r="I146" s="27"/>
      <c r="J146" s="22"/>
      <c r="K146" s="19"/>
      <c r="L146" s="27"/>
      <c r="M146" s="23"/>
      <c r="N146" s="19"/>
      <c r="O146" s="19"/>
      <c r="P146" s="19"/>
      <c r="Q146" s="18"/>
      <c r="R146" s="21"/>
      <c r="S146" s="21"/>
    </row>
    <row r="147" spans="1:19">
      <c r="A147" s="16"/>
      <c r="B147" s="16"/>
      <c r="C147" s="16"/>
      <c r="D147" s="16"/>
      <c r="E147" s="19"/>
      <c r="F147" s="27"/>
      <c r="G147" s="16"/>
      <c r="H147" s="19"/>
      <c r="I147" s="27"/>
      <c r="J147" s="22"/>
      <c r="K147" s="19"/>
      <c r="L147" s="27"/>
      <c r="M147" s="23"/>
      <c r="N147" s="19"/>
      <c r="O147" s="19"/>
      <c r="P147" s="19"/>
      <c r="Q147" s="18"/>
      <c r="R147" s="21"/>
      <c r="S147" s="21"/>
    </row>
    <row r="148" spans="1:19">
      <c r="A148" s="16"/>
      <c r="B148" s="16"/>
      <c r="C148" s="16"/>
      <c r="D148" s="16"/>
      <c r="E148" s="19"/>
      <c r="F148" s="27"/>
      <c r="G148" s="16"/>
      <c r="H148" s="19"/>
      <c r="I148" s="27"/>
      <c r="J148" s="22"/>
      <c r="K148" s="19"/>
      <c r="L148" s="27"/>
      <c r="M148" s="23"/>
      <c r="N148" s="19"/>
      <c r="O148" s="19"/>
      <c r="P148" s="19"/>
      <c r="Q148" s="18"/>
      <c r="R148" s="21"/>
      <c r="S148" s="21"/>
    </row>
    <row r="149" spans="1:19">
      <c r="A149" s="16"/>
      <c r="B149" s="16"/>
      <c r="C149" s="16"/>
      <c r="D149" s="16"/>
      <c r="E149" s="19"/>
      <c r="F149" s="27"/>
      <c r="G149" s="16"/>
      <c r="H149" s="19"/>
      <c r="I149" s="27"/>
      <c r="J149" s="22"/>
      <c r="K149" s="19"/>
      <c r="L149" s="27"/>
      <c r="M149" s="23"/>
      <c r="N149" s="19"/>
      <c r="O149" s="19"/>
      <c r="P149" s="19"/>
      <c r="Q149" s="18"/>
      <c r="R149" s="21"/>
      <c r="S149" s="21"/>
    </row>
    <row r="150" spans="1:19">
      <c r="A150" s="16"/>
      <c r="B150" s="16"/>
      <c r="C150" s="16"/>
      <c r="D150" s="16"/>
      <c r="E150" s="19"/>
      <c r="F150" s="27"/>
      <c r="G150" s="16"/>
      <c r="H150" s="19"/>
      <c r="I150" s="27"/>
      <c r="J150" s="22"/>
      <c r="K150" s="19"/>
      <c r="L150" s="27"/>
      <c r="M150" s="23"/>
      <c r="N150" s="19"/>
      <c r="O150" s="19"/>
      <c r="P150" s="19"/>
      <c r="Q150" s="18"/>
      <c r="R150" s="21"/>
      <c r="S150" s="21"/>
    </row>
    <row r="151" spans="1:19">
      <c r="A151" s="16"/>
      <c r="B151" s="16"/>
      <c r="C151" s="16"/>
      <c r="D151" s="16"/>
      <c r="E151" s="19"/>
      <c r="F151" s="27"/>
      <c r="G151" s="16"/>
      <c r="H151" s="19"/>
      <c r="I151" s="27"/>
      <c r="J151" s="22"/>
      <c r="K151" s="19"/>
      <c r="L151" s="27"/>
      <c r="M151" s="23"/>
      <c r="N151" s="19"/>
      <c r="O151" s="19"/>
      <c r="P151" s="19"/>
      <c r="Q151" s="18"/>
      <c r="R151" s="21"/>
      <c r="S151" s="21"/>
    </row>
    <row r="152" spans="1:19">
      <c r="A152" s="16"/>
      <c r="B152" s="16"/>
      <c r="C152" s="16"/>
      <c r="D152" s="16"/>
      <c r="E152" s="19"/>
      <c r="F152" s="27"/>
      <c r="G152" s="16"/>
      <c r="H152" s="19"/>
      <c r="I152" s="27"/>
      <c r="J152" s="22"/>
      <c r="K152" s="19"/>
      <c r="L152" s="27"/>
      <c r="M152" s="23"/>
      <c r="N152" s="19"/>
      <c r="O152" s="19"/>
      <c r="P152" s="19"/>
      <c r="Q152" s="18"/>
      <c r="R152" s="21"/>
      <c r="S152" s="21"/>
    </row>
    <row r="153" spans="1:19">
      <c r="A153" s="16"/>
      <c r="B153" s="16"/>
      <c r="C153" s="16"/>
      <c r="D153" s="16"/>
      <c r="E153" s="19"/>
      <c r="F153" s="27"/>
      <c r="G153" s="16"/>
      <c r="H153" s="19"/>
      <c r="I153" s="27"/>
      <c r="J153" s="22"/>
      <c r="K153" s="19"/>
      <c r="L153" s="27"/>
      <c r="M153" s="23"/>
      <c r="N153" s="19"/>
      <c r="O153" s="19"/>
      <c r="P153" s="19"/>
      <c r="Q153" s="18"/>
      <c r="R153" s="21"/>
      <c r="S153" s="21"/>
    </row>
    <row r="154" spans="1:19">
      <c r="A154" s="16"/>
      <c r="B154" s="16"/>
      <c r="C154" s="16"/>
      <c r="D154" s="16"/>
      <c r="E154" s="19"/>
      <c r="F154" s="27"/>
      <c r="G154" s="16"/>
      <c r="H154" s="19"/>
      <c r="I154" s="27"/>
      <c r="J154" s="22"/>
      <c r="K154" s="19"/>
      <c r="L154" s="27"/>
      <c r="M154" s="23"/>
      <c r="N154" s="19"/>
      <c r="O154" s="19"/>
      <c r="P154" s="19"/>
      <c r="Q154" s="18"/>
      <c r="R154" s="21"/>
      <c r="S154" s="21"/>
    </row>
    <row r="155" spans="1:19">
      <c r="A155" s="16"/>
      <c r="B155" s="16"/>
      <c r="C155" s="16"/>
      <c r="D155" s="16"/>
      <c r="E155" s="19"/>
      <c r="F155" s="27"/>
      <c r="G155" s="16"/>
      <c r="H155" s="19"/>
      <c r="I155" s="27"/>
      <c r="J155" s="22"/>
      <c r="K155" s="19"/>
      <c r="L155" s="27"/>
      <c r="M155" s="23"/>
      <c r="N155" s="19"/>
      <c r="O155" s="19"/>
      <c r="P155" s="19"/>
      <c r="Q155" s="18"/>
      <c r="R155" s="21"/>
      <c r="S155" s="21"/>
    </row>
    <row r="156" spans="1:19">
      <c r="A156" s="16"/>
      <c r="B156" s="16"/>
      <c r="C156" s="16"/>
      <c r="D156" s="16"/>
      <c r="E156" s="19"/>
      <c r="F156" s="27"/>
      <c r="G156" s="16"/>
      <c r="H156" s="19"/>
      <c r="I156" s="27"/>
      <c r="J156" s="22"/>
      <c r="K156" s="19"/>
      <c r="L156" s="27"/>
      <c r="M156" s="23"/>
      <c r="N156" s="19"/>
      <c r="O156" s="19"/>
      <c r="P156" s="19"/>
      <c r="Q156" s="18"/>
      <c r="R156" s="21"/>
      <c r="S156" s="21"/>
    </row>
    <row r="157" spans="1:19">
      <c r="A157" s="16"/>
      <c r="B157" s="16"/>
      <c r="C157" s="16"/>
      <c r="D157" s="16"/>
      <c r="E157" s="19"/>
      <c r="F157" s="27"/>
      <c r="G157" s="16"/>
      <c r="H157" s="19"/>
      <c r="I157" s="27"/>
      <c r="J157" s="22"/>
      <c r="K157" s="19"/>
      <c r="L157" s="27"/>
      <c r="M157" s="23"/>
      <c r="N157" s="19"/>
      <c r="O157" s="19"/>
      <c r="P157" s="19"/>
      <c r="Q157" s="18"/>
      <c r="R157" s="21"/>
      <c r="S157" s="21"/>
    </row>
    <row r="158" spans="1:19">
      <c r="A158" s="16"/>
      <c r="B158" s="16"/>
      <c r="C158" s="16"/>
      <c r="D158" s="16"/>
      <c r="E158" s="19"/>
      <c r="F158" s="27"/>
      <c r="G158" s="16"/>
      <c r="H158" s="19"/>
      <c r="I158" s="27"/>
      <c r="J158" s="22"/>
      <c r="K158" s="19"/>
      <c r="L158" s="27"/>
      <c r="M158" s="23"/>
      <c r="N158" s="19"/>
      <c r="O158" s="19"/>
      <c r="P158" s="19"/>
      <c r="Q158" s="18"/>
      <c r="R158" s="21"/>
      <c r="S158" s="21"/>
    </row>
    <row r="159" spans="1:19">
      <c r="A159" s="16"/>
      <c r="B159" s="16"/>
      <c r="C159" s="16"/>
      <c r="D159" s="16"/>
      <c r="E159" s="19"/>
      <c r="F159" s="27"/>
      <c r="G159" s="16"/>
      <c r="H159" s="19"/>
      <c r="I159" s="27"/>
      <c r="J159" s="22"/>
      <c r="K159" s="19"/>
      <c r="L159" s="27"/>
      <c r="M159" s="23"/>
      <c r="N159" s="19"/>
      <c r="O159" s="19"/>
      <c r="P159" s="19"/>
      <c r="Q159" s="18"/>
      <c r="R159" s="21"/>
      <c r="S159" s="21"/>
    </row>
    <row r="160" spans="1:19">
      <c r="A160" s="16"/>
      <c r="B160" s="16"/>
      <c r="C160" s="16"/>
      <c r="D160" s="16"/>
      <c r="E160" s="19"/>
      <c r="F160" s="27"/>
      <c r="G160" s="16"/>
      <c r="H160" s="19"/>
      <c r="I160" s="27"/>
      <c r="J160" s="22"/>
      <c r="K160" s="19"/>
      <c r="L160" s="27"/>
      <c r="M160" s="23"/>
      <c r="N160" s="19"/>
      <c r="O160" s="19"/>
      <c r="P160" s="19"/>
      <c r="Q160" s="18"/>
      <c r="R160" s="21"/>
      <c r="S160" s="21"/>
    </row>
    <row r="161" spans="1:19">
      <c r="A161" s="16"/>
      <c r="B161" s="16"/>
      <c r="C161" s="16"/>
      <c r="D161" s="16"/>
      <c r="E161" s="19"/>
      <c r="F161" s="27"/>
      <c r="G161" s="16"/>
      <c r="H161" s="19"/>
      <c r="I161" s="27"/>
      <c r="J161" s="22"/>
      <c r="K161" s="19"/>
      <c r="L161" s="27"/>
      <c r="M161" s="23"/>
      <c r="N161" s="19"/>
      <c r="O161" s="19"/>
      <c r="P161" s="19"/>
      <c r="Q161" s="18"/>
      <c r="R161" s="21"/>
      <c r="S161" s="21"/>
    </row>
    <row r="162" spans="1:19">
      <c r="A162" s="16"/>
      <c r="B162" s="16"/>
      <c r="C162" s="16"/>
      <c r="D162" s="16"/>
      <c r="E162" s="19"/>
      <c r="F162" s="27"/>
      <c r="G162" s="16"/>
      <c r="H162" s="19"/>
      <c r="I162" s="27"/>
      <c r="J162" s="22"/>
      <c r="K162" s="19"/>
      <c r="L162" s="27"/>
      <c r="M162" s="23"/>
      <c r="N162" s="19"/>
      <c r="O162" s="19"/>
      <c r="P162" s="19"/>
      <c r="Q162" s="18"/>
      <c r="R162" s="21"/>
      <c r="S162" s="21"/>
    </row>
    <row r="163" spans="1:19">
      <c r="A163" s="16"/>
      <c r="B163" s="16"/>
      <c r="C163" s="16"/>
      <c r="D163" s="16"/>
      <c r="E163" s="19"/>
      <c r="F163" s="27"/>
      <c r="G163" s="16"/>
      <c r="H163" s="19"/>
      <c r="I163" s="27"/>
      <c r="J163" s="22"/>
      <c r="K163" s="19"/>
      <c r="L163" s="27"/>
      <c r="M163" s="23"/>
      <c r="N163" s="19"/>
      <c r="O163" s="19"/>
      <c r="P163" s="19"/>
      <c r="Q163" s="18"/>
      <c r="R163" s="21"/>
      <c r="S163" s="21"/>
    </row>
    <row r="164" spans="1:19">
      <c r="A164" s="16"/>
      <c r="B164" s="16"/>
      <c r="C164" s="16"/>
      <c r="D164" s="16"/>
      <c r="E164" s="19"/>
      <c r="F164" s="27"/>
      <c r="G164" s="16"/>
      <c r="H164" s="19"/>
      <c r="I164" s="27"/>
      <c r="J164" s="22"/>
      <c r="K164" s="19"/>
      <c r="L164" s="27"/>
      <c r="M164" s="23"/>
      <c r="N164" s="19"/>
      <c r="O164" s="19"/>
      <c r="P164" s="19"/>
      <c r="Q164" s="18"/>
      <c r="R164" s="21"/>
      <c r="S164" s="21"/>
    </row>
    <row r="165" spans="1:19">
      <c r="A165" s="16"/>
      <c r="B165" s="16"/>
      <c r="C165" s="16"/>
      <c r="D165" s="16"/>
      <c r="E165" s="19"/>
      <c r="F165" s="27"/>
      <c r="G165" s="16"/>
      <c r="H165" s="19"/>
      <c r="I165" s="27"/>
      <c r="J165" s="22"/>
      <c r="K165" s="19"/>
      <c r="L165" s="27"/>
      <c r="M165" s="23"/>
      <c r="N165" s="19"/>
      <c r="O165" s="19"/>
      <c r="P165" s="19"/>
      <c r="Q165" s="18"/>
      <c r="R165" s="21"/>
      <c r="S165" s="21"/>
    </row>
    <row r="166" spans="1:19">
      <c r="A166" s="16"/>
      <c r="B166" s="16"/>
      <c r="C166" s="16"/>
      <c r="D166" s="16"/>
      <c r="E166" s="19"/>
      <c r="F166" s="27"/>
      <c r="G166" s="16"/>
      <c r="H166" s="19"/>
      <c r="I166" s="27"/>
      <c r="J166" s="22"/>
      <c r="K166" s="19"/>
      <c r="L166" s="27"/>
      <c r="M166" s="23"/>
      <c r="N166" s="19"/>
      <c r="O166" s="19"/>
      <c r="P166" s="19"/>
      <c r="Q166" s="18"/>
      <c r="R166" s="21"/>
      <c r="S166" s="21"/>
    </row>
    <row r="167" spans="1:19">
      <c r="A167" s="16"/>
      <c r="B167" s="16"/>
      <c r="C167" s="16"/>
      <c r="D167" s="16"/>
      <c r="E167" s="19"/>
      <c r="F167" s="27"/>
      <c r="G167" s="16"/>
      <c r="H167" s="19"/>
      <c r="I167" s="27"/>
      <c r="J167" s="22"/>
      <c r="K167" s="19"/>
      <c r="L167" s="27"/>
      <c r="M167" s="23"/>
      <c r="N167" s="19"/>
      <c r="O167" s="19"/>
      <c r="P167" s="19"/>
      <c r="Q167" s="18"/>
      <c r="R167" s="21"/>
      <c r="S167" s="21"/>
    </row>
    <row r="168" spans="1:19">
      <c r="A168" s="16"/>
      <c r="B168" s="16"/>
      <c r="C168" s="16"/>
      <c r="D168" s="16"/>
      <c r="E168" s="19"/>
      <c r="F168" s="27"/>
      <c r="G168" s="16"/>
      <c r="H168" s="19"/>
      <c r="I168" s="27"/>
      <c r="J168" s="22"/>
      <c r="K168" s="19"/>
      <c r="L168" s="27"/>
      <c r="M168" s="23"/>
      <c r="N168" s="19"/>
      <c r="O168" s="19"/>
      <c r="P168" s="19"/>
      <c r="Q168" s="18"/>
      <c r="R168" s="21"/>
      <c r="S168" s="21"/>
    </row>
    <row r="169" spans="1:19">
      <c r="A169" s="16"/>
      <c r="B169" s="16"/>
      <c r="C169" s="16"/>
      <c r="D169" s="16"/>
      <c r="E169" s="19"/>
      <c r="F169" s="27"/>
      <c r="G169" s="16"/>
      <c r="H169" s="19"/>
      <c r="I169" s="27"/>
      <c r="J169" s="22"/>
      <c r="K169" s="19"/>
      <c r="L169" s="27"/>
      <c r="M169" s="23"/>
      <c r="N169" s="19"/>
      <c r="O169" s="19"/>
      <c r="P169" s="19"/>
      <c r="Q169" s="18"/>
      <c r="R169" s="21"/>
      <c r="S169" s="21"/>
    </row>
    <row r="170" spans="1:19">
      <c r="A170" s="16"/>
      <c r="B170" s="16"/>
      <c r="C170" s="16"/>
      <c r="D170" s="16"/>
      <c r="E170" s="19"/>
      <c r="F170" s="27"/>
      <c r="G170" s="16"/>
      <c r="H170" s="19"/>
      <c r="I170" s="27"/>
      <c r="J170" s="22"/>
      <c r="K170" s="19"/>
      <c r="L170" s="27"/>
      <c r="M170" s="23"/>
      <c r="N170" s="19"/>
      <c r="O170" s="19"/>
      <c r="P170" s="19"/>
      <c r="Q170" s="18"/>
      <c r="R170" s="21"/>
      <c r="S170" s="21"/>
    </row>
    <row r="171" spans="1:19">
      <c r="A171" s="16"/>
      <c r="B171" s="16"/>
      <c r="C171" s="16"/>
      <c r="D171" s="16"/>
      <c r="E171" s="19"/>
      <c r="F171" s="27"/>
      <c r="G171" s="16"/>
      <c r="H171" s="19"/>
      <c r="I171" s="27"/>
      <c r="J171" s="22"/>
      <c r="K171" s="19"/>
      <c r="L171" s="27"/>
      <c r="M171" s="23"/>
      <c r="N171" s="19"/>
      <c r="O171" s="19"/>
      <c r="P171" s="19"/>
      <c r="Q171" s="18"/>
      <c r="R171" s="21"/>
      <c r="S171" s="21"/>
    </row>
    <row r="172" spans="1:19">
      <c r="A172" s="16"/>
      <c r="B172" s="16"/>
      <c r="C172" s="16"/>
      <c r="D172" s="16"/>
      <c r="E172" s="19"/>
      <c r="F172" s="27"/>
      <c r="G172" s="16"/>
      <c r="H172" s="19"/>
      <c r="I172" s="27"/>
      <c r="J172" s="22"/>
      <c r="K172" s="19"/>
      <c r="L172" s="27"/>
      <c r="M172" s="23"/>
      <c r="N172" s="19"/>
      <c r="O172" s="19"/>
      <c r="P172" s="19"/>
      <c r="Q172" s="18"/>
      <c r="R172" s="21"/>
      <c r="S172" s="21"/>
    </row>
    <row r="173" spans="1:19">
      <c r="A173" s="16"/>
      <c r="B173" s="16"/>
      <c r="C173" s="16"/>
      <c r="D173" s="16"/>
      <c r="E173" s="19"/>
      <c r="F173" s="27"/>
      <c r="G173" s="16"/>
      <c r="H173" s="19"/>
      <c r="I173" s="27"/>
      <c r="J173" s="22"/>
      <c r="K173" s="19"/>
      <c r="L173" s="27"/>
      <c r="M173" s="23"/>
      <c r="N173" s="19"/>
      <c r="O173" s="19"/>
      <c r="P173" s="19"/>
      <c r="Q173" s="18"/>
      <c r="R173" s="21"/>
      <c r="S173" s="21"/>
    </row>
    <row r="174" spans="1:19">
      <c r="A174" s="16"/>
      <c r="B174" s="16"/>
      <c r="C174" s="16"/>
      <c r="D174" s="16"/>
      <c r="E174" s="19"/>
      <c r="F174" s="27"/>
      <c r="G174" s="16"/>
      <c r="H174" s="19"/>
      <c r="I174" s="27"/>
      <c r="J174" s="22"/>
      <c r="K174" s="19"/>
      <c r="L174" s="27"/>
      <c r="M174" s="23"/>
      <c r="N174" s="19"/>
      <c r="O174" s="19"/>
      <c r="P174" s="19"/>
      <c r="Q174" s="18"/>
      <c r="R174" s="21"/>
      <c r="S174" s="21"/>
    </row>
    <row r="175" spans="1:19">
      <c r="A175" s="16"/>
      <c r="B175" s="16"/>
      <c r="C175" s="16"/>
      <c r="D175" s="16"/>
      <c r="E175" s="19"/>
      <c r="F175" s="27"/>
      <c r="G175" s="16"/>
      <c r="H175" s="19"/>
      <c r="I175" s="27"/>
      <c r="J175" s="22"/>
      <c r="K175" s="19"/>
      <c r="L175" s="27"/>
      <c r="M175" s="23"/>
      <c r="N175" s="19"/>
      <c r="O175" s="19"/>
      <c r="P175" s="19"/>
      <c r="Q175" s="18"/>
      <c r="R175" s="21"/>
      <c r="S175" s="21"/>
    </row>
    <row r="176" spans="1:19">
      <c r="A176" s="16"/>
      <c r="B176" s="16"/>
      <c r="C176" s="16"/>
      <c r="D176" s="16"/>
      <c r="E176" s="19"/>
      <c r="F176" s="27"/>
      <c r="G176" s="16"/>
      <c r="H176" s="19"/>
      <c r="I176" s="27"/>
      <c r="J176" s="22"/>
      <c r="K176" s="19"/>
      <c r="L176" s="27"/>
      <c r="M176" s="23"/>
      <c r="N176" s="19"/>
      <c r="O176" s="19"/>
      <c r="P176" s="19"/>
      <c r="Q176" s="18"/>
      <c r="R176" s="21"/>
      <c r="S176" s="21"/>
    </row>
    <row r="177" spans="1:19">
      <c r="A177" s="16"/>
      <c r="B177" s="16"/>
      <c r="C177" s="16"/>
      <c r="D177" s="16"/>
      <c r="E177" s="19"/>
      <c r="F177" s="27"/>
      <c r="G177" s="16"/>
      <c r="H177" s="19"/>
      <c r="I177" s="27"/>
      <c r="J177" s="22"/>
      <c r="K177" s="19"/>
      <c r="L177" s="27"/>
      <c r="M177" s="23"/>
      <c r="N177" s="19"/>
      <c r="O177" s="19"/>
      <c r="P177" s="19"/>
      <c r="Q177" s="18"/>
      <c r="R177" s="21"/>
      <c r="S177" s="21"/>
    </row>
    <row r="178" spans="1:19">
      <c r="A178" s="16"/>
      <c r="B178" s="16"/>
      <c r="C178" s="16"/>
      <c r="D178" s="16"/>
      <c r="E178" s="19"/>
      <c r="F178" s="27"/>
      <c r="G178" s="16"/>
      <c r="H178" s="19"/>
      <c r="I178" s="27"/>
      <c r="J178" s="22"/>
      <c r="K178" s="19"/>
      <c r="L178" s="27"/>
      <c r="M178" s="23"/>
      <c r="N178" s="19"/>
      <c r="O178" s="19"/>
      <c r="P178" s="19"/>
      <c r="Q178" s="18"/>
      <c r="R178" s="21"/>
      <c r="S178" s="21"/>
    </row>
    <row r="179" spans="1:19">
      <c r="A179" s="16"/>
      <c r="B179" s="16"/>
      <c r="C179" s="16"/>
      <c r="D179" s="16"/>
      <c r="E179" s="19"/>
      <c r="F179" s="27"/>
      <c r="G179" s="16"/>
      <c r="H179" s="19"/>
      <c r="I179" s="27"/>
      <c r="J179" s="22"/>
      <c r="K179" s="19"/>
      <c r="L179" s="27"/>
      <c r="M179" s="23"/>
      <c r="N179" s="19"/>
      <c r="O179" s="19"/>
      <c r="P179" s="19"/>
      <c r="Q179" s="18"/>
      <c r="R179" s="21"/>
      <c r="S179" s="21"/>
    </row>
    <row r="180" spans="1:19">
      <c r="A180" s="16"/>
      <c r="B180" s="16"/>
      <c r="C180" s="16"/>
      <c r="D180" s="16"/>
      <c r="E180" s="19"/>
      <c r="F180" s="27"/>
      <c r="G180" s="16"/>
      <c r="H180" s="19"/>
      <c r="I180" s="27"/>
      <c r="J180" s="22"/>
      <c r="K180" s="19"/>
      <c r="L180" s="27"/>
      <c r="M180" s="23"/>
      <c r="N180" s="19"/>
      <c r="O180" s="19"/>
      <c r="P180" s="19"/>
      <c r="Q180" s="18"/>
      <c r="R180" s="21"/>
      <c r="S180" s="21"/>
    </row>
    <row r="181" spans="1:19">
      <c r="A181" s="16"/>
      <c r="B181" s="16"/>
      <c r="C181" s="16"/>
      <c r="D181" s="16"/>
      <c r="E181" s="19"/>
      <c r="F181" s="27"/>
      <c r="G181" s="16"/>
      <c r="H181" s="19"/>
      <c r="I181" s="27"/>
      <c r="J181" s="22"/>
      <c r="K181" s="19"/>
      <c r="L181" s="27"/>
      <c r="M181" s="23"/>
      <c r="N181" s="19"/>
      <c r="O181" s="19"/>
      <c r="P181" s="19"/>
      <c r="Q181" s="18"/>
      <c r="R181" s="21"/>
      <c r="S181" s="21"/>
    </row>
    <row r="182" spans="1:19">
      <c r="A182" s="16"/>
      <c r="B182" s="16"/>
      <c r="C182" s="16"/>
      <c r="D182" s="16"/>
      <c r="E182" s="19"/>
      <c r="F182" s="27"/>
      <c r="G182" s="16"/>
      <c r="H182" s="19"/>
      <c r="I182" s="27"/>
      <c r="J182" s="22"/>
      <c r="K182" s="19"/>
      <c r="L182" s="27"/>
      <c r="M182" s="23"/>
      <c r="N182" s="19"/>
      <c r="O182" s="19"/>
      <c r="P182" s="19"/>
      <c r="Q182" s="18"/>
      <c r="R182" s="21"/>
      <c r="S182" s="21"/>
    </row>
    <row r="183" spans="1:19">
      <c r="A183" s="16"/>
      <c r="B183" s="16"/>
      <c r="C183" s="16"/>
      <c r="D183" s="16"/>
      <c r="E183" s="19"/>
      <c r="F183" s="27"/>
      <c r="G183" s="16"/>
      <c r="H183" s="19"/>
      <c r="I183" s="27"/>
      <c r="J183" s="22"/>
      <c r="K183" s="19"/>
      <c r="L183" s="27"/>
      <c r="M183" s="23"/>
      <c r="N183" s="19"/>
      <c r="O183" s="19"/>
      <c r="P183" s="19"/>
      <c r="Q183" s="18"/>
      <c r="R183" s="21"/>
      <c r="S183" s="21"/>
    </row>
    <row r="184" spans="1:19">
      <c r="A184" s="16"/>
      <c r="B184" s="16"/>
      <c r="C184" s="16"/>
      <c r="D184" s="16"/>
      <c r="E184" s="19"/>
      <c r="F184" s="27"/>
      <c r="G184" s="16"/>
      <c r="H184" s="19"/>
      <c r="I184" s="27"/>
      <c r="J184" s="22"/>
      <c r="K184" s="19"/>
      <c r="L184" s="27"/>
      <c r="M184" s="23"/>
      <c r="N184" s="19"/>
      <c r="O184" s="19"/>
      <c r="P184" s="19"/>
      <c r="Q184" s="18"/>
      <c r="R184" s="21"/>
      <c r="S184" s="21"/>
    </row>
    <row r="185" spans="1:19">
      <c r="A185" s="16"/>
      <c r="B185" s="16"/>
      <c r="C185" s="16"/>
      <c r="D185" s="16"/>
      <c r="E185" s="19"/>
      <c r="F185" s="27"/>
      <c r="G185" s="16"/>
      <c r="H185" s="19"/>
      <c r="I185" s="27"/>
      <c r="J185" s="22"/>
      <c r="K185" s="19"/>
      <c r="L185" s="27"/>
      <c r="M185" s="23"/>
      <c r="N185" s="19"/>
      <c r="O185" s="19"/>
      <c r="P185" s="19"/>
      <c r="Q185" s="18"/>
      <c r="R185" s="21"/>
      <c r="S185" s="21"/>
    </row>
    <row r="186" spans="1:19">
      <c r="A186" s="16"/>
      <c r="B186" s="16"/>
      <c r="C186" s="16"/>
      <c r="D186" s="16"/>
      <c r="E186" s="19"/>
      <c r="F186" s="27"/>
      <c r="G186" s="16"/>
      <c r="H186" s="19"/>
      <c r="I186" s="27"/>
      <c r="J186" s="22"/>
      <c r="K186" s="19"/>
      <c r="L186" s="27"/>
      <c r="M186" s="23"/>
      <c r="N186" s="19"/>
      <c r="O186" s="19"/>
      <c r="P186" s="19"/>
      <c r="Q186" s="18"/>
      <c r="R186" s="21"/>
      <c r="S186" s="21"/>
    </row>
    <row r="187" spans="1:19">
      <c r="A187" s="16"/>
      <c r="B187" s="16"/>
      <c r="C187" s="16"/>
      <c r="D187" s="16"/>
      <c r="E187" s="19"/>
      <c r="F187" s="27"/>
      <c r="G187" s="16"/>
      <c r="H187" s="19"/>
      <c r="I187" s="27"/>
      <c r="J187" s="22"/>
      <c r="K187" s="19"/>
      <c r="L187" s="27"/>
      <c r="M187" s="23"/>
      <c r="N187" s="19"/>
      <c r="O187" s="19"/>
      <c r="P187" s="19"/>
      <c r="Q187" s="18"/>
      <c r="R187" s="21"/>
      <c r="S187" s="21"/>
    </row>
    <row r="188" spans="1:19">
      <c r="A188" s="16"/>
      <c r="B188" s="16"/>
      <c r="C188" s="16"/>
      <c r="D188" s="16"/>
      <c r="E188" s="19"/>
      <c r="F188" s="27"/>
      <c r="G188" s="16"/>
      <c r="H188" s="19"/>
      <c r="I188" s="27"/>
      <c r="J188" s="22"/>
      <c r="K188" s="19"/>
      <c r="L188" s="27"/>
      <c r="M188" s="23"/>
      <c r="N188" s="19"/>
      <c r="O188" s="19"/>
      <c r="P188" s="19"/>
      <c r="Q188" s="18"/>
      <c r="R188" s="21"/>
      <c r="S188" s="21"/>
    </row>
    <row r="189" spans="1:19">
      <c r="A189" s="16"/>
      <c r="B189" s="16"/>
      <c r="C189" s="16"/>
      <c r="D189" s="16"/>
      <c r="E189" s="19"/>
      <c r="F189" s="27"/>
      <c r="G189" s="16"/>
      <c r="H189" s="19"/>
      <c r="I189" s="27"/>
      <c r="J189" s="22"/>
      <c r="K189" s="19"/>
      <c r="L189" s="27"/>
      <c r="M189" s="23"/>
      <c r="N189" s="19"/>
      <c r="O189" s="19"/>
      <c r="P189" s="19"/>
      <c r="Q189" s="18"/>
      <c r="R189" s="21"/>
      <c r="S189" s="21"/>
    </row>
    <row r="190" spans="1:19">
      <c r="A190" s="16"/>
      <c r="B190" s="16"/>
      <c r="C190" s="16"/>
      <c r="D190" s="16"/>
      <c r="E190" s="19"/>
      <c r="F190" s="27"/>
      <c r="G190" s="16"/>
      <c r="H190" s="19"/>
      <c r="I190" s="27"/>
      <c r="J190" s="22"/>
      <c r="K190" s="19"/>
      <c r="L190" s="27"/>
      <c r="M190" s="23"/>
      <c r="N190" s="19"/>
      <c r="O190" s="19"/>
      <c r="P190" s="19"/>
      <c r="Q190" s="18"/>
      <c r="R190" s="21"/>
      <c r="S190" s="21"/>
    </row>
    <row r="191" spans="1:19">
      <c r="A191" s="16"/>
      <c r="B191" s="16"/>
      <c r="C191" s="16"/>
      <c r="D191" s="16"/>
      <c r="E191" s="19"/>
      <c r="F191" s="27"/>
      <c r="G191" s="16"/>
      <c r="H191" s="19"/>
      <c r="I191" s="27"/>
      <c r="J191" s="22"/>
      <c r="K191" s="19"/>
      <c r="L191" s="27"/>
      <c r="M191" s="23"/>
      <c r="N191" s="19"/>
      <c r="O191" s="19"/>
      <c r="P191" s="19"/>
      <c r="Q191" s="18"/>
      <c r="R191" s="21"/>
      <c r="S191" s="21"/>
    </row>
    <row r="192" spans="1:19">
      <c r="A192" s="16"/>
      <c r="B192" s="16"/>
      <c r="C192" s="16"/>
      <c r="D192" s="16"/>
      <c r="E192" s="19"/>
      <c r="F192" s="27"/>
      <c r="G192" s="16"/>
      <c r="H192" s="19"/>
      <c r="I192" s="27"/>
      <c r="J192" s="22"/>
      <c r="K192" s="19"/>
      <c r="L192" s="27"/>
      <c r="M192" s="23"/>
      <c r="N192" s="19"/>
      <c r="O192" s="19"/>
      <c r="P192" s="19"/>
      <c r="Q192" s="18"/>
      <c r="R192" s="21"/>
      <c r="S192" s="21"/>
    </row>
    <row r="193" spans="1:19">
      <c r="A193" s="16"/>
      <c r="B193" s="16"/>
      <c r="C193" s="16"/>
      <c r="D193" s="16"/>
      <c r="E193" s="19"/>
      <c r="F193" s="27"/>
      <c r="G193" s="16"/>
      <c r="H193" s="19"/>
      <c r="I193" s="27"/>
      <c r="J193" s="22"/>
      <c r="K193" s="19"/>
      <c r="L193" s="27"/>
      <c r="M193" s="23"/>
      <c r="N193" s="19"/>
      <c r="O193" s="19"/>
      <c r="P193" s="19"/>
      <c r="Q193" s="18"/>
      <c r="R193" s="21"/>
      <c r="S193" s="21"/>
    </row>
    <row r="194" spans="1:19">
      <c r="A194" s="16"/>
      <c r="B194" s="16"/>
      <c r="C194" s="16"/>
      <c r="D194" s="16"/>
      <c r="E194" s="19"/>
      <c r="F194" s="27"/>
      <c r="G194" s="16"/>
      <c r="H194" s="19"/>
      <c r="I194" s="27"/>
      <c r="J194" s="22"/>
      <c r="K194" s="19"/>
      <c r="L194" s="27"/>
      <c r="M194" s="23"/>
      <c r="N194" s="19"/>
      <c r="O194" s="19"/>
      <c r="P194" s="19"/>
      <c r="Q194" s="18"/>
      <c r="R194" s="21"/>
      <c r="S194" s="21"/>
    </row>
    <row r="195" spans="1:19">
      <c r="A195" s="16"/>
      <c r="B195" s="16"/>
      <c r="C195" s="16"/>
      <c r="D195" s="16"/>
      <c r="E195" s="19"/>
      <c r="F195" s="27"/>
      <c r="G195" s="16"/>
      <c r="H195" s="19"/>
      <c r="I195" s="27"/>
      <c r="J195" s="22"/>
      <c r="K195" s="19"/>
      <c r="L195" s="27"/>
      <c r="M195" s="23"/>
      <c r="N195" s="19"/>
      <c r="O195" s="19"/>
      <c r="P195" s="19"/>
      <c r="Q195" s="18"/>
      <c r="R195" s="21"/>
      <c r="S195" s="21"/>
    </row>
    <row r="196" spans="1:19">
      <c r="A196" s="16"/>
      <c r="B196" s="16"/>
      <c r="C196" s="16"/>
      <c r="D196" s="16"/>
      <c r="E196" s="19"/>
      <c r="F196" s="27"/>
      <c r="G196" s="16"/>
      <c r="H196" s="19"/>
      <c r="I196" s="27"/>
      <c r="J196" s="22"/>
      <c r="K196" s="19"/>
      <c r="L196" s="27"/>
      <c r="M196" s="23"/>
      <c r="N196" s="19"/>
      <c r="O196" s="19"/>
      <c r="P196" s="19"/>
      <c r="Q196" s="18"/>
      <c r="R196" s="21"/>
      <c r="S196" s="21"/>
    </row>
    <row r="197" spans="1:19">
      <c r="A197" s="16"/>
      <c r="B197" s="16"/>
      <c r="C197" s="16"/>
      <c r="D197" s="16"/>
      <c r="E197" s="19"/>
      <c r="F197" s="27"/>
      <c r="G197" s="16"/>
      <c r="H197" s="19"/>
      <c r="I197" s="27"/>
      <c r="J197" s="22"/>
      <c r="K197" s="19"/>
      <c r="L197" s="27"/>
      <c r="M197" s="23"/>
      <c r="N197" s="19"/>
      <c r="O197" s="19"/>
      <c r="P197" s="19"/>
      <c r="Q197" s="18"/>
      <c r="R197" s="21"/>
      <c r="S197" s="21"/>
    </row>
    <row r="198" spans="1:19">
      <c r="A198" s="16"/>
      <c r="B198" s="16"/>
      <c r="C198" s="16"/>
      <c r="D198" s="16"/>
      <c r="E198" s="19"/>
      <c r="F198" s="27"/>
      <c r="G198" s="16"/>
      <c r="H198" s="19"/>
      <c r="I198" s="27"/>
      <c r="J198" s="22"/>
      <c r="K198" s="19"/>
      <c r="L198" s="27"/>
      <c r="M198" s="23"/>
      <c r="N198" s="19"/>
      <c r="O198" s="19"/>
      <c r="P198" s="19"/>
      <c r="Q198" s="18"/>
      <c r="R198" s="21"/>
      <c r="S198" s="21"/>
    </row>
    <row r="199" spans="1:19">
      <c r="A199" s="16"/>
      <c r="B199" s="16"/>
      <c r="C199" s="16"/>
      <c r="D199" s="16"/>
      <c r="E199" s="19"/>
      <c r="F199" s="27"/>
      <c r="G199" s="16"/>
      <c r="H199" s="19"/>
      <c r="I199" s="27"/>
      <c r="J199" s="22"/>
      <c r="K199" s="19"/>
      <c r="L199" s="27"/>
      <c r="M199" s="23"/>
      <c r="N199" s="19"/>
      <c r="O199" s="19"/>
      <c r="P199" s="19"/>
      <c r="Q199" s="18"/>
      <c r="R199" s="21"/>
      <c r="S199" s="21"/>
    </row>
    <row r="200" spans="1:19">
      <c r="A200" s="16"/>
      <c r="B200" s="16"/>
      <c r="C200" s="16"/>
      <c r="D200" s="16"/>
      <c r="E200" s="19"/>
      <c r="F200" s="27"/>
      <c r="G200" s="16"/>
      <c r="H200" s="19"/>
      <c r="I200" s="27"/>
      <c r="J200" s="22"/>
      <c r="K200" s="19"/>
      <c r="L200" s="27"/>
      <c r="M200" s="23"/>
      <c r="N200" s="19"/>
      <c r="O200" s="19"/>
      <c r="P200" s="19"/>
      <c r="Q200" s="18"/>
      <c r="R200" s="21"/>
      <c r="S200" s="21"/>
    </row>
    <row r="201" spans="1:19">
      <c r="A201" s="16"/>
      <c r="B201" s="16"/>
      <c r="C201" s="16"/>
      <c r="D201" s="16"/>
      <c r="E201" s="19"/>
      <c r="F201" s="27"/>
      <c r="G201" s="16"/>
      <c r="H201" s="19"/>
      <c r="I201" s="27"/>
      <c r="J201" s="22"/>
      <c r="K201" s="19"/>
      <c r="L201" s="27"/>
      <c r="M201" s="23"/>
      <c r="N201" s="19"/>
      <c r="O201" s="19"/>
      <c r="P201" s="19"/>
      <c r="Q201" s="18"/>
      <c r="R201" s="21"/>
      <c r="S201" s="21"/>
    </row>
    <row r="202" spans="1:19">
      <c r="A202" s="16"/>
      <c r="B202" s="16"/>
      <c r="C202" s="16"/>
      <c r="D202" s="16"/>
      <c r="E202" s="19"/>
      <c r="F202" s="27"/>
      <c r="G202" s="16"/>
      <c r="H202" s="19"/>
      <c r="I202" s="27"/>
      <c r="J202" s="22"/>
      <c r="K202" s="19"/>
      <c r="L202" s="27"/>
      <c r="M202" s="23"/>
      <c r="N202" s="19"/>
      <c r="O202" s="19"/>
      <c r="P202" s="19"/>
      <c r="Q202" s="18"/>
      <c r="R202" s="21"/>
      <c r="S202" s="21"/>
    </row>
    <row r="203" spans="1:19">
      <c r="A203" s="16"/>
      <c r="B203" s="16"/>
      <c r="C203" s="16"/>
      <c r="D203" s="16"/>
      <c r="E203" s="19"/>
      <c r="F203" s="27"/>
      <c r="G203" s="16"/>
      <c r="H203" s="19"/>
      <c r="I203" s="27"/>
      <c r="J203" s="22"/>
      <c r="K203" s="19"/>
      <c r="L203" s="27"/>
      <c r="M203" s="23"/>
      <c r="N203" s="19"/>
      <c r="O203" s="19"/>
      <c r="P203" s="19"/>
      <c r="Q203" s="18"/>
      <c r="R203" s="21"/>
      <c r="S203" s="21"/>
    </row>
    <row r="204" spans="1:19">
      <c r="A204" s="16"/>
      <c r="B204" s="16"/>
      <c r="C204" s="16"/>
      <c r="D204" s="16"/>
      <c r="E204" s="19"/>
      <c r="F204" s="27"/>
      <c r="G204" s="16"/>
      <c r="H204" s="19"/>
      <c r="I204" s="27"/>
      <c r="J204" s="22"/>
      <c r="K204" s="19"/>
      <c r="L204" s="27"/>
      <c r="M204" s="23"/>
      <c r="N204" s="19"/>
      <c r="O204" s="19"/>
      <c r="P204" s="19"/>
      <c r="Q204" s="18"/>
      <c r="R204" s="21"/>
      <c r="S204" s="21"/>
    </row>
    <row r="205" spans="1:19">
      <c r="A205" s="16"/>
      <c r="B205" s="16"/>
      <c r="C205" s="16"/>
      <c r="D205" s="16"/>
      <c r="E205" s="19"/>
      <c r="F205" s="27"/>
      <c r="G205" s="16"/>
      <c r="H205" s="19"/>
      <c r="I205" s="27"/>
      <c r="J205" s="22"/>
      <c r="K205" s="19"/>
      <c r="L205" s="27"/>
      <c r="M205" s="23"/>
      <c r="N205" s="19"/>
      <c r="O205" s="19"/>
      <c r="P205" s="19"/>
      <c r="Q205" s="18"/>
      <c r="R205" s="21"/>
      <c r="S205" s="21"/>
    </row>
    <row r="206" spans="1:19">
      <c r="A206" s="16"/>
      <c r="B206" s="16"/>
      <c r="C206" s="16"/>
      <c r="D206" s="16"/>
      <c r="E206" s="19"/>
      <c r="F206" s="27"/>
      <c r="G206" s="16"/>
      <c r="H206" s="19"/>
      <c r="I206" s="27"/>
      <c r="J206" s="22"/>
      <c r="K206" s="19"/>
      <c r="L206" s="27"/>
      <c r="M206" s="23"/>
      <c r="N206" s="19"/>
      <c r="O206" s="19"/>
      <c r="P206" s="19"/>
      <c r="Q206" s="18"/>
      <c r="R206" s="21"/>
      <c r="S206" s="21"/>
    </row>
    <row r="207" spans="1:19">
      <c r="A207" s="16"/>
      <c r="B207" s="16"/>
      <c r="C207" s="16"/>
      <c r="D207" s="16"/>
      <c r="E207" s="19"/>
      <c r="F207" s="27"/>
      <c r="G207" s="16"/>
      <c r="H207" s="19"/>
      <c r="I207" s="27"/>
      <c r="J207" s="22"/>
      <c r="K207" s="19"/>
      <c r="L207" s="27"/>
      <c r="M207" s="23"/>
      <c r="N207" s="19"/>
      <c r="O207" s="19"/>
      <c r="P207" s="19"/>
      <c r="Q207" s="18"/>
      <c r="R207" s="21"/>
      <c r="S207" s="21"/>
    </row>
    <row r="208" spans="1:19">
      <c r="A208" s="16"/>
      <c r="B208" s="16"/>
      <c r="C208" s="16"/>
      <c r="D208" s="16"/>
      <c r="E208" s="19"/>
      <c r="F208" s="27"/>
      <c r="G208" s="16"/>
      <c r="H208" s="19"/>
      <c r="I208" s="27"/>
      <c r="J208" s="22"/>
      <c r="K208" s="19"/>
      <c r="L208" s="27"/>
      <c r="M208" s="23"/>
      <c r="N208" s="19"/>
      <c r="O208" s="19"/>
      <c r="P208" s="19"/>
      <c r="Q208" s="18"/>
      <c r="R208" s="21"/>
      <c r="S208" s="21"/>
    </row>
    <row r="209" spans="1:19">
      <c r="A209" s="16"/>
      <c r="B209" s="16"/>
      <c r="C209" s="16"/>
      <c r="D209" s="16"/>
      <c r="E209" s="19"/>
      <c r="F209" s="27"/>
      <c r="G209" s="16"/>
      <c r="H209" s="19"/>
      <c r="I209" s="27"/>
      <c r="J209" s="22"/>
      <c r="K209" s="19"/>
      <c r="L209" s="27"/>
      <c r="M209" s="23"/>
      <c r="N209" s="19"/>
      <c r="O209" s="19"/>
      <c r="P209" s="19"/>
      <c r="Q209" s="18"/>
      <c r="R209" s="21"/>
      <c r="S209" s="21"/>
    </row>
    <row r="210" spans="1:19">
      <c r="A210" s="16"/>
      <c r="B210" s="16"/>
      <c r="C210" s="16"/>
      <c r="D210" s="16"/>
      <c r="E210" s="19"/>
      <c r="F210" s="27"/>
      <c r="G210" s="16"/>
      <c r="H210" s="19"/>
      <c r="I210" s="27"/>
      <c r="J210" s="22"/>
      <c r="K210" s="19"/>
      <c r="L210" s="27"/>
      <c r="M210" s="23"/>
      <c r="N210" s="19"/>
      <c r="O210" s="19"/>
      <c r="P210" s="19"/>
      <c r="Q210" s="18"/>
      <c r="R210" s="21"/>
      <c r="S210" s="21"/>
    </row>
    <row r="211" spans="1:19">
      <c r="A211" s="16"/>
      <c r="B211" s="16"/>
      <c r="C211" s="16"/>
      <c r="D211" s="16"/>
      <c r="E211" s="19"/>
      <c r="F211" s="27"/>
      <c r="G211" s="16"/>
      <c r="H211" s="19"/>
      <c r="I211" s="27"/>
      <c r="J211" s="22"/>
      <c r="K211" s="19"/>
      <c r="L211" s="27"/>
      <c r="M211" s="23"/>
      <c r="N211" s="19"/>
      <c r="O211" s="19"/>
      <c r="P211" s="19"/>
      <c r="Q211" s="18"/>
      <c r="R211" s="21"/>
      <c r="S211" s="21"/>
    </row>
    <row r="212" spans="1:19">
      <c r="A212" s="16"/>
      <c r="B212" s="16"/>
      <c r="C212" s="16"/>
      <c r="D212" s="16"/>
      <c r="E212" s="19"/>
      <c r="F212" s="27"/>
      <c r="G212" s="16"/>
      <c r="H212" s="19"/>
      <c r="I212" s="27"/>
      <c r="J212" s="22"/>
      <c r="K212" s="19"/>
      <c r="L212" s="27"/>
      <c r="M212" s="23"/>
      <c r="N212" s="19"/>
      <c r="O212" s="19"/>
      <c r="P212" s="19"/>
      <c r="Q212" s="18"/>
      <c r="R212" s="21"/>
      <c r="S212" s="21"/>
    </row>
    <row r="213" spans="1:19">
      <c r="A213" s="16"/>
      <c r="B213" s="16"/>
      <c r="C213" s="16"/>
      <c r="D213" s="16"/>
      <c r="E213" s="19"/>
      <c r="F213" s="27"/>
      <c r="G213" s="16"/>
      <c r="H213" s="19"/>
      <c r="I213" s="27"/>
      <c r="J213" s="22"/>
      <c r="K213" s="19"/>
      <c r="L213" s="27"/>
      <c r="M213" s="23"/>
      <c r="N213" s="19"/>
      <c r="O213" s="19"/>
      <c r="P213" s="19"/>
      <c r="Q213" s="18"/>
      <c r="R213" s="21"/>
      <c r="S213" s="21"/>
    </row>
    <row r="214" spans="1:19">
      <c r="A214" s="16"/>
      <c r="B214" s="16"/>
      <c r="C214" s="16"/>
      <c r="D214" s="16"/>
      <c r="E214" s="19"/>
      <c r="F214" s="27"/>
      <c r="G214" s="16"/>
      <c r="H214" s="19"/>
      <c r="I214" s="27"/>
      <c r="J214" s="22"/>
      <c r="K214" s="19"/>
      <c r="L214" s="27"/>
      <c r="M214" s="23"/>
      <c r="N214" s="19"/>
      <c r="O214" s="19"/>
      <c r="P214" s="19"/>
      <c r="Q214" s="18"/>
      <c r="R214" s="21"/>
      <c r="S214" s="21"/>
    </row>
    <row r="215" spans="1:19">
      <c r="A215" s="16"/>
      <c r="B215" s="16"/>
      <c r="C215" s="16"/>
      <c r="D215" s="16"/>
      <c r="E215" s="19"/>
      <c r="F215" s="27"/>
      <c r="G215" s="16"/>
      <c r="H215" s="19"/>
      <c r="I215" s="27"/>
      <c r="J215" s="22"/>
      <c r="K215" s="19"/>
      <c r="L215" s="27"/>
      <c r="M215" s="23"/>
      <c r="N215" s="19"/>
      <c r="O215" s="19"/>
      <c r="P215" s="19"/>
      <c r="Q215" s="18"/>
      <c r="R215" s="21"/>
      <c r="S215" s="21"/>
    </row>
    <row r="216" spans="1:19">
      <c r="A216" s="16"/>
      <c r="B216" s="16"/>
      <c r="C216" s="16"/>
      <c r="D216" s="16"/>
      <c r="E216" s="19"/>
      <c r="F216" s="27"/>
      <c r="G216" s="16"/>
      <c r="H216" s="19"/>
      <c r="I216" s="27"/>
      <c r="J216" s="22"/>
      <c r="K216" s="19"/>
      <c r="L216" s="27"/>
      <c r="M216" s="23"/>
      <c r="N216" s="19"/>
      <c r="O216" s="19"/>
      <c r="P216" s="19"/>
      <c r="Q216" s="18"/>
      <c r="R216" s="21"/>
      <c r="S216" s="21"/>
    </row>
    <row r="217" spans="1:19">
      <c r="A217" s="16"/>
      <c r="B217" s="16"/>
      <c r="C217" s="16"/>
      <c r="D217" s="16"/>
      <c r="E217" s="19"/>
      <c r="F217" s="27"/>
      <c r="G217" s="16"/>
      <c r="H217" s="19"/>
      <c r="I217" s="27"/>
      <c r="J217" s="22"/>
      <c r="K217" s="19"/>
      <c r="L217" s="27"/>
      <c r="M217" s="23"/>
      <c r="N217" s="19"/>
      <c r="O217" s="19"/>
      <c r="P217" s="19"/>
      <c r="Q217" s="18"/>
      <c r="R217" s="21"/>
      <c r="S217" s="21"/>
    </row>
    <row r="218" spans="1:19">
      <c r="A218" s="16"/>
      <c r="B218" s="16"/>
      <c r="C218" s="16"/>
      <c r="D218" s="16"/>
      <c r="E218" s="19"/>
      <c r="F218" s="27"/>
      <c r="G218" s="16"/>
      <c r="H218" s="19"/>
      <c r="I218" s="27"/>
      <c r="J218" s="22"/>
      <c r="K218" s="19"/>
      <c r="L218" s="27"/>
      <c r="M218" s="23"/>
      <c r="N218" s="19"/>
      <c r="O218" s="19"/>
      <c r="P218" s="19"/>
      <c r="Q218" s="18"/>
      <c r="R218" s="21"/>
      <c r="S218" s="21"/>
    </row>
    <row r="219" spans="1:19">
      <c r="A219" s="16"/>
      <c r="B219" s="16"/>
      <c r="C219" s="16"/>
      <c r="D219" s="16"/>
      <c r="E219" s="19"/>
      <c r="F219" s="27"/>
      <c r="G219" s="16"/>
      <c r="H219" s="19"/>
      <c r="I219" s="27"/>
      <c r="J219" s="22"/>
      <c r="K219" s="19"/>
      <c r="L219" s="27"/>
      <c r="M219" s="23"/>
      <c r="N219" s="19"/>
      <c r="O219" s="19"/>
      <c r="P219" s="19"/>
      <c r="Q219" s="18"/>
      <c r="R219" s="21"/>
      <c r="S219" s="21"/>
    </row>
    <row r="220" spans="1:19">
      <c r="A220" s="16"/>
      <c r="B220" s="16"/>
      <c r="C220" s="16"/>
      <c r="D220" s="16"/>
      <c r="E220" s="19"/>
      <c r="F220" s="27"/>
      <c r="G220" s="16"/>
      <c r="H220" s="19"/>
      <c r="I220" s="27"/>
      <c r="J220" s="22"/>
      <c r="K220" s="19"/>
      <c r="L220" s="27"/>
      <c r="M220" s="23"/>
      <c r="N220" s="19"/>
      <c r="O220" s="19"/>
      <c r="P220" s="19"/>
      <c r="Q220" s="18"/>
      <c r="R220" s="21"/>
      <c r="S220" s="21"/>
    </row>
    <row r="221" spans="1:19">
      <c r="A221" s="16"/>
      <c r="B221" s="16"/>
      <c r="C221" s="16"/>
      <c r="D221" s="16"/>
      <c r="E221" s="19"/>
      <c r="F221" s="27"/>
      <c r="G221" s="16"/>
      <c r="H221" s="19"/>
      <c r="I221" s="27"/>
      <c r="J221" s="22"/>
      <c r="K221" s="19"/>
      <c r="L221" s="27"/>
      <c r="M221" s="23"/>
      <c r="N221" s="19"/>
      <c r="O221" s="19"/>
      <c r="P221" s="19"/>
      <c r="Q221" s="18"/>
      <c r="R221" s="21"/>
      <c r="S221" s="21"/>
    </row>
    <row r="222" spans="1:19">
      <c r="A222" s="16"/>
      <c r="B222" s="16"/>
      <c r="C222" s="16"/>
      <c r="D222" s="16"/>
      <c r="E222" s="19"/>
      <c r="F222" s="27"/>
      <c r="G222" s="16"/>
      <c r="H222" s="19"/>
      <c r="I222" s="27"/>
      <c r="J222" s="22"/>
      <c r="K222" s="19"/>
      <c r="L222" s="27"/>
      <c r="M222" s="23"/>
      <c r="N222" s="19"/>
      <c r="O222" s="19"/>
      <c r="P222" s="19"/>
      <c r="Q222" s="18"/>
      <c r="R222" s="21"/>
      <c r="S222" s="21"/>
    </row>
    <row r="223" spans="1:19">
      <c r="A223" s="16"/>
      <c r="B223" s="16"/>
      <c r="C223" s="16"/>
      <c r="D223" s="16"/>
      <c r="E223" s="19"/>
      <c r="F223" s="27"/>
      <c r="G223" s="16"/>
      <c r="H223" s="19"/>
      <c r="I223" s="27"/>
      <c r="J223" s="22"/>
      <c r="K223" s="19"/>
      <c r="L223" s="27"/>
      <c r="M223" s="23"/>
      <c r="N223" s="19"/>
      <c r="O223" s="19"/>
      <c r="P223" s="19"/>
      <c r="Q223" s="18"/>
      <c r="R223" s="21"/>
      <c r="S223" s="21"/>
    </row>
    <row r="224" spans="1:19">
      <c r="A224" s="16"/>
      <c r="B224" s="16"/>
      <c r="C224" s="16"/>
      <c r="D224" s="16"/>
      <c r="E224" s="19"/>
      <c r="F224" s="27"/>
      <c r="G224" s="16"/>
      <c r="H224" s="19"/>
      <c r="I224" s="27"/>
      <c r="J224" s="22"/>
      <c r="K224" s="19"/>
      <c r="L224" s="27"/>
      <c r="M224" s="23"/>
      <c r="N224" s="19"/>
      <c r="O224" s="19"/>
      <c r="P224" s="19"/>
      <c r="Q224" s="18"/>
      <c r="R224" s="21"/>
      <c r="S224" s="21"/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A354" sqref="A354:XFD354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6" t="s">
        <v>26</v>
      </c>
      <c r="B1" s="226"/>
      <c r="C1" t="str">
        <f>Input_Analysis!G4</f>
        <v>VM00605E</v>
      </c>
      <c r="D1"/>
      <c r="E1"/>
    </row>
    <row r="2" spans="1:32">
      <c r="A2" s="226" t="s">
        <v>25</v>
      </c>
      <c r="B2" s="226"/>
      <c r="C2" s="6">
        <f>Input_Analysis!G5</f>
        <v>41554</v>
      </c>
      <c r="D2" s="6"/>
      <c r="E2"/>
    </row>
    <row r="3" spans="1:32">
      <c r="A3" s="226" t="s">
        <v>24</v>
      </c>
      <c r="B3" s="226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42</v>
      </c>
    </row>
    <row r="5" spans="1:32">
      <c r="A5" s="227" t="s">
        <v>27</v>
      </c>
      <c r="B5" s="227"/>
      <c r="C5" s="7" t="str">
        <f>Input_Analysis!G8</f>
        <v>CPT-T-13-11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107</v>
      </c>
      <c r="B9" s="10">
        <f>Input_Summary!E26</f>
        <v>18</v>
      </c>
      <c r="C9" s="1" t="s">
        <v>18</v>
      </c>
    </row>
    <row r="10" spans="1:32">
      <c r="A10" s="96" t="s">
        <v>108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37</v>
      </c>
      <c r="J12" s="11"/>
      <c r="K12" s="132"/>
      <c r="AC12" s="11" t="s">
        <v>44</v>
      </c>
      <c r="AF12" s="62"/>
    </row>
    <row r="13" spans="1:32" ht="13.5" thickBot="1">
      <c r="A13" s="5"/>
      <c r="J13" s="7"/>
      <c r="K13" s="7"/>
      <c r="M13" s="7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122</v>
      </c>
      <c r="G14" s="157" t="s">
        <v>120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124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5" t="s">
        <v>38</v>
      </c>
      <c r="AA14" s="235"/>
      <c r="AB14" s="117"/>
      <c r="AC14" s="117"/>
      <c r="AD14" s="117"/>
      <c r="AE14" s="229" t="s">
        <v>62</v>
      </c>
      <c r="AF14" s="232" t="s">
        <v>111</v>
      </c>
    </row>
    <row r="15" spans="1:32" s="3" customFormat="1" ht="14.25">
      <c r="A15" s="236" t="s">
        <v>0</v>
      </c>
      <c r="B15" s="237"/>
      <c r="C15" s="131" t="s">
        <v>116</v>
      </c>
      <c r="D15" s="131" t="s">
        <v>62</v>
      </c>
      <c r="E15" s="131" t="s">
        <v>63</v>
      </c>
      <c r="F15" s="131" t="s">
        <v>121</v>
      </c>
      <c r="G15" s="158" t="s">
        <v>36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123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28" t="s">
        <v>4</v>
      </c>
      <c r="W15" s="228"/>
      <c r="X15" s="121" t="s">
        <v>17</v>
      </c>
      <c r="Y15" s="119"/>
      <c r="Z15" s="121" t="s">
        <v>39</v>
      </c>
      <c r="AA15" s="121" t="s">
        <v>38</v>
      </c>
      <c r="AB15" s="119"/>
      <c r="AC15" s="123" t="s">
        <v>43</v>
      </c>
      <c r="AD15" s="119"/>
      <c r="AE15" s="230"/>
      <c r="AF15" s="233"/>
    </row>
    <row r="16" spans="1:32" s="3" customFormat="1" ht="13.5" thickBot="1">
      <c r="A16" s="124" t="s">
        <v>1</v>
      </c>
      <c r="B16" s="125" t="s">
        <v>35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46</v>
      </c>
      <c r="X16" s="127"/>
      <c r="Y16" s="129"/>
      <c r="Z16" s="127"/>
      <c r="AA16" s="127"/>
      <c r="AB16" s="126"/>
      <c r="AC16" s="126"/>
      <c r="AD16" s="126"/>
      <c r="AE16" s="231"/>
      <c r="AF16" s="234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1182.1444465728287</v>
      </c>
      <c r="D17" s="154">
        <f>Input_Analysis!F16</f>
        <v>1179.0059348534216</v>
      </c>
      <c r="E17" s="155">
        <f>Input_Analysis!L16</f>
        <v>0</v>
      </c>
      <c r="F17" s="156">
        <f>Input_Analysis!P16</f>
        <v>15.69255859703485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39">
        <f>(E17/C17)</f>
        <v>0</v>
      </c>
      <c r="O17" s="13" t="e">
        <f>(C17-I17)/J17</f>
        <v>#DIV/0!</v>
      </c>
      <c r="P17" s="13">
        <f>(F17-G17)/(C17-I17)</f>
        <v>1.3274654076774936E-2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41" si="0">C17/1000/(0.85*(1-R17/4.75))</f>
        <v>#DIV/0!</v>
      </c>
      <c r="U17" s="13" t="e">
        <f>T17*S17</f>
        <v>#DIV/0!</v>
      </c>
      <c r="V17" s="4">
        <f t="shared" ref="V17:V41" si="1">(C17-I17)/$B$8</f>
        <v>78.809629771521912</v>
      </c>
      <c r="W17" s="4">
        <f>V17*20.88543</f>
        <v>1645.973005919037</v>
      </c>
      <c r="X17" s="4" t="e">
        <f t="shared" ref="X17:X41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41" si="3">0.65*0.13*(I17/J17)*Z17</f>
        <v>#DIV/0!</v>
      </c>
      <c r="AC17" s="3" t="e">
        <f>$AC$13*((C17-I17)/J17)</f>
        <v>#DIV/0!</v>
      </c>
      <c r="AE17" s="106">
        <f>Input_Analysis!F16/100</f>
        <v>11.790059348534216</v>
      </c>
      <c r="AF17" s="105" t="e">
        <f t="shared" ref="AF17:AF41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1247.8447772936681</v>
      </c>
      <c r="D18" s="154">
        <f>Input_Analysis!F17</f>
        <v>1244.7062655742611</v>
      </c>
      <c r="E18" s="155">
        <f>Input_Analysis!L17</f>
        <v>0</v>
      </c>
      <c r="F18" s="156">
        <f>Input_Analysis!P17</f>
        <v>15.69255859703485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41" si="5">I18-G18</f>
        <v>0.36</v>
      </c>
      <c r="K18" s="4"/>
      <c r="L18" s="4">
        <f t="shared" ref="L18:L41" si="6">(E18/(D18-I18))*100</f>
        <v>0</v>
      </c>
      <c r="M18" s="139">
        <f t="shared" ref="M18:M41" si="7">(E18/C18)</f>
        <v>0</v>
      </c>
      <c r="O18" s="13">
        <f t="shared" ref="O18:O41" si="8">(C18-I18)/J18</f>
        <v>3465.2354924824117</v>
      </c>
      <c r="P18" s="13">
        <f t="shared" ref="P18:P41" si="9">(F18-G18)/(C18-I18)</f>
        <v>1.2579358788713052E-2</v>
      </c>
      <c r="Q18" s="13">
        <f>O18*(1-P18)</f>
        <v>3421.6450519350924</v>
      </c>
      <c r="R18" s="13" t="e">
        <f t="shared" ref="R18:R22" si="10">((3.47-LOG(O18))^2+(1.22+LOG(L18)^2))^0.5</f>
        <v>#NUM!</v>
      </c>
      <c r="S18" s="13">
        <f t="shared" ref="S18:S41" si="11">9.78*(1/J18)^0.5</f>
        <v>16.3</v>
      </c>
      <c r="T18" s="13" t="e">
        <f t="shared" si="0"/>
        <v>#NUM!</v>
      </c>
      <c r="U18" s="13" t="e">
        <f t="shared" ref="U18:U41" si="12">T18*S18</f>
        <v>#NUM!</v>
      </c>
      <c r="V18" s="4">
        <f>(C18-I18)/$B$8</f>
        <v>83.165651819577889</v>
      </c>
      <c r="W18" s="4">
        <f t="shared" ref="W18:W41" si="13">V18*20.88543</f>
        <v>1736.9503994821666</v>
      </c>
      <c r="X18" s="4">
        <f t="shared" si="2"/>
        <v>231.01569949882747</v>
      </c>
      <c r="Y18" s="4"/>
      <c r="Z18" s="13">
        <f t="shared" ref="Z18:Z4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41" si="15">$AC$13*((C18-I18)/J18)</f>
        <v>1039.5706477447234</v>
      </c>
      <c r="AE18" s="106">
        <f>Input_Analysis!F17/100</f>
        <v>12.447062655742611</v>
      </c>
      <c r="AF18" s="105">
        <f t="shared" si="4"/>
        <v>0.78994097923605844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1290.5857396916786</v>
      </c>
      <c r="D19" s="154">
        <f>Input_Analysis!F18</f>
        <v>1289.0064885717222</v>
      </c>
      <c r="E19" s="155">
        <f>Input_Analysis!L18</f>
        <v>0</v>
      </c>
      <c r="F19" s="156">
        <f>Input_Analysis!P18</f>
        <v>7.8962555997818686</v>
      </c>
      <c r="G19" s="160">
        <f>Input_Analysis!Q18</f>
        <v>0</v>
      </c>
      <c r="H19" s="4"/>
      <c r="I19" s="4">
        <f t="shared" ref="I19:I41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1791.4801940162201</v>
      </c>
      <c r="P19" s="13">
        <f t="shared" si="9"/>
        <v>6.121765511555753E-3</v>
      </c>
      <c r="Q19" s="13">
        <f t="shared" ref="Q19:Q41" si="17">O19*(1-P19)</f>
        <v>1780.5131723498564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85.991049312778571</v>
      </c>
      <c r="W19" s="4">
        <f t="shared" si="13"/>
        <v>1795.960041048585</v>
      </c>
      <c r="X19" s="4">
        <f t="shared" si="2"/>
        <v>119.43201293441469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537.444058204866</v>
      </c>
      <c r="AE19" s="106">
        <f>Input_Analysis!F18/100</f>
        <v>12.890064885717223</v>
      </c>
      <c r="AF19" s="105">
        <f t="shared" si="4"/>
        <v>0.6759759720919104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1711.2281253552278</v>
      </c>
      <c r="D20" s="154">
        <f>Input_Analysis!F19</f>
        <v>1710.2086088094331</v>
      </c>
      <c r="E20" s="155">
        <f>Input_Analysis!L19</f>
        <v>0</v>
      </c>
      <c r="F20" s="156">
        <f>Input_Analysis!P19</f>
        <v>5.0975827289731042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1583.4704864400258</v>
      </c>
      <c r="P20" s="13">
        <f t="shared" si="9"/>
        <v>2.980784327038482E-3</v>
      </c>
      <c r="Q20" s="13">
        <f t="shared" si="17"/>
        <v>1578.7505024317172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114.00987502368186</v>
      </c>
      <c r="W20" s="4">
        <f t="shared" si="13"/>
        <v>2381.1452641158558</v>
      </c>
      <c r="X20" s="4">
        <f t="shared" si="2"/>
        <v>105.56469909600172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475.04114593200768</v>
      </c>
      <c r="AE20" s="106">
        <f>Input_Analysis!F19/100</f>
        <v>17.102086088094332</v>
      </c>
      <c r="AF20" s="105">
        <f t="shared" si="4"/>
        <v>0.7035669601907637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2330.6513775157</v>
      </c>
      <c r="D21" s="154">
        <f>Input_Analysis!F20</f>
        <v>2329.9117282569864</v>
      </c>
      <c r="E21" s="155">
        <f>Input_Analysis!L20</f>
        <v>0.10000050338027326</v>
      </c>
      <c r="F21" s="156">
        <f>Input_Analysis!P20</f>
        <v>3.6982462935687237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4.2946840267255549E-3</v>
      </c>
      <c r="M21" s="139">
        <f t="shared" si="7"/>
        <v>4.290667593832344E-5</v>
      </c>
      <c r="O21" s="13">
        <f t="shared" si="8"/>
        <v>1617.5079010525694</v>
      </c>
      <c r="P21" s="13">
        <f t="shared" si="9"/>
        <v>1.5877675720068029E-3</v>
      </c>
      <c r="Q21" s="13">
        <f t="shared" si="17"/>
        <v>1614.9396744598132</v>
      </c>
      <c r="R21" s="13">
        <f t="shared" si="10"/>
        <v>2.6251125349002944</v>
      </c>
      <c r="S21" s="13">
        <f t="shared" si="11"/>
        <v>8.15</v>
      </c>
      <c r="T21" s="13">
        <f t="shared" si="0"/>
        <v>6.1293732021267369</v>
      </c>
      <c r="U21" s="13">
        <f t="shared" si="12"/>
        <v>49.954391597332908</v>
      </c>
      <c r="V21" s="4">
        <f t="shared" si="1"/>
        <v>155.28075850104668</v>
      </c>
      <c r="W21" s="4">
        <f t="shared" si="13"/>
        <v>3243.1054120205154</v>
      </c>
      <c r="X21" s="4">
        <f t="shared" si="2"/>
        <v>107.83386007017131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485.2523703157708</v>
      </c>
      <c r="AE21" s="106">
        <f>Input_Analysis!F20/100</f>
        <v>23.299117282569863</v>
      </c>
      <c r="AF21" s="105">
        <f t="shared" si="4"/>
        <v>0.7642156763008674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2611.9728798466176</v>
      </c>
      <c r="D22" s="154">
        <f>Input_Analysis!F21</f>
        <v>2611.4131452724559</v>
      </c>
      <c r="E22" s="155">
        <f>Input_Analysis!L21</f>
        <v>0.10000050338027326</v>
      </c>
      <c r="F22" s="156">
        <f>Input_Analysis!P21</f>
        <v>2.7986728708087631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3.8320048916611637E-3</v>
      </c>
      <c r="M22" s="139">
        <f t="shared" si="7"/>
        <v>3.8285429436061212E-5</v>
      </c>
      <c r="O22" s="13">
        <f t="shared" si="8"/>
        <v>1450.0960443592319</v>
      </c>
      <c r="P22" s="13">
        <f t="shared" si="9"/>
        <v>1.0722174352578602E-3</v>
      </c>
      <c r="Q22" s="13">
        <f t="shared" si="17"/>
        <v>1448.5412260976714</v>
      </c>
      <c r="R22" s="13">
        <f t="shared" si="10"/>
        <v>2.6748954348773468</v>
      </c>
      <c r="S22" s="13">
        <f t="shared" si="11"/>
        <v>7.289581606649314</v>
      </c>
      <c r="T22" s="13">
        <f t="shared" si="0"/>
        <v>7.0340161550240907</v>
      </c>
      <c r="U22" s="13">
        <f t="shared" si="12"/>
        <v>51.275034784537745</v>
      </c>
      <c r="V22" s="4">
        <f t="shared" si="1"/>
        <v>174.01152532310783</v>
      </c>
      <c r="W22" s="4">
        <f t="shared" si="13"/>
        <v>3634.305531328996</v>
      </c>
      <c r="X22" s="4">
        <f t="shared" si="2"/>
        <v>96.673069623948791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435.02881330776955</v>
      </c>
      <c r="AE22" s="106">
        <f>Input_Analysis!F21/100</f>
        <v>26.11413145272456</v>
      </c>
      <c r="AF22" s="105">
        <f t="shared" si="4"/>
        <v>0.76516746947703607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3437.6371031173735</v>
      </c>
      <c r="D23" s="154">
        <f>Input_Analysis!F22</f>
        <v>3437.217302186752</v>
      </c>
      <c r="E23" s="155">
        <f>Input_Analysis!L22</f>
        <v>0.10000050338027326</v>
      </c>
      <c r="F23" s="156">
        <f>Input_Analysis!P22</f>
        <v>2.0990046531065727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2.91117424203122E-3</v>
      </c>
      <c r="M23" s="139">
        <f t="shared" si="7"/>
        <v>2.9089895291620281E-5</v>
      </c>
      <c r="O23" s="13">
        <f t="shared" si="8"/>
        <v>1590.4986588506358</v>
      </c>
      <c r="P23" s="13">
        <f t="shared" si="9"/>
        <v>6.1097908386637846E-4</v>
      </c>
      <c r="Q23" s="13">
        <f t="shared" si="17"/>
        <v>1589.5268974371604</v>
      </c>
      <c r="R23" s="13">
        <f t="shared" ref="R23:R41" si="18">((3.47-LOG(O23))^2+(1.22+LOG(L23)^2))^0.5</f>
        <v>2.7790330079928798</v>
      </c>
      <c r="S23" s="13">
        <f t="shared" si="11"/>
        <v>6.654447134560967</v>
      </c>
      <c r="T23" s="13">
        <f t="shared" si="0"/>
        <v>9.7466497744064959</v>
      </c>
      <c r="U23" s="13">
        <f t="shared" si="12"/>
        <v>64.8585656628686</v>
      </c>
      <c r="V23" s="4">
        <f t="shared" si="1"/>
        <v>229.03180687449156</v>
      </c>
      <c r="W23" s="4">
        <f t="shared" si="13"/>
        <v>4783.4277702507125</v>
      </c>
      <c r="X23" s="4">
        <f t="shared" si="2"/>
        <v>106.03324392337572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477.14959765519075</v>
      </c>
      <c r="AE23" s="106">
        <f>Input_Analysis!F22/100</f>
        <v>34.372173021867518</v>
      </c>
      <c r="AF23" s="105">
        <f t="shared" si="4"/>
        <v>0.83873909796944723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4067.32066558926</v>
      </c>
      <c r="D24" s="154">
        <f>Input_Analysis!F23</f>
        <v>4067.7204759993756</v>
      </c>
      <c r="E24" s="155">
        <f>Input_Analysis!L23</f>
        <v>0.10000050338027326</v>
      </c>
      <c r="F24" s="156">
        <f>Input_Analysis!P23</f>
        <v>-1.9990520505776881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2.4599156664146917E-3</v>
      </c>
      <c r="M24" s="139">
        <f t="shared" si="7"/>
        <v>2.4586333756840763E-5</v>
      </c>
      <c r="O24" s="13">
        <f t="shared" si="8"/>
        <v>1613.016137138595</v>
      </c>
      <c r="P24" s="13">
        <f t="shared" si="9"/>
        <v>-4.9179583823156364E-4</v>
      </c>
      <c r="Q24" s="13">
        <f t="shared" si="17"/>
        <v>1613.80941176184</v>
      </c>
      <c r="R24" s="13">
        <f t="shared" si="18"/>
        <v>2.8453700553938481</v>
      </c>
      <c r="S24" s="13">
        <f t="shared" si="11"/>
        <v>6.1608209100504032</v>
      </c>
      <c r="T24" s="13">
        <f t="shared" si="0"/>
        <v>11.933627821146128</v>
      </c>
      <c r="U24" s="13">
        <f t="shared" si="12"/>
        <v>73.520943813276304</v>
      </c>
      <c r="V24" s="4">
        <f t="shared" si="1"/>
        <v>270.98671103928399</v>
      </c>
      <c r="W24" s="4">
        <f t="shared" si="13"/>
        <v>5659.6739843411933</v>
      </c>
      <c r="X24" s="4">
        <f t="shared" si="2"/>
        <v>107.534409142573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483.90484114157846</v>
      </c>
      <c r="AE24" s="106">
        <f>Input_Analysis!F23/100</f>
        <v>40.677204759993757</v>
      </c>
      <c r="AF24" s="105">
        <f t="shared" si="4"/>
        <v>0.87793476527472125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4575.5630611062661</v>
      </c>
      <c r="D25" s="154">
        <f>Input_Analysis!F24</f>
        <v>4575.6230326677833</v>
      </c>
      <c r="E25" s="155">
        <f>Input_Analysis!L24</f>
        <v>0.30000151014081977</v>
      </c>
      <c r="F25" s="156">
        <f>Input_Analysis!P24</f>
        <v>-0.2998578075866532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6.5606465965308341E-3</v>
      </c>
      <c r="M25" s="139">
        <f t="shared" si="7"/>
        <v>6.5566031138534082E-5</v>
      </c>
      <c r="O25" s="13">
        <f t="shared" si="8"/>
        <v>1587.7371739952314</v>
      </c>
      <c r="P25" s="13">
        <f t="shared" si="9"/>
        <v>-6.5575900096191843E-5</v>
      </c>
      <c r="Q25" s="13">
        <f t="shared" si="17"/>
        <v>1587.8412912895324</v>
      </c>
      <c r="R25" s="13">
        <f t="shared" si="18"/>
        <v>2.4613415263921294</v>
      </c>
      <c r="S25" s="13">
        <f t="shared" si="11"/>
        <v>5.7629202666703625</v>
      </c>
      <c r="T25" s="13">
        <f t="shared" si="0"/>
        <v>11.172188110805022</v>
      </c>
      <c r="U25" s="13">
        <f t="shared" si="12"/>
        <v>64.384429286811937</v>
      </c>
      <c r="V25" s="4">
        <f t="shared" si="1"/>
        <v>304.84553740708441</v>
      </c>
      <c r="W25" s="4">
        <f t="shared" si="13"/>
        <v>6366.830132328043</v>
      </c>
      <c r="X25" s="4">
        <f t="shared" si="2"/>
        <v>105.84914493301542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476.32115219856939</v>
      </c>
      <c r="AE25" s="106">
        <f>Input_Analysis!F24/100</f>
        <v>45.75623032667783</v>
      </c>
      <c r="AF25" s="105">
        <f t="shared" si="4"/>
        <v>0.900562436646832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4907.2446923972739</v>
      </c>
      <c r="D26" s="154">
        <f>Input_Analysis!F25</f>
        <v>4907.2247018767684</v>
      </c>
      <c r="E26" s="155">
        <f>Input_Analysis!L25</f>
        <v>9.2000463109851385</v>
      </c>
      <c r="F26" s="156">
        <f>Input_Analysis!P25</f>
        <v>9.995260252888441E-2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0.18760348716961239</v>
      </c>
      <c r="M26" s="139">
        <f t="shared" si="7"/>
        <v>1.8747885804917457E-3</v>
      </c>
      <c r="O26" s="13">
        <f t="shared" si="8"/>
        <v>1513.581695184344</v>
      </c>
      <c r="P26" s="13">
        <f t="shared" si="9"/>
        <v>2.0381832563056454E-5</v>
      </c>
      <c r="Q26" s="13">
        <f t="shared" si="17"/>
        <v>1513.5508456156622</v>
      </c>
      <c r="R26" s="13">
        <f t="shared" si="18"/>
        <v>1.353615668069104</v>
      </c>
      <c r="S26" s="13">
        <f t="shared" si="11"/>
        <v>5.4333333333333336</v>
      </c>
      <c r="T26" s="13">
        <f t="shared" si="0"/>
        <v>8.0741268675372915</v>
      </c>
      <c r="U26" s="13">
        <f t="shared" si="12"/>
        <v>43.869422646952621</v>
      </c>
      <c r="V26" s="4">
        <f t="shared" si="1"/>
        <v>326.9336461598183</v>
      </c>
      <c r="W26" s="4">
        <f t="shared" si="13"/>
        <v>6828.1497815156536</v>
      </c>
      <c r="X26" s="4">
        <f t="shared" si="2"/>
        <v>100.90544634562293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454.07450855530317</v>
      </c>
      <c r="AE26" s="106">
        <f>Input_Analysis!F25/100</f>
        <v>49.072247018767683</v>
      </c>
      <c r="AF26" s="105">
        <f t="shared" si="4"/>
        <v>0.90556275319884805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5278.3065794004578</v>
      </c>
      <c r="D27" s="154">
        <f>Input_Analysis!F26</f>
        <v>5278.3265699209633</v>
      </c>
      <c r="E27" s="155">
        <f>Input_Analysis!L26</f>
        <v>17.900090105068912</v>
      </c>
      <c r="F27" s="156">
        <f>Input_Analysis!P26</f>
        <v>-9.995260252888441E-2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0.33935579158062651</v>
      </c>
      <c r="M27" s="139">
        <f t="shared" si="7"/>
        <v>3.3912562364087069E-3</v>
      </c>
      <c r="O27" s="13">
        <f t="shared" si="8"/>
        <v>1465.1962720556826</v>
      </c>
      <c r="P27" s="13">
        <f t="shared" si="9"/>
        <v>-1.8949414725595104E-5</v>
      </c>
      <c r="Q27" s="13">
        <f t="shared" si="17"/>
        <v>1465.2240366674962</v>
      </c>
      <c r="R27" s="13">
        <f t="shared" si="18"/>
        <v>1.238048400216883</v>
      </c>
      <c r="S27" s="13">
        <f t="shared" si="11"/>
        <v>5.1545125860744587</v>
      </c>
      <c r="T27" s="13">
        <f t="shared" si="0"/>
        <v>8.3988683448828283</v>
      </c>
      <c r="U27" s="13">
        <f t="shared" si="12"/>
        <v>43.292072592480899</v>
      </c>
      <c r="V27" s="4">
        <f t="shared" si="1"/>
        <v>351.64710529336384</v>
      </c>
      <c r="W27" s="4">
        <f t="shared" si="13"/>
        <v>7344.3010023071793</v>
      </c>
      <c r="X27" s="4">
        <f t="shared" si="2"/>
        <v>97.679751470378847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439.55888161670475</v>
      </c>
      <c r="AE27" s="106">
        <f>Input_Analysis!F26/100</f>
        <v>52.783265699209636</v>
      </c>
      <c r="AF27" s="105">
        <f t="shared" si="4"/>
        <v>0.91476456775770376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5420.547324149069</v>
      </c>
      <c r="D28" s="154">
        <f>Input_Analysis!F27</f>
        <v>5420.6272862310925</v>
      </c>
      <c r="E28" s="155">
        <f>Input_Analysis!L27</f>
        <v>27.400137926194869</v>
      </c>
      <c r="F28" s="156">
        <f>Input_Analysis!P27</f>
        <v>-0.39981041011553764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0.50584864231636861</v>
      </c>
      <c r="M28" s="139">
        <f t="shared" si="7"/>
        <v>5.0548655491161514E-3</v>
      </c>
      <c r="O28" s="13">
        <f t="shared" si="8"/>
        <v>1367.8250818558256</v>
      </c>
      <c r="P28" s="13">
        <f t="shared" si="9"/>
        <v>-7.3812233827199821E-5</v>
      </c>
      <c r="Q28" s="13">
        <f t="shared" si="17"/>
        <v>1367.9260440806024</v>
      </c>
      <c r="R28" s="13">
        <f t="shared" si="18"/>
        <v>1.1912763729167517</v>
      </c>
      <c r="S28" s="13">
        <f t="shared" si="11"/>
        <v>4.9146349166175467</v>
      </c>
      <c r="T28" s="13">
        <f t="shared" si="0"/>
        <v>8.5118421783912837</v>
      </c>
      <c r="U28" s="13">
        <f t="shared" si="12"/>
        <v>41.832596774659763</v>
      </c>
      <c r="V28" s="4">
        <f t="shared" si="1"/>
        <v>361.10582160993795</v>
      </c>
      <c r="W28" s="4">
        <f t="shared" si="13"/>
        <v>7541.8503598268462</v>
      </c>
      <c r="X28" s="4">
        <f t="shared" si="2"/>
        <v>91.188338790388372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410.34752455674766</v>
      </c>
      <c r="AE28" s="106">
        <f>Input_Analysis!F27/100</f>
        <v>54.206272862310925</v>
      </c>
      <c r="AF28" s="105">
        <f t="shared" si="4"/>
        <v>0.90518595827250747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5572.6881666331783</v>
      </c>
      <c r="D29" s="154">
        <f>Input_Analysis!F28</f>
        <v>5572.9280528792478</v>
      </c>
      <c r="E29" s="155">
        <f>Input_Analysis!L28</f>
        <v>32.400163095208534</v>
      </c>
      <c r="F29" s="156">
        <f>Input_Analysis!P28</f>
        <v>-1.1994312303466128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0.58183594154119056</v>
      </c>
      <c r="M29" s="139">
        <f t="shared" si="7"/>
        <v>5.8140994303622715E-3</v>
      </c>
      <c r="O29" s="13">
        <f t="shared" si="8"/>
        <v>1288.974112646569</v>
      </c>
      <c r="P29" s="13">
        <f t="shared" si="9"/>
        <v>-2.1540084894778591E-4</v>
      </c>
      <c r="Q29" s="13">
        <f t="shared" si="17"/>
        <v>1289.2517587647048</v>
      </c>
      <c r="R29" s="13">
        <f t="shared" si="18"/>
        <v>1.1852185547800125</v>
      </c>
      <c r="S29" s="13">
        <f t="shared" si="11"/>
        <v>4.7054046938954492</v>
      </c>
      <c r="T29" s="13">
        <f t="shared" si="0"/>
        <v>8.7358771286382488</v>
      </c>
      <c r="U29" s="13">
        <f t="shared" si="12"/>
        <v>41.105837246388319</v>
      </c>
      <c r="V29" s="4">
        <f t="shared" si="1"/>
        <v>371.22454444221188</v>
      </c>
      <c r="W29" s="4">
        <f t="shared" si="13"/>
        <v>7753.1842372297051</v>
      </c>
      <c r="X29" s="4">
        <f t="shared" si="2"/>
        <v>85.931607509771268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386.69223379397067</v>
      </c>
      <c r="AE29" s="106">
        <f>Input_Analysis!F28/100</f>
        <v>55.729280528792479</v>
      </c>
      <c r="AF29" s="105">
        <f t="shared" si="4"/>
        <v>0.89806467266574486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5773.7890352283539</v>
      </c>
      <c r="D30" s="154">
        <f>Input_Analysis!F29</f>
        <v>5773.7290636668367</v>
      </c>
      <c r="E30" s="155">
        <f>Input_Analysis!L29</f>
        <v>36.700184740560289</v>
      </c>
      <c r="F30" s="156">
        <f>Input_Analysis!P29</f>
        <v>0.2998578075866532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0.63615657165573603</v>
      </c>
      <c r="M30" s="139">
        <f t="shared" si="7"/>
        <v>6.3563432118210039E-3</v>
      </c>
      <c r="O30" s="13">
        <f t="shared" si="8"/>
        <v>1232.7156058180244</v>
      </c>
      <c r="P30" s="13">
        <f t="shared" si="9"/>
        <v>5.1976450047244458E-5</v>
      </c>
      <c r="Q30" s="13">
        <f t="shared" si="17"/>
        <v>1232.6515336369162</v>
      </c>
      <c r="R30" s="13">
        <f t="shared" si="18"/>
        <v>1.1842010134107064</v>
      </c>
      <c r="S30" s="13">
        <f t="shared" si="11"/>
        <v>4.520806599235617</v>
      </c>
      <c r="T30" s="13">
        <f t="shared" si="0"/>
        <v>9.0485447409682784</v>
      </c>
      <c r="U30" s="13">
        <f t="shared" si="12"/>
        <v>40.906720778448133</v>
      </c>
      <c r="V30" s="4">
        <f t="shared" si="1"/>
        <v>384.60726901522355</v>
      </c>
      <c r="W30" s="4">
        <f t="shared" si="13"/>
        <v>8032.6881945086207</v>
      </c>
      <c r="X30" s="4">
        <f t="shared" si="2"/>
        <v>82.181040387868279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369.81468174540731</v>
      </c>
      <c r="AE30" s="106">
        <f>Input_Analysis!F29/100</f>
        <v>57.737290636668369</v>
      </c>
      <c r="AF30" s="105">
        <f t="shared" si="4"/>
        <v>0.89599083702284721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5834.1293677085223</v>
      </c>
      <c r="D31" s="154">
        <f>Input_Analysis!F30</f>
        <v>5834.1293677085223</v>
      </c>
      <c r="E31" s="155">
        <f>Input_Analysis!L30</f>
        <v>38.700194808165747</v>
      </c>
      <c r="F31" s="156">
        <f>Input_Analysis!P30</f>
        <v>0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0.663914933652479</v>
      </c>
      <c r="M31" s="139">
        <f t="shared" si="7"/>
        <v>6.633413894173908E-3</v>
      </c>
      <c r="O31" s="13">
        <f t="shared" si="8"/>
        <v>1156.5653507358177</v>
      </c>
      <c r="P31" s="13">
        <f t="shared" si="9"/>
        <v>0</v>
      </c>
      <c r="Q31" s="13">
        <f t="shared" si="17"/>
        <v>1156.5653507358177</v>
      </c>
      <c r="R31" s="13">
        <f t="shared" si="18"/>
        <v>1.1904429804013537</v>
      </c>
      <c r="S31" s="13">
        <f t="shared" si="11"/>
        <v>4.356358243172517</v>
      </c>
      <c r="T31" s="13">
        <f t="shared" si="0"/>
        <v>9.15914184365365</v>
      </c>
      <c r="U31" s="13">
        <f t="shared" si="12"/>
        <v>39.9005030709869</v>
      </c>
      <c r="V31" s="4">
        <f t="shared" si="1"/>
        <v>388.60595784723483</v>
      </c>
      <c r="W31" s="4">
        <f t="shared" si="13"/>
        <v>8116.2025302013735</v>
      </c>
      <c r="X31" s="4">
        <f t="shared" si="2"/>
        <v>77.104356715721181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346.96960522074528</v>
      </c>
      <c r="AE31" s="106">
        <f>Input_Analysis!F30/100</f>
        <v>58.341293677085226</v>
      </c>
      <c r="AF31" s="105">
        <f t="shared" si="4"/>
        <v>0.88413223453130996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5889.7496381084602</v>
      </c>
      <c r="D32" s="154">
        <f>Input_Analysis!F31</f>
        <v>5889.7296475879548</v>
      </c>
      <c r="E32" s="155">
        <f>Input_Analysis!L31</f>
        <v>40.400203365630389</v>
      </c>
      <c r="F32" s="156">
        <f>Input_Analysis!P31</f>
        <v>9.995260252888441E-2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0.68657274124998813</v>
      </c>
      <c r="M32" s="139">
        <f t="shared" si="7"/>
        <v>6.8594092869803608E-3</v>
      </c>
      <c r="O32" s="13">
        <f t="shared" si="8"/>
        <v>1089.6943774274928</v>
      </c>
      <c r="P32" s="13">
        <f t="shared" si="9"/>
        <v>1.6986176667947696E-5</v>
      </c>
      <c r="Q32" s="13">
        <f t="shared" si="17"/>
        <v>1089.6758676862837</v>
      </c>
      <c r="R32" s="13">
        <f t="shared" si="18"/>
        <v>1.1974541722681364</v>
      </c>
      <c r="S32" s="13">
        <f t="shared" si="11"/>
        <v>4.2086419028787265</v>
      </c>
      <c r="T32" s="13">
        <f t="shared" si="0"/>
        <v>9.2647099846725887</v>
      </c>
      <c r="U32" s="13">
        <f t="shared" si="12"/>
        <v>38.991846659511978</v>
      </c>
      <c r="V32" s="4">
        <f t="shared" si="1"/>
        <v>392.28997587389739</v>
      </c>
      <c r="W32" s="4">
        <f t="shared" si="13"/>
        <v>8193.1448308159725</v>
      </c>
      <c r="X32" s="4">
        <f t="shared" si="2"/>
        <v>72.646291828499528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326.90831322824783</v>
      </c>
      <c r="AE32" s="106">
        <f>Input_Analysis!F31/100</f>
        <v>58.89729647587955</v>
      </c>
      <c r="AF32" s="105">
        <f t="shared" si="4"/>
        <v>0.87314439697836188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5812.6092689612578</v>
      </c>
      <c r="D33" s="154">
        <f>Input_Analysis!F32</f>
        <v>5812.6292594817633</v>
      </c>
      <c r="E33" s="155">
        <f>Input_Analysis!L32</f>
        <v>41.70020990957395</v>
      </c>
      <c r="F33" s="156">
        <f>Input_Analysis!P32</f>
        <v>-9.995260252888441E-2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0.71811862892355716</v>
      </c>
      <c r="M33" s="139">
        <f t="shared" si="7"/>
        <v>7.1740947963333489E-3</v>
      </c>
      <c r="O33" s="13">
        <f t="shared" si="8"/>
        <v>1008.1335536391073</v>
      </c>
      <c r="P33" s="13">
        <f t="shared" si="9"/>
        <v>-1.7212880496683557E-5</v>
      </c>
      <c r="Q33" s="13">
        <f t="shared" si="17"/>
        <v>1008.1509065214908</v>
      </c>
      <c r="R33" s="13">
        <f t="shared" si="18"/>
        <v>1.2075946862711455</v>
      </c>
      <c r="S33" s="13">
        <f t="shared" si="11"/>
        <v>4.0750000000000002</v>
      </c>
      <c r="T33" s="13">
        <f t="shared" si="0"/>
        <v>9.1695402956396297</v>
      </c>
      <c r="U33" s="13">
        <f t="shared" si="12"/>
        <v>37.365876704731491</v>
      </c>
      <c r="V33" s="4">
        <f t="shared" si="1"/>
        <v>387.12328459741718</v>
      </c>
      <c r="W33" s="4">
        <f t="shared" si="13"/>
        <v>8085.2362618294346</v>
      </c>
      <c r="X33" s="4">
        <f t="shared" si="2"/>
        <v>67.208903575940482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302.44006609173215</v>
      </c>
      <c r="AE33" s="106">
        <f>Input_Analysis!F32/100</f>
        <v>58.126292594817635</v>
      </c>
      <c r="AF33" s="105">
        <f t="shared" si="4"/>
        <v>0.85352750795350985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5754.6489580417101</v>
      </c>
      <c r="D34" s="154">
        <f>Input_Analysis!F33</f>
        <v>5754.6289675212047</v>
      </c>
      <c r="E34" s="155">
        <f>Input_Analysis!L33</f>
        <v>43.700219977179415</v>
      </c>
      <c r="F34" s="156">
        <f>Input_Analysis!P33</f>
        <v>9.995260252888441E-2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0.76020095339649862</v>
      </c>
      <c r="M34" s="139">
        <f t="shared" si="7"/>
        <v>7.5938984803080797E-3</v>
      </c>
      <c r="O34" s="13">
        <f t="shared" si="8"/>
        <v>939.30211732707687</v>
      </c>
      <c r="P34" s="13">
        <f t="shared" si="9"/>
        <v>1.7387509614796165E-5</v>
      </c>
      <c r="Q34" s="13">
        <f t="shared" si="17"/>
        <v>939.28578520248072</v>
      </c>
      <c r="R34" s="13">
        <f t="shared" si="18"/>
        <v>1.2171198018167313</v>
      </c>
      <c r="S34" s="13">
        <f t="shared" si="11"/>
        <v>3.9533306880922274</v>
      </c>
      <c r="T34" s="13">
        <f t="shared" si="0"/>
        <v>9.1025822016616846</v>
      </c>
      <c r="U34" s="13">
        <f t="shared" si="12"/>
        <v>35.985517558711251</v>
      </c>
      <c r="V34" s="4">
        <f t="shared" si="1"/>
        <v>383.23526386944735</v>
      </c>
      <c r="W34" s="4">
        <f t="shared" si="13"/>
        <v>8004.0332770768719</v>
      </c>
      <c r="X34" s="4">
        <f t="shared" si="2"/>
        <v>62.620141155138455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281.79063519812303</v>
      </c>
      <c r="AE34" s="106">
        <f>Input_Analysis!F33/100</f>
        <v>57.546289675212044</v>
      </c>
      <c r="AF34" s="105">
        <f t="shared" si="4"/>
        <v>0.83648400240747156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5734.9488588757958</v>
      </c>
      <c r="D35" s="154">
        <f>Input_Analysis!F34</f>
        <v>5734.9288683552904</v>
      </c>
      <c r="E35" s="155">
        <f>Input_Analysis!L34</f>
        <v>45.500229038024337</v>
      </c>
      <c r="F35" s="156">
        <f>Input_Analysis!P34</f>
        <v>9.995260252888441E-2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0.79428533070049068</v>
      </c>
      <c r="M35" s="139">
        <f t="shared" si="7"/>
        <v>7.9338508777816036E-3</v>
      </c>
      <c r="O35" s="13">
        <f t="shared" si="8"/>
        <v>884.022972048734</v>
      </c>
      <c r="P35" s="13">
        <f t="shared" si="9"/>
        <v>1.7448397641896227E-5</v>
      </c>
      <c r="Q35" s="13">
        <f t="shared" si="17"/>
        <v>884.00754726439311</v>
      </c>
      <c r="R35" s="13">
        <f t="shared" si="18"/>
        <v>1.2264155519154261</v>
      </c>
      <c r="S35" s="13">
        <f t="shared" si="11"/>
        <v>3.841946844446908</v>
      </c>
      <c r="T35" s="13">
        <f t="shared" si="0"/>
        <v>9.0953527850172353</v>
      </c>
      <c r="U35" s="13">
        <f t="shared" si="12"/>
        <v>34.943861931528367</v>
      </c>
      <c r="V35" s="4">
        <f t="shared" si="1"/>
        <v>381.89792392505308</v>
      </c>
      <c r="W35" s="4">
        <f t="shared" si="13"/>
        <v>7976.1023572820213</v>
      </c>
      <c r="X35" s="4">
        <f t="shared" si="2"/>
        <v>58.934864803248935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265.20689161462019</v>
      </c>
      <c r="AE35" s="106">
        <f>Input_Analysis!F34/100</f>
        <v>57.349288683552906</v>
      </c>
      <c r="AF35" s="105">
        <f t="shared" si="4"/>
        <v>0.82320329046452045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5784.5291180319073</v>
      </c>
      <c r="D36" s="154">
        <f>Input_Analysis!F35</f>
        <v>5784.5291180319073</v>
      </c>
      <c r="E36" s="155">
        <f>Input_Analysis!L35</f>
        <v>47.800240615770612</v>
      </c>
      <c r="F36" s="156">
        <f>Input_Analysis!P35</f>
        <v>0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0.82732455207027689</v>
      </c>
      <c r="M36" s="139">
        <f t="shared" si="7"/>
        <v>8.2634627020485765E-3</v>
      </c>
      <c r="O36" s="13">
        <f t="shared" si="8"/>
        <v>844.69139152513264</v>
      </c>
      <c r="P36" s="13">
        <f t="shared" si="9"/>
        <v>0</v>
      </c>
      <c r="Q36" s="13">
        <f t="shared" si="17"/>
        <v>844.69139152513264</v>
      </c>
      <c r="R36" s="13">
        <f t="shared" si="18"/>
        <v>1.2336750967858314</v>
      </c>
      <c r="S36" s="13">
        <f t="shared" si="11"/>
        <v>3.7394764620901566</v>
      </c>
      <c r="T36" s="13">
        <f t="shared" si="0"/>
        <v>9.1929246207281707</v>
      </c>
      <c r="U36" s="13">
        <f t="shared" si="12"/>
        <v>34.376725236982075</v>
      </c>
      <c r="V36" s="4">
        <f t="shared" si="1"/>
        <v>385.17927453546048</v>
      </c>
      <c r="W36" s="4">
        <f t="shared" si="13"/>
        <v>8044.634775761142</v>
      </c>
      <c r="X36" s="4">
        <f t="shared" si="2"/>
        <v>56.312759435008843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253.40741745753979</v>
      </c>
      <c r="AE36" s="106">
        <f>Input_Analysis!F35/100</f>
        <v>57.845291180319073</v>
      </c>
      <c r="AF36" s="105">
        <f t="shared" si="4"/>
        <v>0.81565558020655704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6005.0702090264203</v>
      </c>
      <c r="D37" s="154">
        <f>Input_Analysis!F36</f>
        <v>6005.0302279854086</v>
      </c>
      <c r="E37" s="155">
        <f>Input_Analysis!L36</f>
        <v>49.300248166474717</v>
      </c>
      <c r="F37" s="156">
        <f>Input_Analysis!P36</f>
        <v>0.19990520505776882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0.82196804998653683</v>
      </c>
      <c r="M37" s="139">
        <f t="shared" si="7"/>
        <v>8.2097704856755674E-3</v>
      </c>
      <c r="O37" s="13">
        <f t="shared" si="8"/>
        <v>833.03752903144732</v>
      </c>
      <c r="P37" s="13">
        <f t="shared" si="9"/>
        <v>3.3329364939728765E-5</v>
      </c>
      <c r="Q37" s="13">
        <f t="shared" si="17"/>
        <v>833.00976441963371</v>
      </c>
      <c r="R37" s="13">
        <f t="shared" si="18"/>
        <v>1.2365351186071099</v>
      </c>
      <c r="S37" s="13">
        <f t="shared" si="11"/>
        <v>3.644790803324657</v>
      </c>
      <c r="T37" s="13">
        <f t="shared" si="0"/>
        <v>9.5511827835410532</v>
      </c>
      <c r="U37" s="13">
        <f t="shared" si="12"/>
        <v>34.812063170323228</v>
      </c>
      <c r="V37" s="4">
        <f t="shared" si="1"/>
        <v>399.85801393509468</v>
      </c>
      <c r="W37" s="4">
        <f t="shared" si="13"/>
        <v>8351.2065599804446</v>
      </c>
      <c r="X37" s="4">
        <f t="shared" si="2"/>
        <v>55.535835268763151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249.91125870943418</v>
      </c>
      <c r="AE37" s="106">
        <f>Input_Analysis!F36/100</f>
        <v>60.050302279854087</v>
      </c>
      <c r="AF37" s="105">
        <f t="shared" si="4"/>
        <v>0.82046735556139438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6382.772110293713</v>
      </c>
      <c r="D38" s="154">
        <f>Input_Analysis!F37</f>
        <v>6382.7321292527013</v>
      </c>
      <c r="E38" s="155">
        <f>Input_Analysis!L37</f>
        <v>46.800235581967883</v>
      </c>
      <c r="F38" s="156">
        <f>Input_Analysis!P37</f>
        <v>0.19990520505776882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0.734101521231456</v>
      </c>
      <c r="M38" s="139">
        <f t="shared" si="7"/>
        <v>7.332274249066727E-3</v>
      </c>
      <c r="O38" s="13">
        <f t="shared" si="8"/>
        <v>843.28202517112607</v>
      </c>
      <c r="P38" s="13">
        <f t="shared" si="9"/>
        <v>3.1356635920394335E-5</v>
      </c>
      <c r="Q38" s="13">
        <f t="shared" si="17"/>
        <v>843.25558268368457</v>
      </c>
      <c r="R38" s="13">
        <f t="shared" si="18"/>
        <v>1.2385422743949166</v>
      </c>
      <c r="S38" s="13">
        <f t="shared" si="11"/>
        <v>3.5569516108466757</v>
      </c>
      <c r="T38" s="13">
        <f t="shared" si="0"/>
        <v>10.157727977461791</v>
      </c>
      <c r="U38" s="13">
        <f t="shared" si="12"/>
        <v>36.130546891975065</v>
      </c>
      <c r="V38" s="4">
        <f t="shared" si="1"/>
        <v>425.01414068624752</v>
      </c>
      <c r="W38" s="4">
        <f t="shared" si="13"/>
        <v>8876.6030843127737</v>
      </c>
      <c r="X38" s="4">
        <f t="shared" si="2"/>
        <v>56.218801678075074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252.9846075513378</v>
      </c>
      <c r="AE38" s="106">
        <f>Input_Analysis!F37/100</f>
        <v>63.82732129252701</v>
      </c>
      <c r="AF38" s="105">
        <f t="shared" si="4"/>
        <v>0.83562166561718187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6582.8531270371341</v>
      </c>
      <c r="D39" s="154">
        <f>Input_Analysis!F38</f>
        <v>6582.8331365166287</v>
      </c>
      <c r="E39" s="155">
        <f>Input_Analysis!L38</f>
        <v>42.900215950137223</v>
      </c>
      <c r="F39" s="156">
        <f>Input_Analysis!P38</f>
        <v>9.995260252888441E-2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0.6524833873754512</v>
      </c>
      <c r="M39" s="139">
        <f t="shared" si="7"/>
        <v>6.5169638638810272E-3</v>
      </c>
      <c r="O39" s="13">
        <f t="shared" si="8"/>
        <v>830.16832412085023</v>
      </c>
      <c r="P39" s="13">
        <f t="shared" si="9"/>
        <v>1.5202071351549412E-5</v>
      </c>
      <c r="Q39" s="13">
        <f t="shared" si="17"/>
        <v>830.15570384275316</v>
      </c>
      <c r="R39" s="13">
        <f t="shared" si="18"/>
        <v>1.2481195482191223</v>
      </c>
      <c r="S39" s="13">
        <f t="shared" si="11"/>
        <v>3.47517167659645</v>
      </c>
      <c r="T39" s="13">
        <f t="shared" si="0"/>
        <v>10.504793834921999</v>
      </c>
      <c r="U39" s="13">
        <f t="shared" si="12"/>
        <v>36.505962003605937</v>
      </c>
      <c r="V39" s="4">
        <f t="shared" si="1"/>
        <v>438.32887513580891</v>
      </c>
      <c r="W39" s="4">
        <f t="shared" si="13"/>
        <v>9154.6870386276769</v>
      </c>
      <c r="X39" s="4">
        <f t="shared" si="2"/>
        <v>55.344554941390015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249.05049723625507</v>
      </c>
      <c r="AE39" s="106">
        <f>Input_Analysis!F38/100</f>
        <v>65.828331365166292</v>
      </c>
      <c r="AF39" s="105">
        <f t="shared" si="4"/>
        <v>0.83880683233245756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6614.6332486907031</v>
      </c>
      <c r="D40" s="154">
        <f>Input_Analysis!F39</f>
        <v>6614.5332960881742</v>
      </c>
      <c r="E40" s="155">
        <f>Input_Analysis!L39</f>
        <v>42.400213433235862</v>
      </c>
      <c r="F40" s="156">
        <f>Input_Analysis!P39</f>
        <v>0.49976301264442202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0.64181937223543506</v>
      </c>
      <c r="M40" s="139">
        <f t="shared" si="7"/>
        <v>6.4100626352380967E-3</v>
      </c>
      <c r="O40" s="13">
        <f t="shared" si="8"/>
        <v>797.86874984187227</v>
      </c>
      <c r="P40" s="13">
        <f t="shared" si="9"/>
        <v>7.5648847984849851E-5</v>
      </c>
      <c r="Q40" s="13">
        <f t="shared" si="17"/>
        <v>797.80839199010359</v>
      </c>
      <c r="R40" s="13">
        <f t="shared" si="18"/>
        <v>1.2568976460915284</v>
      </c>
      <c r="S40" s="13">
        <f t="shared" si="11"/>
        <v>3.3987849491303179</v>
      </c>
      <c r="T40" s="13">
        <f t="shared" si="0"/>
        <v>10.582033743333596</v>
      </c>
      <c r="U40" s="13">
        <f t="shared" si="12"/>
        <v>35.966057018031385</v>
      </c>
      <c r="V40" s="4">
        <f t="shared" si="1"/>
        <v>440.42354991271355</v>
      </c>
      <c r="W40" s="4">
        <f t="shared" si="13"/>
        <v>9198.4352220534856</v>
      </c>
      <c r="X40" s="4">
        <f t="shared" si="2"/>
        <v>53.19124998945815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239.36062495256166</v>
      </c>
      <c r="AE40" s="106">
        <f>Input_Analysis!F39/100</f>
        <v>66.145332960881746</v>
      </c>
      <c r="AF40" s="105">
        <f t="shared" si="4"/>
        <v>0.83153177735659389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6614.6332486907031</v>
      </c>
      <c r="D41" s="154">
        <f>Input_Analysis!F40</f>
        <v>6614.5332960881742</v>
      </c>
      <c r="E41" s="155">
        <f>Input_Analysis!L40</f>
        <v>42.400213433235862</v>
      </c>
      <c r="F41" s="156">
        <f>Input_Analysis!P40</f>
        <v>0.49976301264442202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0.64185434933295227</v>
      </c>
      <c r="M41" s="139">
        <f t="shared" si="7"/>
        <v>6.4100626352380967E-3</v>
      </c>
      <c r="O41" s="13">
        <f t="shared" si="8"/>
        <v>764.58255193179423</v>
      </c>
      <c r="P41" s="13">
        <f t="shared" si="9"/>
        <v>7.5652970542086802E-5</v>
      </c>
      <c r="Q41" s="13">
        <f t="shared" si="17"/>
        <v>764.52470899051593</v>
      </c>
      <c r="R41" s="13">
        <f t="shared" si="18"/>
        <v>1.2653662159307404</v>
      </c>
      <c r="S41" s="13">
        <f t="shared" si="11"/>
        <v>3.3272235672804835</v>
      </c>
      <c r="T41" s="13">
        <f t="shared" si="0"/>
        <v>10.60775084801358</v>
      </c>
      <c r="U41" s="13">
        <f t="shared" si="12"/>
        <v>35.294358617350319</v>
      </c>
      <c r="V41" s="4">
        <f t="shared" si="1"/>
        <v>440.3995499127135</v>
      </c>
      <c r="W41" s="4">
        <f t="shared" si="13"/>
        <v>9197.9339717334842</v>
      </c>
      <c r="X41" s="4">
        <f t="shared" si="2"/>
        <v>50.972170128786281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229.37476557953826</v>
      </c>
      <c r="AE41" s="106">
        <f>Input_Analysis!F40/100</f>
        <v>66.145332960881746</v>
      </c>
      <c r="AF41" s="105">
        <f t="shared" si="4"/>
        <v>0.82273126074904968</v>
      </c>
    </row>
    <row r="42" spans="1:32" s="3" customFormat="1">
      <c r="A42" s="154"/>
      <c r="B42" s="154"/>
      <c r="C42" s="154"/>
      <c r="D42" s="154"/>
      <c r="E42" s="155"/>
      <c r="F42" s="156"/>
      <c r="G42" s="160"/>
      <c r="H42" s="4"/>
      <c r="I42" s="4"/>
      <c r="J42" s="4"/>
      <c r="K42" s="4"/>
      <c r="L42" s="4"/>
      <c r="M42" s="139"/>
      <c r="O42" s="13"/>
      <c r="P42" s="13"/>
      <c r="Q42" s="13"/>
      <c r="R42" s="13"/>
      <c r="S42" s="13"/>
      <c r="T42" s="13"/>
      <c r="U42" s="13"/>
      <c r="V42" s="4"/>
      <c r="W42" s="4"/>
      <c r="X42" s="4"/>
      <c r="Z42" s="13"/>
      <c r="AA42" s="25"/>
      <c r="AE42" s="106"/>
      <c r="AF42" s="105"/>
    </row>
    <row r="43" spans="1:32" s="3" customFormat="1">
      <c r="A43" s="154"/>
      <c r="B43" s="154"/>
      <c r="C43" s="154"/>
      <c r="D43" s="154"/>
      <c r="E43" s="155"/>
      <c r="F43" s="156"/>
      <c r="G43" s="160"/>
      <c r="H43" s="4"/>
      <c r="I43" s="4"/>
      <c r="J43" s="4"/>
      <c r="K43" s="4"/>
      <c r="L43" s="4"/>
      <c r="M43" s="139"/>
      <c r="O43" s="13"/>
      <c r="P43" s="13"/>
      <c r="Q43" s="13"/>
      <c r="R43" s="13"/>
      <c r="S43" s="13"/>
      <c r="T43" s="13"/>
      <c r="U43" s="13"/>
      <c r="V43" s="4"/>
      <c r="W43" s="4"/>
      <c r="X43" s="4"/>
      <c r="Z43" s="13"/>
      <c r="AA43" s="25"/>
      <c r="AE43" s="106"/>
      <c r="AF43" s="105"/>
    </row>
    <row r="44" spans="1:32" s="3" customFormat="1">
      <c r="A44" s="154"/>
      <c r="B44" s="154"/>
      <c r="C44" s="154"/>
      <c r="D44" s="154"/>
      <c r="E44" s="155"/>
      <c r="F44" s="156"/>
      <c r="G44" s="160"/>
      <c r="H44" s="4"/>
      <c r="I44" s="4"/>
      <c r="J44" s="4"/>
      <c r="K44" s="4"/>
      <c r="L44" s="4"/>
      <c r="M44" s="139"/>
      <c r="O44" s="13"/>
      <c r="P44" s="13"/>
      <c r="Q44" s="13"/>
      <c r="R44" s="13"/>
      <c r="S44" s="13"/>
      <c r="T44" s="13"/>
      <c r="U44" s="13"/>
      <c r="V44" s="4"/>
      <c r="W44" s="4"/>
      <c r="X44" s="4"/>
      <c r="Z44" s="13"/>
      <c r="AA44" s="25"/>
      <c r="AE44" s="106"/>
      <c r="AF44" s="105"/>
    </row>
    <row r="45" spans="1:32" s="3" customFormat="1">
      <c r="A45" s="154"/>
      <c r="B45" s="154"/>
      <c r="C45" s="154"/>
      <c r="D45" s="154"/>
      <c r="E45" s="155"/>
      <c r="F45" s="156"/>
      <c r="G45" s="160"/>
      <c r="H45" s="4"/>
      <c r="I45" s="4"/>
      <c r="J45" s="4"/>
      <c r="K45" s="4"/>
      <c r="L45" s="4"/>
      <c r="M45" s="139"/>
      <c r="O45" s="13"/>
      <c r="P45" s="13"/>
      <c r="Q45" s="13"/>
      <c r="R45" s="13"/>
      <c r="S45" s="13"/>
      <c r="T45" s="13"/>
      <c r="U45" s="13"/>
      <c r="V45" s="4"/>
      <c r="W45" s="4"/>
      <c r="X45" s="4"/>
      <c r="Z45" s="13"/>
      <c r="AA45" s="25"/>
      <c r="AE45" s="106"/>
      <c r="AF45" s="105"/>
    </row>
    <row r="46" spans="1:32" s="3" customFormat="1">
      <c r="A46" s="154"/>
      <c r="B46" s="154"/>
      <c r="C46" s="154"/>
      <c r="D46" s="154"/>
      <c r="E46" s="155"/>
      <c r="F46" s="156"/>
      <c r="G46" s="160"/>
      <c r="H46" s="4"/>
      <c r="I46" s="4"/>
      <c r="J46" s="4"/>
      <c r="K46" s="4"/>
      <c r="L46" s="4"/>
      <c r="M46" s="139"/>
      <c r="O46" s="13"/>
      <c r="P46" s="13"/>
      <c r="Q46" s="13"/>
      <c r="R46" s="13"/>
      <c r="S46" s="13"/>
      <c r="T46" s="13"/>
      <c r="U46" s="13"/>
      <c r="V46" s="4"/>
      <c r="W46" s="4"/>
      <c r="X46" s="4"/>
      <c r="Z46" s="13"/>
      <c r="AA46" s="25"/>
      <c r="AE46" s="106"/>
      <c r="AF46" s="105"/>
    </row>
    <row r="47" spans="1:32" s="3" customFormat="1">
      <c r="A47" s="154"/>
      <c r="B47" s="154"/>
      <c r="C47" s="154"/>
      <c r="D47" s="154"/>
      <c r="E47" s="155"/>
      <c r="F47" s="156"/>
      <c r="G47" s="160"/>
      <c r="H47" s="4"/>
      <c r="I47" s="4"/>
      <c r="J47" s="4"/>
      <c r="K47" s="4"/>
      <c r="L47" s="4"/>
      <c r="M47" s="139"/>
      <c r="O47" s="13"/>
      <c r="P47" s="13"/>
      <c r="Q47" s="13"/>
      <c r="R47" s="13"/>
      <c r="S47" s="13"/>
      <c r="T47" s="13"/>
      <c r="U47" s="13"/>
      <c r="V47" s="4"/>
      <c r="W47" s="4"/>
      <c r="X47" s="4"/>
      <c r="Z47" s="13"/>
      <c r="AA47" s="25"/>
      <c r="AE47" s="106"/>
      <c r="AF47" s="105"/>
    </row>
    <row r="48" spans="1:32" s="3" customFormat="1">
      <c r="A48" s="154"/>
      <c r="B48" s="154"/>
      <c r="C48" s="154"/>
      <c r="D48" s="154"/>
      <c r="E48" s="155"/>
      <c r="F48" s="156"/>
      <c r="G48" s="160"/>
      <c r="H48" s="4"/>
      <c r="I48" s="4"/>
      <c r="J48" s="4"/>
      <c r="K48" s="4"/>
      <c r="L48" s="4"/>
      <c r="M48" s="139"/>
      <c r="O48" s="13"/>
      <c r="P48" s="13"/>
      <c r="Q48" s="13"/>
      <c r="R48" s="13"/>
      <c r="S48" s="13"/>
      <c r="T48" s="13"/>
      <c r="U48" s="13"/>
      <c r="V48" s="4"/>
      <c r="W48" s="4"/>
      <c r="X48" s="4"/>
      <c r="Z48" s="13"/>
      <c r="AA48" s="25"/>
      <c r="AE48" s="106"/>
      <c r="AF48" s="105"/>
    </row>
    <row r="49" spans="1:32" s="3" customFormat="1">
      <c r="A49" s="154"/>
      <c r="B49" s="154"/>
      <c r="C49" s="154"/>
      <c r="D49" s="154"/>
      <c r="E49" s="155"/>
      <c r="F49" s="156"/>
      <c r="G49" s="160"/>
      <c r="H49" s="4"/>
      <c r="I49" s="4"/>
      <c r="J49" s="4"/>
      <c r="K49" s="4"/>
      <c r="L49" s="4"/>
      <c r="M49" s="139"/>
      <c r="O49" s="13"/>
      <c r="P49" s="13"/>
      <c r="Q49" s="13"/>
      <c r="R49" s="13"/>
      <c r="S49" s="13"/>
      <c r="T49" s="13"/>
      <c r="U49" s="13"/>
      <c r="V49" s="4"/>
      <c r="W49" s="4"/>
      <c r="X49" s="4"/>
      <c r="Z49" s="13"/>
      <c r="AA49" s="25"/>
      <c r="AE49" s="106"/>
      <c r="AF49" s="105"/>
    </row>
    <row r="50" spans="1:32" s="3" customFormat="1">
      <c r="A50" s="154"/>
      <c r="B50" s="154"/>
      <c r="C50" s="154"/>
      <c r="D50" s="154"/>
      <c r="E50" s="155"/>
      <c r="F50" s="156"/>
      <c r="G50" s="160"/>
      <c r="H50" s="4"/>
      <c r="I50" s="4"/>
      <c r="J50" s="4"/>
      <c r="K50" s="4"/>
      <c r="L50" s="4"/>
      <c r="M50" s="139"/>
      <c r="O50" s="13"/>
      <c r="P50" s="13"/>
      <c r="Q50" s="13"/>
      <c r="R50" s="13"/>
      <c r="S50" s="13"/>
      <c r="T50" s="13"/>
      <c r="U50" s="13"/>
      <c r="V50" s="4"/>
      <c r="W50" s="4"/>
      <c r="X50" s="4"/>
      <c r="Z50" s="13"/>
      <c r="AA50" s="25"/>
      <c r="AE50" s="106"/>
      <c r="AF50" s="105"/>
    </row>
    <row r="51" spans="1:32" s="3" customFormat="1">
      <c r="A51" s="154"/>
      <c r="B51" s="154"/>
      <c r="C51" s="154"/>
      <c r="D51" s="154"/>
      <c r="E51" s="155"/>
      <c r="F51" s="156"/>
      <c r="G51" s="160"/>
      <c r="H51" s="4"/>
      <c r="I51" s="4"/>
      <c r="J51" s="4"/>
      <c r="K51" s="4"/>
      <c r="L51" s="4"/>
      <c r="M51" s="139"/>
      <c r="O51" s="13"/>
      <c r="P51" s="13"/>
      <c r="Q51" s="13"/>
      <c r="R51" s="13"/>
      <c r="S51" s="13"/>
      <c r="T51" s="13"/>
      <c r="U51" s="13"/>
      <c r="V51" s="4"/>
      <c r="W51" s="4"/>
      <c r="X51" s="4"/>
      <c r="Z51" s="13"/>
      <c r="AA51" s="25"/>
      <c r="AE51" s="106"/>
      <c r="AF51" s="105"/>
    </row>
    <row r="52" spans="1:32" s="3" customFormat="1">
      <c r="A52" s="154"/>
      <c r="B52" s="154"/>
      <c r="C52" s="154"/>
      <c r="D52" s="154"/>
      <c r="E52" s="155"/>
      <c r="F52" s="156"/>
      <c r="G52" s="160"/>
      <c r="H52" s="4"/>
      <c r="I52" s="4"/>
      <c r="J52" s="4"/>
      <c r="K52" s="4"/>
      <c r="L52" s="4"/>
      <c r="M52" s="139"/>
      <c r="O52" s="13"/>
      <c r="P52" s="13"/>
      <c r="Q52" s="13"/>
      <c r="R52" s="13"/>
      <c r="S52" s="13"/>
      <c r="T52" s="13"/>
      <c r="U52" s="13"/>
      <c r="V52" s="4"/>
      <c r="W52" s="4"/>
      <c r="X52" s="4"/>
      <c r="Z52" s="13"/>
      <c r="AA52" s="25"/>
      <c r="AE52" s="106"/>
      <c r="AF52" s="105"/>
    </row>
    <row r="53" spans="1:32" s="3" customFormat="1">
      <c r="A53" s="154"/>
      <c r="B53" s="154"/>
      <c r="C53" s="154"/>
      <c r="D53" s="154"/>
      <c r="E53" s="155"/>
      <c r="F53" s="156"/>
      <c r="G53" s="160"/>
      <c r="H53" s="4"/>
      <c r="I53" s="4"/>
      <c r="J53" s="4"/>
      <c r="K53" s="4"/>
      <c r="L53" s="4"/>
      <c r="M53" s="139"/>
      <c r="O53" s="13"/>
      <c r="P53" s="13"/>
      <c r="Q53" s="13"/>
      <c r="R53" s="13"/>
      <c r="S53" s="13"/>
      <c r="T53" s="13"/>
      <c r="U53" s="13"/>
      <c r="V53" s="4"/>
      <c r="W53" s="4"/>
      <c r="X53" s="4"/>
      <c r="Z53" s="13"/>
      <c r="AA53" s="25"/>
      <c r="AE53" s="106"/>
      <c r="AF53" s="105"/>
    </row>
    <row r="54" spans="1:32" s="3" customFormat="1">
      <c r="A54" s="154"/>
      <c r="B54" s="154"/>
      <c r="C54" s="154"/>
      <c r="D54" s="154"/>
      <c r="E54" s="155"/>
      <c r="F54" s="156"/>
      <c r="G54" s="160"/>
      <c r="H54" s="4"/>
      <c r="I54" s="4"/>
      <c r="J54" s="4"/>
      <c r="K54" s="4"/>
      <c r="L54" s="4"/>
      <c r="M54" s="139"/>
      <c r="O54" s="13"/>
      <c r="P54" s="13"/>
      <c r="Q54" s="13"/>
      <c r="R54" s="13"/>
      <c r="S54" s="13"/>
      <c r="T54" s="13"/>
      <c r="U54" s="13"/>
      <c r="V54" s="4"/>
      <c r="W54" s="4"/>
      <c r="X54" s="4"/>
      <c r="Z54" s="13"/>
      <c r="AA54" s="25"/>
      <c r="AE54" s="106"/>
      <c r="AF54" s="105"/>
    </row>
    <row r="55" spans="1:32" s="3" customFormat="1">
      <c r="A55" s="154"/>
      <c r="B55" s="154"/>
      <c r="C55" s="154"/>
      <c r="D55" s="154"/>
      <c r="E55" s="155"/>
      <c r="F55" s="156"/>
      <c r="G55" s="160"/>
      <c r="H55" s="4"/>
      <c r="I55" s="4"/>
      <c r="J55" s="4"/>
      <c r="K55" s="4"/>
      <c r="L55" s="4"/>
      <c r="M55" s="139"/>
      <c r="O55" s="13"/>
      <c r="P55" s="13"/>
      <c r="Q55" s="13"/>
      <c r="R55" s="13"/>
      <c r="S55" s="13"/>
      <c r="T55" s="13"/>
      <c r="U55" s="13"/>
      <c r="V55" s="4"/>
      <c r="W55" s="4"/>
      <c r="X55" s="4"/>
      <c r="Z55" s="13"/>
      <c r="AA55" s="25"/>
      <c r="AE55" s="106"/>
      <c r="AF55" s="105"/>
    </row>
    <row r="56" spans="1:32" s="3" customFormat="1">
      <c r="A56" s="154"/>
      <c r="B56" s="154"/>
      <c r="C56" s="154"/>
      <c r="D56" s="154"/>
      <c r="E56" s="155"/>
      <c r="F56" s="156"/>
      <c r="G56" s="160"/>
      <c r="H56" s="4"/>
      <c r="I56" s="4"/>
      <c r="J56" s="4"/>
      <c r="K56" s="4"/>
      <c r="L56" s="4"/>
      <c r="M56" s="139"/>
      <c r="O56" s="13"/>
      <c r="P56" s="13"/>
      <c r="Q56" s="13"/>
      <c r="R56" s="13"/>
      <c r="S56" s="13"/>
      <c r="T56" s="13"/>
      <c r="U56" s="13"/>
      <c r="V56" s="4"/>
      <c r="W56" s="4"/>
      <c r="X56" s="4"/>
      <c r="Z56" s="13"/>
      <c r="AA56" s="25"/>
      <c r="AE56" s="106"/>
      <c r="AF56" s="105"/>
    </row>
    <row r="57" spans="1:32" s="3" customFormat="1">
      <c r="A57" s="154"/>
      <c r="B57" s="154"/>
      <c r="C57" s="154"/>
      <c r="D57" s="154"/>
      <c r="E57" s="155"/>
      <c r="F57" s="156"/>
      <c r="G57" s="160"/>
      <c r="H57" s="4"/>
      <c r="I57" s="4"/>
      <c r="J57" s="4"/>
      <c r="K57" s="4"/>
      <c r="L57" s="4"/>
      <c r="M57" s="139"/>
      <c r="O57" s="13"/>
      <c r="P57" s="13"/>
      <c r="Q57" s="13"/>
      <c r="R57" s="13"/>
      <c r="S57" s="13"/>
      <c r="T57" s="13"/>
      <c r="U57" s="13"/>
      <c r="V57" s="4"/>
      <c r="W57" s="4"/>
      <c r="X57" s="4"/>
      <c r="Z57" s="13"/>
      <c r="AA57" s="25"/>
      <c r="AE57" s="106"/>
      <c r="AF57" s="105"/>
    </row>
    <row r="58" spans="1:32" s="3" customFormat="1">
      <c r="A58" s="154"/>
      <c r="B58" s="154"/>
      <c r="C58" s="154"/>
      <c r="D58" s="154"/>
      <c r="E58" s="155"/>
      <c r="F58" s="156"/>
      <c r="G58" s="160"/>
      <c r="H58" s="4"/>
      <c r="I58" s="4"/>
      <c r="J58" s="4"/>
      <c r="K58" s="4"/>
      <c r="L58" s="4"/>
      <c r="M58" s="139"/>
      <c r="O58" s="13"/>
      <c r="P58" s="13"/>
      <c r="Q58" s="13"/>
      <c r="R58" s="13"/>
      <c r="S58" s="13"/>
      <c r="T58" s="13"/>
      <c r="U58" s="13"/>
      <c r="V58" s="4"/>
      <c r="W58" s="4"/>
      <c r="X58" s="4"/>
      <c r="Z58" s="13"/>
      <c r="AA58" s="25"/>
      <c r="AE58" s="106"/>
      <c r="AF58" s="105"/>
    </row>
    <row r="59" spans="1:32" s="3" customFormat="1">
      <c r="A59" s="154"/>
      <c r="B59" s="154"/>
      <c r="C59" s="154"/>
      <c r="D59" s="154"/>
      <c r="E59" s="155"/>
      <c r="F59" s="156"/>
      <c r="G59" s="160"/>
      <c r="H59" s="4"/>
      <c r="I59" s="4"/>
      <c r="J59" s="4"/>
      <c r="K59" s="4"/>
      <c r="L59" s="4"/>
      <c r="M59" s="139"/>
      <c r="O59" s="13"/>
      <c r="P59" s="13"/>
      <c r="Q59" s="13"/>
      <c r="R59" s="13"/>
      <c r="S59" s="13"/>
      <c r="T59" s="13"/>
      <c r="U59" s="13"/>
      <c r="V59" s="4"/>
      <c r="W59" s="4"/>
      <c r="X59" s="4"/>
      <c r="Z59" s="13"/>
      <c r="AA59" s="25"/>
      <c r="AE59" s="106"/>
      <c r="AF59" s="105"/>
    </row>
    <row r="60" spans="1:32">
      <c r="A60" s="154"/>
      <c r="B60" s="154"/>
      <c r="C60" s="154"/>
      <c r="D60" s="154"/>
      <c r="E60" s="155"/>
      <c r="F60" s="156"/>
      <c r="G60" s="160"/>
      <c r="H60" s="4"/>
      <c r="I60" s="4"/>
      <c r="J60" s="4"/>
      <c r="K60" s="4"/>
      <c r="L60" s="4"/>
      <c r="M60" s="139"/>
      <c r="N60" s="3"/>
      <c r="O60" s="13"/>
      <c r="P60" s="13"/>
      <c r="Q60" s="13"/>
      <c r="R60" s="13"/>
      <c r="S60" s="13"/>
      <c r="T60" s="13"/>
      <c r="U60" s="13"/>
      <c r="V60" s="4"/>
      <c r="W60" s="4"/>
      <c r="X60" s="4"/>
      <c r="Y60" s="3"/>
      <c r="Z60" s="13"/>
      <c r="AA60" s="25"/>
      <c r="AB60" s="3"/>
      <c r="AC60" s="3"/>
      <c r="AE60" s="106"/>
      <c r="AF60" s="105"/>
    </row>
    <row r="61" spans="1:32">
      <c r="A61" s="154"/>
      <c r="B61" s="154"/>
      <c r="C61" s="154"/>
      <c r="D61" s="154"/>
      <c r="E61" s="155"/>
      <c r="F61" s="156"/>
      <c r="G61" s="160"/>
      <c r="H61" s="4"/>
      <c r="I61" s="4"/>
      <c r="J61" s="4"/>
      <c r="K61" s="4"/>
      <c r="L61" s="4"/>
      <c r="M61" s="139"/>
      <c r="N61" s="3"/>
      <c r="O61" s="13"/>
      <c r="P61" s="13"/>
      <c r="Q61" s="13"/>
      <c r="R61" s="13"/>
      <c r="S61" s="13"/>
      <c r="T61" s="13"/>
      <c r="U61" s="13"/>
      <c r="V61" s="4"/>
      <c r="W61" s="4"/>
      <c r="X61" s="4"/>
      <c r="Y61" s="3"/>
      <c r="Z61" s="13"/>
      <c r="AA61" s="25"/>
      <c r="AB61" s="3"/>
      <c r="AC61" s="3"/>
      <c r="AE61" s="106"/>
      <c r="AF61" s="105"/>
    </row>
    <row r="62" spans="1:32">
      <c r="A62" s="154"/>
      <c r="B62" s="154"/>
      <c r="C62" s="154"/>
      <c r="D62" s="154"/>
      <c r="E62" s="155"/>
      <c r="F62" s="156"/>
      <c r="G62" s="160"/>
      <c r="H62" s="4"/>
      <c r="I62" s="4"/>
      <c r="J62" s="4"/>
      <c r="K62" s="4"/>
      <c r="L62" s="4"/>
      <c r="M62" s="139"/>
      <c r="N62" s="3"/>
      <c r="O62" s="13"/>
      <c r="P62" s="13"/>
      <c r="Q62" s="13"/>
      <c r="R62" s="13"/>
      <c r="S62" s="13"/>
      <c r="T62" s="13"/>
      <c r="U62" s="13"/>
      <c r="V62" s="4"/>
      <c r="W62" s="4"/>
      <c r="X62" s="4"/>
      <c r="Y62" s="3"/>
      <c r="Z62" s="13"/>
      <c r="AA62" s="25"/>
      <c r="AB62" s="3"/>
      <c r="AC62" s="3"/>
      <c r="AE62" s="106"/>
      <c r="AF62" s="105"/>
    </row>
    <row r="63" spans="1:32">
      <c r="A63" s="154"/>
      <c r="B63" s="154"/>
      <c r="C63" s="154"/>
      <c r="D63" s="154"/>
      <c r="E63" s="155"/>
      <c r="F63" s="156"/>
      <c r="G63" s="160"/>
      <c r="H63" s="4"/>
      <c r="I63" s="4"/>
      <c r="J63" s="4"/>
      <c r="K63" s="4"/>
      <c r="L63" s="4"/>
      <c r="M63" s="139"/>
      <c r="N63" s="3"/>
      <c r="O63" s="13"/>
      <c r="P63" s="13"/>
      <c r="Q63" s="13"/>
      <c r="R63" s="13"/>
      <c r="S63" s="13"/>
      <c r="T63" s="13"/>
      <c r="U63" s="13"/>
      <c r="V63" s="4"/>
      <c r="W63" s="4"/>
      <c r="X63" s="4"/>
      <c r="Y63" s="3"/>
      <c r="Z63" s="13"/>
      <c r="AA63" s="25"/>
      <c r="AB63" s="3"/>
      <c r="AC63" s="3"/>
      <c r="AE63" s="106"/>
      <c r="AF63" s="105"/>
    </row>
    <row r="64" spans="1:32">
      <c r="A64" s="154"/>
      <c r="B64" s="154"/>
      <c r="C64" s="154"/>
      <c r="D64" s="154"/>
      <c r="E64" s="155"/>
      <c r="F64" s="156"/>
      <c r="G64" s="160"/>
      <c r="H64" s="4"/>
      <c r="I64" s="4"/>
      <c r="J64" s="4"/>
      <c r="K64" s="4"/>
      <c r="L64" s="4"/>
      <c r="M64" s="139"/>
      <c r="N64" s="3"/>
      <c r="O64" s="13"/>
      <c r="P64" s="13"/>
      <c r="Q64" s="13"/>
      <c r="R64" s="13"/>
      <c r="S64" s="13"/>
      <c r="T64" s="13"/>
      <c r="U64" s="13"/>
      <c r="V64" s="4"/>
      <c r="W64" s="4"/>
      <c r="X64" s="4"/>
      <c r="Y64" s="3"/>
      <c r="Z64" s="13"/>
      <c r="AA64" s="25"/>
      <c r="AB64" s="3"/>
      <c r="AC64" s="3"/>
      <c r="AE64" s="106"/>
      <c r="AF64" s="105"/>
    </row>
    <row r="65" spans="1:32">
      <c r="A65" s="154"/>
      <c r="B65" s="154"/>
      <c r="C65" s="154"/>
      <c r="D65" s="154"/>
      <c r="E65" s="155"/>
      <c r="F65" s="156"/>
      <c r="G65" s="160"/>
      <c r="H65" s="4"/>
      <c r="I65" s="4"/>
      <c r="J65" s="4"/>
      <c r="K65" s="4"/>
      <c r="L65" s="4"/>
      <c r="M65" s="139"/>
      <c r="N65" s="3"/>
      <c r="O65" s="13"/>
      <c r="P65" s="13"/>
      <c r="Q65" s="13"/>
      <c r="R65" s="13"/>
      <c r="S65" s="13"/>
      <c r="T65" s="13"/>
      <c r="U65" s="13"/>
      <c r="V65" s="4"/>
      <c r="W65" s="4"/>
      <c r="X65" s="4"/>
      <c r="Y65" s="3"/>
      <c r="Z65" s="13"/>
      <c r="AA65" s="25"/>
      <c r="AB65" s="3"/>
      <c r="AC65" s="3"/>
      <c r="AE65" s="106"/>
      <c r="AF65" s="105"/>
    </row>
    <row r="66" spans="1:32">
      <c r="A66" s="154"/>
      <c r="B66" s="154"/>
      <c r="C66" s="154"/>
      <c r="D66" s="154"/>
      <c r="E66" s="155"/>
      <c r="F66" s="156"/>
      <c r="G66" s="160"/>
      <c r="H66" s="4"/>
      <c r="I66" s="4"/>
      <c r="J66" s="4"/>
      <c r="K66" s="4"/>
      <c r="L66" s="4"/>
      <c r="M66" s="139"/>
      <c r="N66" s="3"/>
      <c r="O66" s="13"/>
      <c r="P66" s="13"/>
      <c r="Q66" s="13"/>
      <c r="R66" s="13"/>
      <c r="S66" s="13"/>
      <c r="T66" s="13"/>
      <c r="U66" s="13"/>
      <c r="V66" s="4"/>
      <c r="W66" s="4"/>
      <c r="X66" s="4"/>
      <c r="Y66" s="3"/>
      <c r="Z66" s="13"/>
      <c r="AA66" s="25"/>
      <c r="AB66" s="3"/>
      <c r="AC66" s="3"/>
      <c r="AE66" s="106"/>
      <c r="AF66" s="105"/>
    </row>
    <row r="67" spans="1:32">
      <c r="A67" s="154"/>
      <c r="B67" s="154"/>
      <c r="C67" s="154"/>
      <c r="D67" s="154"/>
      <c r="E67" s="155"/>
      <c r="F67" s="156"/>
      <c r="G67" s="160"/>
      <c r="H67" s="4"/>
      <c r="I67" s="4"/>
      <c r="J67" s="4"/>
      <c r="K67" s="4"/>
      <c r="L67" s="4"/>
      <c r="M67" s="139"/>
      <c r="N67" s="3"/>
      <c r="O67" s="13"/>
      <c r="P67" s="13"/>
      <c r="Q67" s="13"/>
      <c r="R67" s="13"/>
      <c r="S67" s="13"/>
      <c r="T67" s="13"/>
      <c r="U67" s="13"/>
      <c r="V67" s="4"/>
      <c r="W67" s="4"/>
      <c r="X67" s="4"/>
      <c r="Y67" s="3"/>
      <c r="Z67" s="13"/>
      <c r="AA67" s="25"/>
      <c r="AB67" s="3"/>
      <c r="AC67" s="3"/>
      <c r="AE67" s="106"/>
      <c r="AF67" s="105"/>
    </row>
    <row r="68" spans="1:32">
      <c r="A68" s="154"/>
      <c r="B68" s="154"/>
      <c r="C68" s="154"/>
      <c r="D68" s="154"/>
      <c r="E68" s="155"/>
      <c r="F68" s="156"/>
      <c r="G68" s="160"/>
      <c r="H68" s="4"/>
      <c r="I68" s="4"/>
      <c r="J68" s="4"/>
      <c r="K68" s="4"/>
      <c r="L68" s="4"/>
      <c r="M68" s="139"/>
      <c r="N68" s="3"/>
      <c r="O68" s="13"/>
      <c r="P68" s="13"/>
      <c r="Q68" s="13"/>
      <c r="R68" s="13"/>
      <c r="S68" s="13"/>
      <c r="T68" s="13"/>
      <c r="U68" s="13"/>
      <c r="V68" s="4"/>
      <c r="W68" s="4"/>
      <c r="X68" s="4"/>
      <c r="Y68" s="3"/>
      <c r="Z68" s="13"/>
      <c r="AA68" s="25"/>
      <c r="AB68" s="3"/>
      <c r="AC68" s="3"/>
      <c r="AE68" s="106"/>
      <c r="AF68" s="105"/>
    </row>
    <row r="69" spans="1:32">
      <c r="A69" s="154"/>
      <c r="B69" s="154"/>
      <c r="C69" s="154"/>
      <c r="D69" s="154"/>
      <c r="E69" s="155"/>
      <c r="F69" s="156"/>
      <c r="G69" s="160"/>
      <c r="H69" s="4"/>
      <c r="I69" s="4"/>
      <c r="J69" s="4"/>
      <c r="K69" s="4"/>
      <c r="L69" s="4"/>
      <c r="M69" s="139"/>
      <c r="N69" s="3"/>
      <c r="O69" s="13"/>
      <c r="P69" s="13"/>
      <c r="Q69" s="13"/>
      <c r="R69" s="13"/>
      <c r="S69" s="13"/>
      <c r="T69" s="13"/>
      <c r="U69" s="13"/>
      <c r="V69" s="4"/>
      <c r="W69" s="4"/>
      <c r="X69" s="4"/>
      <c r="Y69" s="3"/>
      <c r="Z69" s="13"/>
      <c r="AA69" s="25"/>
      <c r="AB69" s="3"/>
      <c r="AC69" s="3"/>
      <c r="AE69" s="106"/>
      <c r="AF69" s="105"/>
    </row>
    <row r="70" spans="1:32">
      <c r="A70" s="154"/>
      <c r="B70" s="154"/>
      <c r="C70" s="154"/>
      <c r="D70" s="154"/>
      <c r="E70" s="155"/>
      <c r="F70" s="156"/>
      <c r="G70" s="160"/>
      <c r="H70" s="4"/>
      <c r="I70" s="4"/>
      <c r="J70" s="4"/>
      <c r="K70" s="4"/>
      <c r="L70" s="4"/>
      <c r="M70" s="139"/>
      <c r="N70" s="3"/>
      <c r="O70" s="13"/>
      <c r="P70" s="13"/>
      <c r="Q70" s="13"/>
      <c r="R70" s="13"/>
      <c r="S70" s="13"/>
      <c r="T70" s="13"/>
      <c r="U70" s="13"/>
      <c r="V70" s="4"/>
      <c r="W70" s="4"/>
      <c r="X70" s="4"/>
      <c r="Y70" s="3"/>
      <c r="Z70" s="13"/>
      <c r="AA70" s="25"/>
      <c r="AB70" s="3"/>
      <c r="AC70" s="3"/>
      <c r="AE70" s="106"/>
      <c r="AF70" s="105"/>
    </row>
    <row r="71" spans="1:32">
      <c r="A71" s="154"/>
      <c r="B71" s="154"/>
      <c r="C71" s="154"/>
      <c r="D71" s="154"/>
      <c r="E71" s="155"/>
      <c r="F71" s="156"/>
      <c r="G71" s="160"/>
      <c r="H71" s="4"/>
      <c r="I71" s="4"/>
      <c r="J71" s="4"/>
      <c r="K71" s="4"/>
      <c r="L71" s="4"/>
      <c r="M71" s="139"/>
      <c r="N71" s="3"/>
      <c r="O71" s="13"/>
      <c r="P71" s="13"/>
      <c r="Q71" s="13"/>
      <c r="R71" s="13"/>
      <c r="S71" s="13"/>
      <c r="T71" s="13"/>
      <c r="U71" s="13"/>
      <c r="V71" s="4"/>
      <c r="W71" s="4"/>
      <c r="X71" s="4"/>
      <c r="Y71" s="3"/>
      <c r="Z71" s="13"/>
      <c r="AA71" s="25"/>
      <c r="AB71" s="3"/>
      <c r="AC71" s="3"/>
      <c r="AE71" s="106"/>
      <c r="AF71" s="105"/>
    </row>
    <row r="72" spans="1:32">
      <c r="A72" s="154"/>
      <c r="B72" s="154"/>
      <c r="C72" s="154"/>
      <c r="D72" s="154"/>
      <c r="E72" s="155"/>
      <c r="F72" s="156"/>
      <c r="G72" s="160"/>
      <c r="H72" s="4"/>
      <c r="I72" s="4"/>
      <c r="J72" s="4"/>
      <c r="K72" s="4"/>
      <c r="L72" s="4"/>
      <c r="M72" s="139"/>
      <c r="N72" s="3"/>
      <c r="O72" s="13"/>
      <c r="P72" s="13"/>
      <c r="Q72" s="13"/>
      <c r="R72" s="13"/>
      <c r="S72" s="13"/>
      <c r="T72" s="13"/>
      <c r="U72" s="13"/>
      <c r="V72" s="4"/>
      <c r="W72" s="4"/>
      <c r="X72" s="4"/>
      <c r="Y72" s="3"/>
      <c r="Z72" s="13"/>
      <c r="AA72" s="25"/>
      <c r="AB72" s="3"/>
      <c r="AC72" s="3"/>
      <c r="AE72" s="106"/>
      <c r="AF72" s="105"/>
    </row>
    <row r="73" spans="1:32">
      <c r="A73" s="154"/>
      <c r="B73" s="154"/>
      <c r="C73" s="154"/>
      <c r="D73" s="154"/>
      <c r="E73" s="155"/>
      <c r="F73" s="156"/>
      <c r="G73" s="160"/>
      <c r="H73" s="4"/>
      <c r="I73" s="4"/>
      <c r="J73" s="4"/>
      <c r="K73" s="4"/>
      <c r="L73" s="4"/>
      <c r="M73" s="139"/>
      <c r="N73" s="3"/>
      <c r="O73" s="13"/>
      <c r="P73" s="13"/>
      <c r="Q73" s="13"/>
      <c r="R73" s="13"/>
      <c r="S73" s="13"/>
      <c r="T73" s="13"/>
      <c r="U73" s="13"/>
      <c r="V73" s="4"/>
      <c r="W73" s="4"/>
      <c r="X73" s="4"/>
      <c r="Y73" s="3"/>
      <c r="Z73" s="13"/>
      <c r="AA73" s="25"/>
      <c r="AB73" s="3"/>
      <c r="AC73" s="3"/>
      <c r="AE73" s="106"/>
      <c r="AF73" s="105"/>
    </row>
    <row r="74" spans="1:32">
      <c r="A74" s="154"/>
      <c r="B74" s="154"/>
      <c r="C74" s="154"/>
      <c r="D74" s="154"/>
      <c r="E74" s="155"/>
      <c r="F74" s="156"/>
      <c r="G74" s="160"/>
      <c r="H74" s="4"/>
      <c r="I74" s="4"/>
      <c r="J74" s="4"/>
      <c r="K74" s="4"/>
      <c r="L74" s="4"/>
      <c r="M74" s="139"/>
      <c r="N74" s="3"/>
      <c r="O74" s="13"/>
      <c r="P74" s="13"/>
      <c r="Q74" s="13"/>
      <c r="R74" s="13"/>
      <c r="S74" s="13"/>
      <c r="T74" s="13"/>
      <c r="U74" s="13"/>
      <c r="V74" s="4"/>
      <c r="W74" s="4"/>
      <c r="X74" s="4"/>
      <c r="Y74" s="3"/>
      <c r="Z74" s="13"/>
      <c r="AA74" s="25"/>
      <c r="AB74" s="3"/>
      <c r="AC74" s="3"/>
      <c r="AE74" s="106"/>
      <c r="AF74" s="105"/>
    </row>
    <row r="75" spans="1:32">
      <c r="A75" s="154"/>
      <c r="B75" s="154"/>
      <c r="C75" s="154"/>
      <c r="D75" s="154"/>
      <c r="E75" s="155"/>
      <c r="F75" s="156"/>
      <c r="G75" s="160"/>
      <c r="H75" s="4"/>
      <c r="I75" s="4"/>
      <c r="J75" s="4"/>
      <c r="K75" s="4"/>
      <c r="L75" s="4"/>
      <c r="M75" s="139"/>
      <c r="N75" s="3"/>
      <c r="O75" s="13"/>
      <c r="P75" s="13"/>
      <c r="Q75" s="13"/>
      <c r="R75" s="13"/>
      <c r="S75" s="13"/>
      <c r="T75" s="13"/>
      <c r="U75" s="13"/>
      <c r="V75" s="4"/>
      <c r="W75" s="4"/>
      <c r="X75" s="4"/>
      <c r="Y75" s="3"/>
      <c r="Z75" s="13"/>
      <c r="AA75" s="25"/>
      <c r="AB75" s="3"/>
      <c r="AC75" s="3"/>
      <c r="AE75" s="106"/>
      <c r="AF75" s="105"/>
    </row>
    <row r="76" spans="1:32">
      <c r="A76" s="154"/>
      <c r="B76" s="154"/>
      <c r="C76" s="154"/>
      <c r="D76" s="154"/>
      <c r="E76" s="155"/>
      <c r="F76" s="156"/>
      <c r="G76" s="160"/>
      <c r="H76" s="4"/>
      <c r="I76" s="4"/>
      <c r="J76" s="4"/>
      <c r="K76" s="4"/>
      <c r="L76" s="4"/>
      <c r="M76" s="139"/>
      <c r="N76" s="3"/>
      <c r="O76" s="13"/>
      <c r="P76" s="13"/>
      <c r="Q76" s="13"/>
      <c r="R76" s="13"/>
      <c r="S76" s="13"/>
      <c r="T76" s="13"/>
      <c r="U76" s="13"/>
      <c r="V76" s="4"/>
      <c r="W76" s="4"/>
      <c r="X76" s="4"/>
      <c r="Y76" s="3"/>
      <c r="Z76" s="13"/>
      <c r="AA76" s="25"/>
      <c r="AB76" s="3"/>
      <c r="AC76" s="3"/>
      <c r="AE76" s="106"/>
      <c r="AF76" s="105"/>
    </row>
    <row r="77" spans="1:32">
      <c r="A77" s="154"/>
      <c r="B77" s="154"/>
      <c r="C77" s="154"/>
      <c r="D77" s="154"/>
      <c r="E77" s="155"/>
      <c r="F77" s="156"/>
      <c r="G77" s="160"/>
      <c r="H77" s="4"/>
      <c r="I77" s="4"/>
      <c r="J77" s="4"/>
      <c r="K77" s="4"/>
      <c r="L77" s="4"/>
      <c r="M77" s="139"/>
      <c r="N77" s="3"/>
      <c r="O77" s="13"/>
      <c r="P77" s="13"/>
      <c r="Q77" s="13"/>
      <c r="R77" s="13"/>
      <c r="S77" s="13"/>
      <c r="T77" s="13"/>
      <c r="U77" s="13"/>
      <c r="V77" s="4"/>
      <c r="W77" s="4"/>
      <c r="X77" s="4"/>
      <c r="Y77" s="3"/>
      <c r="Z77" s="13"/>
      <c r="AA77" s="25"/>
      <c r="AB77" s="3"/>
      <c r="AC77" s="3"/>
      <c r="AE77" s="106"/>
      <c r="AF77" s="105"/>
    </row>
    <row r="78" spans="1:32">
      <c r="A78" s="154"/>
      <c r="B78" s="154"/>
      <c r="C78" s="154"/>
      <c r="D78" s="154"/>
      <c r="E78" s="155"/>
      <c r="F78" s="156"/>
      <c r="G78" s="160"/>
      <c r="H78" s="4"/>
      <c r="I78" s="4"/>
      <c r="J78" s="4"/>
      <c r="K78" s="4"/>
      <c r="L78" s="4"/>
      <c r="M78" s="139"/>
      <c r="N78" s="3"/>
      <c r="O78" s="13"/>
      <c r="P78" s="13"/>
      <c r="Q78" s="13"/>
      <c r="R78" s="13"/>
      <c r="S78" s="13"/>
      <c r="T78" s="13"/>
      <c r="U78" s="13"/>
      <c r="V78" s="4"/>
      <c r="W78" s="4"/>
      <c r="X78" s="4"/>
      <c r="Y78" s="3"/>
      <c r="Z78" s="13"/>
      <c r="AA78" s="25"/>
      <c r="AB78" s="3"/>
      <c r="AC78" s="3"/>
      <c r="AE78" s="106"/>
      <c r="AF78" s="105"/>
    </row>
    <row r="79" spans="1:32">
      <c r="A79" s="154"/>
      <c r="B79" s="154"/>
      <c r="C79" s="154"/>
      <c r="D79" s="154"/>
      <c r="E79" s="155"/>
      <c r="F79" s="156"/>
      <c r="G79" s="160"/>
      <c r="H79" s="4"/>
      <c r="I79" s="4"/>
      <c r="J79" s="4"/>
      <c r="K79" s="4"/>
      <c r="L79" s="4"/>
      <c r="M79" s="139"/>
      <c r="N79" s="3"/>
      <c r="O79" s="13"/>
      <c r="P79" s="13"/>
      <c r="Q79" s="13"/>
      <c r="R79" s="13"/>
      <c r="S79" s="13"/>
      <c r="T79" s="13"/>
      <c r="U79" s="13"/>
      <c r="V79" s="4"/>
      <c r="W79" s="4"/>
      <c r="X79" s="4"/>
      <c r="Y79" s="3"/>
      <c r="Z79" s="13"/>
      <c r="AA79" s="25"/>
      <c r="AB79" s="3"/>
      <c r="AC79" s="3"/>
      <c r="AE79" s="106"/>
      <c r="AF79" s="105"/>
    </row>
    <row r="80" spans="1:32">
      <c r="A80" s="154"/>
      <c r="B80" s="154"/>
      <c r="C80" s="154"/>
      <c r="D80" s="154"/>
      <c r="E80" s="155"/>
      <c r="F80" s="156"/>
      <c r="G80" s="160"/>
      <c r="H80" s="4"/>
      <c r="I80" s="4"/>
      <c r="J80" s="4"/>
      <c r="K80" s="4"/>
      <c r="L80" s="4"/>
      <c r="M80" s="139"/>
      <c r="N80" s="3"/>
      <c r="O80" s="13"/>
      <c r="P80" s="13"/>
      <c r="Q80" s="13"/>
      <c r="R80" s="13"/>
      <c r="S80" s="13"/>
      <c r="T80" s="13"/>
      <c r="U80" s="13"/>
      <c r="V80" s="4"/>
      <c r="W80" s="4"/>
      <c r="X80" s="4"/>
      <c r="Y80" s="3"/>
      <c r="Z80" s="13"/>
      <c r="AA80" s="25"/>
      <c r="AB80" s="3"/>
      <c r="AC80" s="3"/>
      <c r="AE80" s="106"/>
      <c r="AF80" s="105"/>
    </row>
    <row r="81" spans="1:32">
      <c r="A81" s="154"/>
      <c r="B81" s="154"/>
      <c r="C81" s="154"/>
      <c r="D81" s="154"/>
      <c r="E81" s="155"/>
      <c r="F81" s="156"/>
      <c r="G81" s="160"/>
      <c r="H81" s="4"/>
      <c r="I81" s="4"/>
      <c r="J81" s="4"/>
      <c r="K81" s="4"/>
      <c r="L81" s="4"/>
      <c r="M81" s="139"/>
      <c r="N81" s="3"/>
      <c r="O81" s="13"/>
      <c r="P81" s="13"/>
      <c r="Q81" s="13"/>
      <c r="R81" s="13"/>
      <c r="S81" s="13"/>
      <c r="T81" s="13"/>
      <c r="U81" s="13"/>
      <c r="V81" s="4"/>
      <c r="W81" s="4"/>
      <c r="X81" s="4"/>
      <c r="Y81" s="3"/>
      <c r="Z81" s="13"/>
      <c r="AA81" s="25"/>
      <c r="AB81" s="3"/>
      <c r="AC81" s="3"/>
      <c r="AE81" s="106"/>
      <c r="AF81" s="105"/>
    </row>
    <row r="82" spans="1:32">
      <c r="A82" s="154"/>
      <c r="B82" s="154"/>
      <c r="C82" s="154"/>
      <c r="D82" s="154"/>
      <c r="E82" s="155"/>
      <c r="F82" s="156"/>
      <c r="G82" s="160"/>
      <c r="H82" s="4"/>
      <c r="I82" s="4"/>
      <c r="J82" s="4"/>
      <c r="K82" s="4"/>
      <c r="L82" s="4"/>
      <c r="M82" s="139"/>
      <c r="N82" s="3"/>
      <c r="O82" s="13"/>
      <c r="P82" s="13"/>
      <c r="Q82" s="13"/>
      <c r="R82" s="13"/>
      <c r="S82" s="13"/>
      <c r="T82" s="13"/>
      <c r="U82" s="13"/>
      <c r="V82" s="4"/>
      <c r="W82" s="4"/>
      <c r="X82" s="4"/>
      <c r="Y82" s="3"/>
      <c r="Z82" s="13"/>
      <c r="AA82" s="25"/>
      <c r="AB82" s="3"/>
      <c r="AC82" s="3"/>
      <c r="AE82" s="106"/>
      <c r="AF82" s="105"/>
    </row>
    <row r="83" spans="1:32">
      <c r="A83" s="154"/>
      <c r="B83" s="154"/>
      <c r="C83" s="154"/>
      <c r="D83" s="154"/>
      <c r="E83" s="155"/>
      <c r="F83" s="156"/>
      <c r="G83" s="160"/>
      <c r="H83" s="4"/>
      <c r="I83" s="4"/>
      <c r="J83" s="4"/>
      <c r="K83" s="4"/>
      <c r="L83" s="4"/>
      <c r="M83" s="139"/>
      <c r="N83" s="3"/>
      <c r="O83" s="13"/>
      <c r="P83" s="13"/>
      <c r="Q83" s="13"/>
      <c r="R83" s="13"/>
      <c r="S83" s="13"/>
      <c r="T83" s="13"/>
      <c r="U83" s="13"/>
      <c r="V83" s="4"/>
      <c r="W83" s="4"/>
      <c r="X83" s="4"/>
      <c r="Y83" s="3"/>
      <c r="Z83" s="13"/>
      <c r="AA83" s="25"/>
      <c r="AB83" s="3"/>
      <c r="AC83" s="3"/>
      <c r="AE83" s="106"/>
      <c r="AF83" s="105"/>
    </row>
    <row r="84" spans="1:32">
      <c r="A84" s="154"/>
      <c r="B84" s="154"/>
      <c r="C84" s="154"/>
      <c r="D84" s="154"/>
      <c r="E84" s="155"/>
      <c r="F84" s="156"/>
      <c r="G84" s="160"/>
      <c r="H84" s="4"/>
      <c r="I84" s="4"/>
      <c r="J84" s="4"/>
      <c r="K84" s="4"/>
      <c r="L84" s="4"/>
      <c r="M84" s="139"/>
      <c r="N84" s="3"/>
      <c r="O84" s="13"/>
      <c r="P84" s="13"/>
      <c r="Q84" s="13"/>
      <c r="R84" s="13"/>
      <c r="S84" s="13"/>
      <c r="T84" s="13"/>
      <c r="U84" s="13"/>
      <c r="V84" s="4"/>
      <c r="W84" s="4"/>
      <c r="X84" s="4"/>
      <c r="Y84" s="3"/>
      <c r="Z84" s="13"/>
      <c r="AA84" s="25"/>
      <c r="AB84" s="3"/>
      <c r="AC84" s="3"/>
      <c r="AE84" s="106"/>
      <c r="AF84" s="105"/>
    </row>
    <row r="85" spans="1:32">
      <c r="A85" s="154"/>
      <c r="B85" s="154"/>
      <c r="C85" s="154"/>
      <c r="D85" s="154"/>
      <c r="E85" s="155"/>
      <c r="F85" s="156"/>
      <c r="G85" s="160"/>
      <c r="H85" s="4"/>
      <c r="I85" s="4"/>
      <c r="J85" s="4"/>
      <c r="K85" s="4"/>
      <c r="L85" s="4"/>
      <c r="M85" s="139"/>
      <c r="N85" s="3"/>
      <c r="O85" s="13"/>
      <c r="P85" s="13"/>
      <c r="Q85" s="13"/>
      <c r="R85" s="13"/>
      <c r="S85" s="13"/>
      <c r="T85" s="13"/>
      <c r="U85" s="13"/>
      <c r="V85" s="4"/>
      <c r="W85" s="4"/>
      <c r="X85" s="4"/>
      <c r="Y85" s="3"/>
      <c r="Z85" s="13"/>
      <c r="AA85" s="25"/>
      <c r="AB85" s="3"/>
      <c r="AC85" s="3"/>
      <c r="AE85" s="106"/>
      <c r="AF85" s="105"/>
    </row>
    <row r="86" spans="1:32">
      <c r="A86" s="154"/>
      <c r="B86" s="154"/>
      <c r="C86" s="154"/>
      <c r="D86" s="154"/>
      <c r="E86" s="155"/>
      <c r="F86" s="156"/>
      <c r="G86" s="160"/>
      <c r="H86" s="4"/>
      <c r="I86" s="4"/>
      <c r="J86" s="4"/>
      <c r="K86" s="4"/>
      <c r="L86" s="4"/>
      <c r="M86" s="139"/>
      <c r="N86" s="3"/>
      <c r="O86" s="13"/>
      <c r="P86" s="13"/>
      <c r="Q86" s="13"/>
      <c r="R86" s="13"/>
      <c r="S86" s="13"/>
      <c r="T86" s="13"/>
      <c r="U86" s="13"/>
      <c r="V86" s="4"/>
      <c r="W86" s="4"/>
      <c r="X86" s="4"/>
      <c r="Y86" s="3"/>
      <c r="Z86" s="13"/>
      <c r="AA86" s="25"/>
      <c r="AB86" s="3"/>
      <c r="AC86" s="3"/>
      <c r="AE86" s="106"/>
      <c r="AF86" s="105"/>
    </row>
    <row r="87" spans="1:32">
      <c r="A87" s="154"/>
      <c r="B87" s="154"/>
      <c r="C87" s="154"/>
      <c r="D87" s="154"/>
      <c r="E87" s="155"/>
      <c r="F87" s="156"/>
      <c r="G87" s="160"/>
      <c r="H87" s="4"/>
      <c r="I87" s="4"/>
      <c r="J87" s="4"/>
      <c r="K87" s="4"/>
      <c r="L87" s="4"/>
      <c r="M87" s="139"/>
      <c r="N87" s="3"/>
      <c r="O87" s="13"/>
      <c r="P87" s="13"/>
      <c r="Q87" s="13"/>
      <c r="R87" s="13"/>
      <c r="S87" s="13"/>
      <c r="T87" s="13"/>
      <c r="U87" s="13"/>
      <c r="V87" s="4"/>
      <c r="W87" s="4"/>
      <c r="X87" s="4"/>
      <c r="Y87" s="3"/>
      <c r="Z87" s="13"/>
      <c r="AA87" s="25"/>
      <c r="AB87" s="3"/>
      <c r="AC87" s="3"/>
      <c r="AE87" s="106"/>
      <c r="AF87" s="105"/>
    </row>
    <row r="88" spans="1:32">
      <c r="A88" s="154"/>
      <c r="B88" s="154"/>
      <c r="C88" s="154"/>
      <c r="D88" s="154"/>
      <c r="E88" s="155"/>
      <c r="F88" s="156"/>
      <c r="G88" s="160"/>
      <c r="H88" s="4"/>
      <c r="I88" s="4"/>
      <c r="J88" s="4"/>
      <c r="K88" s="4"/>
      <c r="L88" s="4"/>
      <c r="M88" s="139"/>
      <c r="N88" s="3"/>
      <c r="O88" s="13"/>
      <c r="P88" s="13"/>
      <c r="Q88" s="13"/>
      <c r="R88" s="13"/>
      <c r="S88" s="13"/>
      <c r="T88" s="13"/>
      <c r="U88" s="13"/>
      <c r="V88" s="4"/>
      <c r="W88" s="4"/>
      <c r="X88" s="4"/>
      <c r="Y88" s="3"/>
      <c r="Z88" s="13"/>
      <c r="AA88" s="25"/>
      <c r="AB88" s="3"/>
      <c r="AC88" s="3"/>
      <c r="AE88" s="106"/>
      <c r="AF88" s="105"/>
    </row>
    <row r="89" spans="1:32">
      <c r="A89" s="154"/>
      <c r="B89" s="154"/>
      <c r="C89" s="154"/>
      <c r="D89" s="154"/>
      <c r="E89" s="155"/>
      <c r="F89" s="156"/>
      <c r="G89" s="160"/>
      <c r="H89" s="4"/>
      <c r="I89" s="4"/>
      <c r="J89" s="4"/>
      <c r="K89" s="4"/>
      <c r="L89" s="4"/>
      <c r="M89" s="139"/>
      <c r="N89" s="3"/>
      <c r="O89" s="13"/>
      <c r="P89" s="13"/>
      <c r="Q89" s="13"/>
      <c r="R89" s="13"/>
      <c r="S89" s="13"/>
      <c r="T89" s="13"/>
      <c r="U89" s="13"/>
      <c r="V89" s="4"/>
      <c r="W89" s="4"/>
      <c r="X89" s="4"/>
      <c r="Y89" s="3"/>
      <c r="Z89" s="13"/>
      <c r="AA89" s="25"/>
      <c r="AB89" s="3"/>
      <c r="AC89" s="3"/>
      <c r="AE89" s="106"/>
      <c r="AF89" s="105"/>
    </row>
    <row r="90" spans="1:32">
      <c r="A90" s="154"/>
      <c r="B90" s="154"/>
      <c r="C90" s="154"/>
      <c r="D90" s="154"/>
      <c r="E90" s="155"/>
      <c r="F90" s="156"/>
      <c r="G90" s="160"/>
      <c r="H90" s="4"/>
      <c r="I90" s="4"/>
      <c r="J90" s="4"/>
      <c r="K90" s="4"/>
      <c r="L90" s="4"/>
      <c r="M90" s="139"/>
      <c r="N90" s="3"/>
      <c r="O90" s="13"/>
      <c r="P90" s="13"/>
      <c r="Q90" s="13"/>
      <c r="R90" s="13"/>
      <c r="S90" s="13"/>
      <c r="T90" s="13"/>
      <c r="U90" s="13"/>
      <c r="V90" s="4"/>
      <c r="W90" s="4"/>
      <c r="X90" s="4"/>
      <c r="Y90" s="3"/>
      <c r="Z90" s="13"/>
      <c r="AA90" s="25"/>
      <c r="AB90" s="3"/>
      <c r="AC90" s="3"/>
      <c r="AE90" s="106"/>
      <c r="AF90" s="105"/>
    </row>
    <row r="91" spans="1:32">
      <c r="A91" s="154"/>
      <c r="B91" s="154"/>
      <c r="C91" s="154"/>
      <c r="D91" s="154"/>
      <c r="E91" s="155"/>
      <c r="F91" s="156"/>
      <c r="G91" s="160"/>
      <c r="H91" s="4"/>
      <c r="I91" s="4"/>
      <c r="J91" s="4"/>
      <c r="K91" s="4"/>
      <c r="L91" s="4"/>
      <c r="M91" s="139"/>
      <c r="N91" s="3"/>
      <c r="O91" s="13"/>
      <c r="P91" s="13"/>
      <c r="Q91" s="13"/>
      <c r="R91" s="13"/>
      <c r="S91" s="13"/>
      <c r="T91" s="13"/>
      <c r="U91" s="13"/>
      <c r="V91" s="4"/>
      <c r="W91" s="4"/>
      <c r="X91" s="4"/>
      <c r="Y91" s="3"/>
      <c r="Z91" s="13"/>
      <c r="AA91" s="25"/>
      <c r="AB91" s="3"/>
      <c r="AC91" s="3"/>
      <c r="AE91" s="106"/>
      <c r="AF91" s="105"/>
    </row>
    <row r="92" spans="1:32">
      <c r="A92" s="154"/>
      <c r="B92" s="154"/>
      <c r="C92" s="154"/>
      <c r="D92" s="154"/>
      <c r="E92" s="155"/>
      <c r="F92" s="156"/>
      <c r="G92" s="160"/>
      <c r="H92" s="4"/>
      <c r="I92" s="4"/>
      <c r="J92" s="4"/>
      <c r="K92" s="4"/>
      <c r="L92" s="4"/>
      <c r="M92" s="139"/>
      <c r="N92" s="3"/>
      <c r="O92" s="13"/>
      <c r="P92" s="13"/>
      <c r="Q92" s="13"/>
      <c r="R92" s="13"/>
      <c r="S92" s="13"/>
      <c r="T92" s="13"/>
      <c r="U92" s="13"/>
      <c r="V92" s="4"/>
      <c r="W92" s="4"/>
      <c r="X92" s="4"/>
      <c r="Y92" s="3"/>
      <c r="Z92" s="13"/>
      <c r="AA92" s="25"/>
      <c r="AB92" s="3"/>
      <c r="AC92" s="3"/>
      <c r="AE92" s="106"/>
      <c r="AF92" s="105"/>
    </row>
    <row r="93" spans="1:32">
      <c r="A93" s="154"/>
      <c r="B93" s="154"/>
      <c r="C93" s="154"/>
      <c r="D93" s="154"/>
      <c r="E93" s="155"/>
      <c r="F93" s="156"/>
      <c r="G93" s="160"/>
      <c r="H93" s="4"/>
      <c r="I93" s="4"/>
      <c r="J93" s="4"/>
      <c r="K93" s="4"/>
      <c r="L93" s="4"/>
      <c r="M93" s="139"/>
      <c r="N93" s="3"/>
      <c r="O93" s="13"/>
      <c r="P93" s="13"/>
      <c r="Q93" s="13"/>
      <c r="R93" s="13"/>
      <c r="S93" s="13"/>
      <c r="T93" s="13"/>
      <c r="U93" s="13"/>
      <c r="V93" s="4"/>
      <c r="W93" s="4"/>
      <c r="X93" s="4"/>
      <c r="Y93" s="3"/>
      <c r="Z93" s="13"/>
      <c r="AA93" s="25"/>
      <c r="AB93" s="3"/>
      <c r="AC93" s="3"/>
      <c r="AE93" s="106"/>
      <c r="AF93" s="105"/>
    </row>
    <row r="94" spans="1:32">
      <c r="A94" s="154"/>
      <c r="B94" s="154"/>
      <c r="C94" s="154"/>
      <c r="D94" s="154"/>
      <c r="E94" s="155"/>
      <c r="F94" s="156"/>
      <c r="G94" s="160"/>
      <c r="H94" s="4"/>
      <c r="I94" s="4"/>
      <c r="J94" s="4"/>
      <c r="K94" s="4"/>
      <c r="L94" s="4"/>
      <c r="M94" s="139"/>
      <c r="N94" s="3"/>
      <c r="O94" s="13"/>
      <c r="P94" s="13"/>
      <c r="Q94" s="13"/>
      <c r="R94" s="13"/>
      <c r="S94" s="13"/>
      <c r="T94" s="13"/>
      <c r="U94" s="13"/>
      <c r="V94" s="4"/>
      <c r="W94" s="4"/>
      <c r="X94" s="4"/>
      <c r="Y94" s="3"/>
      <c r="Z94" s="13"/>
      <c r="AA94" s="25"/>
      <c r="AB94" s="3"/>
      <c r="AC94" s="3"/>
      <c r="AE94" s="106"/>
      <c r="AF94" s="105"/>
    </row>
    <row r="95" spans="1:32">
      <c r="A95" s="154"/>
      <c r="B95" s="154"/>
      <c r="C95" s="154"/>
      <c r="D95" s="154"/>
      <c r="E95" s="155"/>
      <c r="F95" s="156"/>
      <c r="G95" s="160"/>
      <c r="H95" s="4"/>
      <c r="I95" s="4"/>
      <c r="J95" s="4"/>
      <c r="K95" s="4"/>
      <c r="L95" s="4"/>
      <c r="M95" s="139"/>
      <c r="N95" s="3"/>
      <c r="O95" s="13"/>
      <c r="P95" s="13"/>
      <c r="Q95" s="13"/>
      <c r="R95" s="13"/>
      <c r="S95" s="13"/>
      <c r="T95" s="13"/>
      <c r="U95" s="13"/>
      <c r="V95" s="4"/>
      <c r="W95" s="4"/>
      <c r="X95" s="4"/>
      <c r="Y95" s="3"/>
      <c r="Z95" s="13"/>
      <c r="AA95" s="25"/>
      <c r="AB95" s="3"/>
      <c r="AC95" s="3"/>
      <c r="AE95" s="106"/>
      <c r="AF95" s="105"/>
    </row>
    <row r="96" spans="1:32">
      <c r="A96" s="154"/>
      <c r="B96" s="154"/>
      <c r="C96" s="154"/>
      <c r="D96" s="154"/>
      <c r="E96" s="155"/>
      <c r="F96" s="156"/>
      <c r="G96" s="160"/>
      <c r="H96" s="4"/>
      <c r="I96" s="4"/>
      <c r="J96" s="4"/>
      <c r="K96" s="4"/>
      <c r="L96" s="4"/>
      <c r="M96" s="139"/>
      <c r="N96" s="3"/>
      <c r="O96" s="13"/>
      <c r="P96" s="13"/>
      <c r="Q96" s="13"/>
      <c r="R96" s="13"/>
      <c r="S96" s="13"/>
      <c r="T96" s="13"/>
      <c r="U96" s="13"/>
      <c r="V96" s="4"/>
      <c r="W96" s="4"/>
      <c r="X96" s="4"/>
      <c r="Y96" s="3"/>
      <c r="Z96" s="13"/>
      <c r="AA96" s="25"/>
      <c r="AB96" s="3"/>
      <c r="AC96" s="3"/>
      <c r="AE96" s="106"/>
      <c r="AF96" s="105"/>
    </row>
    <row r="97" spans="1:32">
      <c r="A97" s="154"/>
      <c r="B97" s="154"/>
      <c r="C97" s="154"/>
      <c r="D97" s="154"/>
      <c r="E97" s="155"/>
      <c r="F97" s="156"/>
      <c r="G97" s="160"/>
      <c r="H97" s="4"/>
      <c r="I97" s="4"/>
      <c r="J97" s="4"/>
      <c r="K97" s="4"/>
      <c r="L97" s="4"/>
      <c r="M97" s="139"/>
      <c r="N97" s="3"/>
      <c r="O97" s="13"/>
      <c r="P97" s="13"/>
      <c r="Q97" s="13"/>
      <c r="R97" s="13"/>
      <c r="S97" s="13"/>
      <c r="T97" s="13"/>
      <c r="U97" s="13"/>
      <c r="V97" s="4"/>
      <c r="W97" s="4"/>
      <c r="X97" s="4"/>
      <c r="Y97" s="3"/>
      <c r="Z97" s="13"/>
      <c r="AA97" s="25"/>
      <c r="AB97" s="3"/>
      <c r="AC97" s="3"/>
      <c r="AE97" s="106"/>
      <c r="AF97" s="105"/>
    </row>
    <row r="98" spans="1:32">
      <c r="A98" s="154"/>
      <c r="B98" s="154"/>
      <c r="C98" s="154"/>
      <c r="D98" s="154"/>
      <c r="E98" s="155"/>
      <c r="F98" s="156"/>
      <c r="G98" s="160"/>
      <c r="H98" s="4"/>
      <c r="I98" s="4"/>
      <c r="J98" s="4"/>
      <c r="K98" s="4"/>
      <c r="L98" s="4"/>
      <c r="M98" s="139"/>
      <c r="N98" s="3"/>
      <c r="O98" s="13"/>
      <c r="P98" s="13"/>
      <c r="Q98" s="13"/>
      <c r="R98" s="13"/>
      <c r="S98" s="13"/>
      <c r="T98" s="13"/>
      <c r="U98" s="13"/>
      <c r="V98" s="4"/>
      <c r="W98" s="4"/>
      <c r="X98" s="4"/>
      <c r="Y98" s="3"/>
      <c r="Z98" s="13"/>
      <c r="AA98" s="25"/>
      <c r="AB98" s="3"/>
      <c r="AC98" s="3"/>
      <c r="AE98" s="106"/>
      <c r="AF98" s="105"/>
    </row>
    <row r="99" spans="1:32">
      <c r="A99" s="154"/>
      <c r="B99" s="154"/>
      <c r="C99" s="154"/>
      <c r="D99" s="154"/>
      <c r="E99" s="155"/>
      <c r="F99" s="156"/>
      <c r="G99" s="160"/>
      <c r="H99" s="4"/>
      <c r="I99" s="4"/>
      <c r="J99" s="4"/>
      <c r="K99" s="4"/>
      <c r="L99" s="4"/>
      <c r="M99" s="139"/>
      <c r="N99" s="3"/>
      <c r="O99" s="13"/>
      <c r="P99" s="13"/>
      <c r="Q99" s="13"/>
      <c r="R99" s="13"/>
      <c r="S99" s="13"/>
      <c r="T99" s="13"/>
      <c r="U99" s="13"/>
      <c r="V99" s="4"/>
      <c r="W99" s="4"/>
      <c r="X99" s="4"/>
      <c r="Y99" s="3"/>
      <c r="Z99" s="13"/>
      <c r="AA99" s="25"/>
      <c r="AB99" s="3"/>
      <c r="AC99" s="3"/>
      <c r="AE99" s="106"/>
      <c r="AF99" s="105"/>
    </row>
    <row r="100" spans="1:32">
      <c r="A100" s="154"/>
      <c r="B100" s="154"/>
      <c r="C100" s="154"/>
      <c r="D100" s="154"/>
      <c r="E100" s="155"/>
      <c r="F100" s="156"/>
      <c r="G100" s="160"/>
      <c r="H100" s="4"/>
      <c r="I100" s="4"/>
      <c r="J100" s="4"/>
      <c r="K100" s="4"/>
      <c r="L100" s="4"/>
      <c r="M100" s="139"/>
      <c r="N100" s="3"/>
      <c r="O100" s="13"/>
      <c r="P100" s="13"/>
      <c r="Q100" s="13"/>
      <c r="R100" s="13"/>
      <c r="S100" s="13"/>
      <c r="T100" s="13"/>
      <c r="U100" s="13"/>
      <c r="V100" s="4"/>
      <c r="W100" s="4"/>
      <c r="X100" s="4"/>
      <c r="Y100" s="3"/>
      <c r="Z100" s="13"/>
      <c r="AA100" s="25"/>
      <c r="AB100" s="3"/>
      <c r="AC100" s="3"/>
      <c r="AE100" s="106"/>
      <c r="AF100" s="105"/>
    </row>
    <row r="101" spans="1:32">
      <c r="A101" s="154"/>
      <c r="B101" s="154"/>
      <c r="C101" s="154"/>
      <c r="D101" s="154"/>
      <c r="E101" s="155"/>
      <c r="F101" s="156"/>
      <c r="G101" s="160"/>
      <c r="H101" s="4"/>
      <c r="I101" s="4"/>
      <c r="J101" s="4"/>
      <c r="K101" s="4"/>
      <c r="L101" s="4"/>
      <c r="M101" s="139"/>
      <c r="N101" s="3"/>
      <c r="O101" s="13"/>
      <c r="P101" s="13"/>
      <c r="Q101" s="13"/>
      <c r="R101" s="13"/>
      <c r="S101" s="13"/>
      <c r="T101" s="13"/>
      <c r="U101" s="13"/>
      <c r="V101" s="4"/>
      <c r="W101" s="4"/>
      <c r="X101" s="4"/>
      <c r="Y101" s="3"/>
      <c r="Z101" s="13"/>
      <c r="AA101" s="25"/>
      <c r="AB101" s="3"/>
      <c r="AC101" s="3"/>
      <c r="AE101" s="106"/>
      <c r="AF101" s="105"/>
    </row>
    <row r="102" spans="1:32">
      <c r="A102" s="154"/>
      <c r="B102" s="154"/>
      <c r="C102" s="154"/>
      <c r="D102" s="154"/>
      <c r="E102" s="155"/>
      <c r="F102" s="156"/>
      <c r="G102" s="160"/>
      <c r="H102" s="4"/>
      <c r="I102" s="4"/>
      <c r="J102" s="4"/>
      <c r="K102" s="4"/>
      <c r="L102" s="4"/>
      <c r="M102" s="139"/>
      <c r="N102" s="3"/>
      <c r="O102" s="13"/>
      <c r="P102" s="13"/>
      <c r="Q102" s="13"/>
      <c r="R102" s="13"/>
      <c r="S102" s="13"/>
      <c r="T102" s="13"/>
      <c r="U102" s="13"/>
      <c r="V102" s="4"/>
      <c r="W102" s="4"/>
      <c r="X102" s="4"/>
      <c r="Y102" s="3"/>
      <c r="Z102" s="13"/>
      <c r="AA102" s="25"/>
      <c r="AB102" s="3"/>
      <c r="AC102" s="3"/>
      <c r="AE102" s="106"/>
      <c r="AF102" s="105"/>
    </row>
    <row r="103" spans="1:32">
      <c r="A103" s="154"/>
      <c r="B103" s="154"/>
      <c r="C103" s="154"/>
      <c r="D103" s="154"/>
      <c r="E103" s="155"/>
      <c r="F103" s="156"/>
      <c r="G103" s="160"/>
      <c r="H103" s="4"/>
      <c r="I103" s="4"/>
      <c r="J103" s="4"/>
      <c r="K103" s="4"/>
      <c r="L103" s="4"/>
      <c r="M103" s="139"/>
      <c r="N103" s="3"/>
      <c r="O103" s="13"/>
      <c r="P103" s="13"/>
      <c r="Q103" s="13"/>
      <c r="R103" s="13"/>
      <c r="S103" s="13"/>
      <c r="T103" s="13"/>
      <c r="U103" s="13"/>
      <c r="V103" s="4"/>
      <c r="W103" s="4"/>
      <c r="X103" s="4"/>
      <c r="Y103" s="3"/>
      <c r="Z103" s="13"/>
      <c r="AA103" s="25"/>
      <c r="AB103" s="3"/>
      <c r="AC103" s="3"/>
      <c r="AE103" s="106"/>
      <c r="AF103" s="105"/>
    </row>
    <row r="104" spans="1:32">
      <c r="A104" s="154"/>
      <c r="B104" s="154"/>
      <c r="C104" s="154"/>
      <c r="D104" s="154"/>
      <c r="E104" s="155"/>
      <c r="F104" s="156"/>
      <c r="G104" s="160"/>
      <c r="H104" s="4"/>
      <c r="I104" s="4"/>
      <c r="J104" s="4"/>
      <c r="K104" s="4"/>
      <c r="L104" s="4"/>
      <c r="M104" s="139"/>
      <c r="N104" s="3"/>
      <c r="O104" s="13"/>
      <c r="P104" s="13"/>
      <c r="Q104" s="13"/>
      <c r="R104" s="13"/>
      <c r="S104" s="13"/>
      <c r="T104" s="13"/>
      <c r="U104" s="13"/>
      <c r="V104" s="4"/>
      <c r="W104" s="4"/>
      <c r="X104" s="4"/>
      <c r="Y104" s="3"/>
      <c r="Z104" s="13"/>
      <c r="AA104" s="25"/>
      <c r="AB104" s="3"/>
      <c r="AC104" s="3"/>
      <c r="AE104" s="106"/>
      <c r="AF104" s="105"/>
    </row>
    <row r="105" spans="1:32">
      <c r="A105" s="154"/>
      <c r="B105" s="154"/>
      <c r="C105" s="154"/>
      <c r="D105" s="154"/>
      <c r="E105" s="155"/>
      <c r="F105" s="156"/>
      <c r="G105" s="160"/>
      <c r="H105" s="4"/>
      <c r="I105" s="4"/>
      <c r="J105" s="4"/>
      <c r="K105" s="4"/>
      <c r="L105" s="4"/>
      <c r="M105" s="139"/>
      <c r="N105" s="3"/>
      <c r="O105" s="13"/>
      <c r="P105" s="13"/>
      <c r="Q105" s="13"/>
      <c r="R105" s="13"/>
      <c r="S105" s="13"/>
      <c r="T105" s="13"/>
      <c r="U105" s="13"/>
      <c r="V105" s="4"/>
      <c r="W105" s="4"/>
      <c r="X105" s="4"/>
      <c r="Y105" s="3"/>
      <c r="Z105" s="13"/>
      <c r="AA105" s="25"/>
      <c r="AB105" s="3"/>
      <c r="AC105" s="3"/>
      <c r="AE105" s="106"/>
      <c r="AF105" s="105"/>
    </row>
    <row r="106" spans="1:32">
      <c r="A106" s="154"/>
      <c r="B106" s="154"/>
      <c r="C106" s="154"/>
      <c r="D106" s="154"/>
      <c r="E106" s="155"/>
      <c r="F106" s="156"/>
      <c r="G106" s="160"/>
      <c r="H106" s="4"/>
      <c r="I106" s="4"/>
      <c r="J106" s="4"/>
      <c r="K106" s="4"/>
      <c r="L106" s="4"/>
      <c r="M106" s="139"/>
      <c r="N106" s="3"/>
      <c r="O106" s="13"/>
      <c r="P106" s="13"/>
      <c r="Q106" s="13"/>
      <c r="R106" s="13"/>
      <c r="S106" s="13"/>
      <c r="T106" s="13"/>
      <c r="U106" s="13"/>
      <c r="V106" s="4"/>
      <c r="W106" s="4"/>
      <c r="X106" s="4"/>
      <c r="Y106" s="3"/>
      <c r="Z106" s="13"/>
      <c r="AA106" s="25"/>
      <c r="AB106" s="3"/>
      <c r="AC106" s="3"/>
      <c r="AE106" s="106"/>
      <c r="AF106" s="105"/>
    </row>
    <row r="107" spans="1:32">
      <c r="A107" s="154"/>
      <c r="B107" s="154"/>
      <c r="C107" s="154"/>
      <c r="D107" s="154"/>
      <c r="E107" s="155"/>
      <c r="F107" s="156"/>
      <c r="G107" s="160"/>
      <c r="H107" s="4"/>
      <c r="I107" s="4"/>
      <c r="J107" s="4"/>
      <c r="K107" s="4"/>
      <c r="L107" s="4"/>
      <c r="M107" s="139"/>
      <c r="N107" s="3"/>
      <c r="O107" s="13"/>
      <c r="P107" s="13"/>
      <c r="Q107" s="13"/>
      <c r="R107" s="13"/>
      <c r="S107" s="13"/>
      <c r="T107" s="13"/>
      <c r="U107" s="13"/>
      <c r="V107" s="4"/>
      <c r="W107" s="4"/>
      <c r="X107" s="4"/>
      <c r="Y107" s="3"/>
      <c r="Z107" s="13"/>
      <c r="AA107" s="25"/>
      <c r="AB107" s="3"/>
      <c r="AC107" s="3"/>
      <c r="AE107" s="106"/>
      <c r="AF107" s="105"/>
    </row>
    <row r="108" spans="1:32">
      <c r="A108" s="154"/>
      <c r="B108" s="154"/>
      <c r="C108" s="154"/>
      <c r="D108" s="154"/>
      <c r="E108" s="155"/>
      <c r="F108" s="156"/>
      <c r="G108" s="160"/>
      <c r="H108" s="4"/>
      <c r="I108" s="4"/>
      <c r="J108" s="4"/>
      <c r="K108" s="4"/>
      <c r="L108" s="4"/>
      <c r="M108" s="139"/>
      <c r="N108" s="3"/>
      <c r="O108" s="13"/>
      <c r="P108" s="13"/>
      <c r="Q108" s="13"/>
      <c r="R108" s="13"/>
      <c r="S108" s="13"/>
      <c r="T108" s="13"/>
      <c r="U108" s="13"/>
      <c r="V108" s="4"/>
      <c r="W108" s="4"/>
      <c r="X108" s="4"/>
      <c r="Y108" s="3"/>
      <c r="Z108" s="13"/>
      <c r="AA108" s="25"/>
      <c r="AB108" s="3"/>
      <c r="AC108" s="3"/>
      <c r="AE108" s="106"/>
      <c r="AF108" s="105"/>
    </row>
    <row r="109" spans="1:32">
      <c r="A109" s="154"/>
      <c r="B109" s="154"/>
      <c r="C109" s="154"/>
      <c r="D109" s="154"/>
      <c r="E109" s="155"/>
      <c r="F109" s="156"/>
      <c r="G109" s="160"/>
      <c r="H109" s="4"/>
      <c r="I109" s="4"/>
      <c r="J109" s="4"/>
      <c r="K109" s="4"/>
      <c r="L109" s="4"/>
      <c r="M109" s="139"/>
      <c r="N109" s="3"/>
      <c r="O109" s="13"/>
      <c r="P109" s="13"/>
      <c r="Q109" s="13"/>
      <c r="R109" s="13"/>
      <c r="S109" s="13"/>
      <c r="T109" s="13"/>
      <c r="U109" s="13"/>
      <c r="V109" s="4"/>
      <c r="W109" s="4"/>
      <c r="X109" s="4"/>
      <c r="Y109" s="3"/>
      <c r="Z109" s="13"/>
      <c r="AA109" s="25"/>
      <c r="AB109" s="3"/>
      <c r="AC109" s="3"/>
      <c r="AE109" s="106"/>
      <c r="AF109" s="105"/>
    </row>
    <row r="110" spans="1:32">
      <c r="A110" s="154"/>
      <c r="B110" s="154"/>
      <c r="C110" s="154"/>
      <c r="D110" s="154"/>
      <c r="E110" s="155"/>
      <c r="F110" s="156"/>
      <c r="G110" s="160"/>
      <c r="H110" s="4"/>
      <c r="I110" s="4"/>
      <c r="J110" s="4"/>
      <c r="K110" s="4"/>
      <c r="L110" s="4"/>
      <c r="M110" s="139"/>
      <c r="N110" s="3"/>
      <c r="O110" s="13"/>
      <c r="P110" s="13"/>
      <c r="Q110" s="13"/>
      <c r="R110" s="13"/>
      <c r="S110" s="13"/>
      <c r="T110" s="13"/>
      <c r="U110" s="13"/>
      <c r="V110" s="4"/>
      <c r="W110" s="4"/>
      <c r="X110" s="4"/>
      <c r="Y110" s="3"/>
      <c r="Z110" s="13"/>
      <c r="AA110" s="25"/>
      <c r="AB110" s="3"/>
      <c r="AC110" s="3"/>
      <c r="AE110" s="106"/>
      <c r="AF110" s="105"/>
    </row>
    <row r="111" spans="1:32">
      <c r="A111" s="154"/>
      <c r="B111" s="154"/>
      <c r="C111" s="154"/>
      <c r="D111" s="154"/>
      <c r="E111" s="155"/>
      <c r="F111" s="156"/>
      <c r="G111" s="160"/>
      <c r="H111" s="4"/>
      <c r="I111" s="4"/>
      <c r="J111" s="4"/>
      <c r="K111" s="4"/>
      <c r="L111" s="4"/>
      <c r="M111" s="139"/>
      <c r="N111" s="3"/>
      <c r="O111" s="13"/>
      <c r="P111" s="13"/>
      <c r="Q111" s="13"/>
      <c r="R111" s="13"/>
      <c r="S111" s="13"/>
      <c r="T111" s="13"/>
      <c r="U111" s="13"/>
      <c r="V111" s="4"/>
      <c r="W111" s="4"/>
      <c r="X111" s="4"/>
      <c r="Y111" s="3"/>
      <c r="Z111" s="13"/>
      <c r="AA111" s="25"/>
      <c r="AB111" s="3"/>
      <c r="AC111" s="3"/>
      <c r="AE111" s="106"/>
      <c r="AF111" s="105"/>
    </row>
    <row r="112" spans="1:32">
      <c r="A112" s="154"/>
      <c r="B112" s="154"/>
      <c r="C112" s="154"/>
      <c r="D112" s="154"/>
      <c r="E112" s="155"/>
      <c r="F112" s="156"/>
      <c r="G112" s="160"/>
      <c r="H112" s="4"/>
      <c r="I112" s="4"/>
      <c r="J112" s="4"/>
      <c r="K112" s="4"/>
      <c r="L112" s="4"/>
      <c r="M112" s="139"/>
      <c r="N112" s="3"/>
      <c r="O112" s="13"/>
      <c r="P112" s="13"/>
      <c r="Q112" s="13"/>
      <c r="R112" s="13"/>
      <c r="S112" s="13"/>
      <c r="T112" s="13"/>
      <c r="U112" s="13"/>
      <c r="V112" s="4"/>
      <c r="W112" s="4"/>
      <c r="X112" s="4"/>
      <c r="Y112" s="3"/>
      <c r="Z112" s="13"/>
      <c r="AA112" s="25"/>
      <c r="AB112" s="3"/>
      <c r="AC112" s="3"/>
      <c r="AE112" s="106"/>
      <c r="AF112" s="105"/>
    </row>
    <row r="113" spans="1:32">
      <c r="A113" s="154"/>
      <c r="B113" s="154"/>
      <c r="C113" s="154"/>
      <c r="D113" s="154"/>
      <c r="E113" s="155"/>
      <c r="F113" s="156"/>
      <c r="G113" s="160"/>
      <c r="H113" s="4"/>
      <c r="I113" s="4"/>
      <c r="J113" s="4"/>
      <c r="K113" s="4"/>
      <c r="L113" s="4"/>
      <c r="M113" s="139"/>
      <c r="N113" s="3"/>
      <c r="O113" s="13"/>
      <c r="P113" s="13"/>
      <c r="Q113" s="13"/>
      <c r="R113" s="13"/>
      <c r="S113" s="13"/>
      <c r="T113" s="13"/>
      <c r="U113" s="13"/>
      <c r="V113" s="4"/>
      <c r="W113" s="4"/>
      <c r="X113" s="4"/>
      <c r="Y113" s="3"/>
      <c r="Z113" s="13"/>
      <c r="AA113" s="25"/>
      <c r="AB113" s="3"/>
      <c r="AC113" s="3"/>
      <c r="AE113" s="106"/>
      <c r="AF113" s="105"/>
    </row>
    <row r="114" spans="1:32">
      <c r="A114" s="154"/>
      <c r="B114" s="154"/>
      <c r="C114" s="154"/>
      <c r="D114" s="154"/>
      <c r="E114" s="155"/>
      <c r="F114" s="156"/>
      <c r="G114" s="160"/>
      <c r="H114" s="4"/>
      <c r="I114" s="4"/>
      <c r="J114" s="4"/>
      <c r="K114" s="4"/>
      <c r="L114" s="4"/>
      <c r="M114" s="139"/>
      <c r="N114" s="3"/>
      <c r="O114" s="13"/>
      <c r="P114" s="13"/>
      <c r="Q114" s="13"/>
      <c r="R114" s="13"/>
      <c r="S114" s="13"/>
      <c r="T114" s="13"/>
      <c r="U114" s="13"/>
      <c r="V114" s="4"/>
      <c r="W114" s="4"/>
      <c r="X114" s="4"/>
      <c r="Y114" s="3"/>
      <c r="Z114" s="13"/>
      <c r="AA114" s="25"/>
      <c r="AB114" s="3"/>
      <c r="AC114" s="3"/>
      <c r="AE114" s="106"/>
      <c r="AF114" s="105"/>
    </row>
    <row r="115" spans="1:32">
      <c r="A115" s="154"/>
      <c r="B115" s="154"/>
      <c r="C115" s="154"/>
      <c r="D115" s="154"/>
      <c r="E115" s="155"/>
      <c r="F115" s="156"/>
      <c r="G115" s="160"/>
      <c r="H115" s="4"/>
      <c r="I115" s="4"/>
      <c r="J115" s="4"/>
      <c r="K115" s="4"/>
      <c r="L115" s="4"/>
      <c r="M115" s="139"/>
      <c r="N115" s="3"/>
      <c r="O115" s="13"/>
      <c r="P115" s="13"/>
      <c r="Q115" s="13"/>
      <c r="R115" s="13"/>
      <c r="S115" s="13"/>
      <c r="T115" s="13"/>
      <c r="U115" s="13"/>
      <c r="V115" s="4"/>
      <c r="W115" s="4"/>
      <c r="X115" s="4"/>
      <c r="Y115" s="3"/>
      <c r="Z115" s="13"/>
      <c r="AA115" s="25"/>
      <c r="AB115" s="3"/>
      <c r="AC115" s="3"/>
      <c r="AE115" s="106"/>
      <c r="AF115" s="105"/>
    </row>
    <row r="116" spans="1:32">
      <c r="A116" s="154"/>
      <c r="B116" s="154"/>
      <c r="C116" s="154"/>
      <c r="D116" s="154"/>
      <c r="E116" s="155"/>
      <c r="F116" s="156"/>
      <c r="G116" s="160"/>
      <c r="H116" s="4"/>
      <c r="I116" s="4"/>
      <c r="J116" s="4"/>
      <c r="K116" s="4"/>
      <c r="L116" s="4"/>
      <c r="M116" s="139"/>
      <c r="N116" s="3"/>
      <c r="O116" s="13"/>
      <c r="P116" s="13"/>
      <c r="Q116" s="13"/>
      <c r="R116" s="13"/>
      <c r="S116" s="13"/>
      <c r="T116" s="13"/>
      <c r="U116" s="13"/>
      <c r="V116" s="4"/>
      <c r="W116" s="4"/>
      <c r="X116" s="4"/>
      <c r="Y116" s="3"/>
      <c r="Z116" s="13"/>
      <c r="AA116" s="25"/>
      <c r="AB116" s="3"/>
      <c r="AC116" s="3"/>
      <c r="AE116" s="106"/>
      <c r="AF116" s="105"/>
    </row>
    <row r="117" spans="1:32">
      <c r="A117" s="154"/>
      <c r="B117" s="154"/>
      <c r="C117" s="154"/>
      <c r="D117" s="154"/>
      <c r="E117" s="155"/>
      <c r="F117" s="156"/>
      <c r="G117" s="160"/>
      <c r="H117" s="4"/>
      <c r="I117" s="4"/>
      <c r="J117" s="4"/>
      <c r="K117" s="4"/>
      <c r="L117" s="4"/>
      <c r="M117" s="139"/>
      <c r="N117" s="3"/>
      <c r="O117" s="13"/>
      <c r="P117" s="13"/>
      <c r="Q117" s="13"/>
      <c r="R117" s="13"/>
      <c r="S117" s="13"/>
      <c r="T117" s="13"/>
      <c r="U117" s="13"/>
      <c r="V117" s="4"/>
      <c r="W117" s="4"/>
      <c r="X117" s="4"/>
      <c r="Y117" s="3"/>
      <c r="Z117" s="13"/>
      <c r="AA117" s="25"/>
      <c r="AB117" s="3"/>
      <c r="AC117" s="3"/>
      <c r="AE117" s="106"/>
      <c r="AF117" s="105"/>
    </row>
    <row r="118" spans="1:32">
      <c r="A118" s="154"/>
      <c r="B118" s="154"/>
      <c r="C118" s="154"/>
      <c r="D118" s="154"/>
      <c r="E118" s="155"/>
      <c r="F118" s="156"/>
      <c r="G118" s="160"/>
      <c r="H118" s="4"/>
      <c r="I118" s="4"/>
      <c r="J118" s="4"/>
      <c r="K118" s="4"/>
      <c r="L118" s="4"/>
      <c r="M118" s="139"/>
      <c r="N118" s="3"/>
      <c r="O118" s="13"/>
      <c r="P118" s="13"/>
      <c r="Q118" s="13"/>
      <c r="R118" s="13"/>
      <c r="S118" s="13"/>
      <c r="T118" s="13"/>
      <c r="U118" s="13"/>
      <c r="V118" s="4"/>
      <c r="W118" s="4"/>
      <c r="X118" s="4"/>
      <c r="Y118" s="3"/>
      <c r="Z118" s="13"/>
      <c r="AA118" s="25"/>
      <c r="AB118" s="3"/>
      <c r="AC118" s="3"/>
      <c r="AE118" s="106"/>
      <c r="AF118" s="105"/>
    </row>
    <row r="119" spans="1:32">
      <c r="A119" s="154"/>
      <c r="B119" s="154"/>
      <c r="C119" s="154"/>
      <c r="D119" s="154"/>
      <c r="E119" s="155"/>
      <c r="F119" s="156"/>
      <c r="G119" s="160"/>
      <c r="H119" s="4"/>
      <c r="I119" s="4"/>
      <c r="J119" s="4"/>
      <c r="K119" s="4"/>
      <c r="L119" s="4"/>
      <c r="M119" s="139"/>
      <c r="N119" s="3"/>
      <c r="O119" s="13"/>
      <c r="P119" s="13"/>
      <c r="Q119" s="13"/>
      <c r="R119" s="13"/>
      <c r="S119" s="13"/>
      <c r="T119" s="13"/>
      <c r="U119" s="13"/>
      <c r="V119" s="4"/>
      <c r="W119" s="4"/>
      <c r="X119" s="4"/>
      <c r="Y119" s="3"/>
      <c r="Z119" s="13"/>
      <c r="AA119" s="25"/>
      <c r="AB119" s="3"/>
      <c r="AC119" s="3"/>
      <c r="AE119" s="106"/>
      <c r="AF119" s="105"/>
    </row>
    <row r="120" spans="1:32">
      <c r="A120" s="154"/>
      <c r="B120" s="154"/>
      <c r="C120" s="154"/>
      <c r="D120" s="154"/>
      <c r="E120" s="155"/>
      <c r="F120" s="156"/>
      <c r="G120" s="160"/>
      <c r="H120" s="4"/>
      <c r="I120" s="4"/>
      <c r="J120" s="4"/>
      <c r="K120" s="4"/>
      <c r="L120" s="4"/>
      <c r="M120" s="139"/>
      <c r="N120" s="3"/>
      <c r="O120" s="13"/>
      <c r="P120" s="13"/>
      <c r="Q120" s="13"/>
      <c r="R120" s="13"/>
      <c r="S120" s="13"/>
      <c r="T120" s="13"/>
      <c r="U120" s="13"/>
      <c r="V120" s="4"/>
      <c r="W120" s="4"/>
      <c r="X120" s="4"/>
      <c r="Y120" s="3"/>
      <c r="Z120" s="13"/>
      <c r="AA120" s="25"/>
      <c r="AB120" s="3"/>
      <c r="AC120" s="3"/>
      <c r="AE120" s="106"/>
      <c r="AF120" s="105"/>
    </row>
    <row r="121" spans="1:32">
      <c r="A121" s="154"/>
      <c r="B121" s="154"/>
      <c r="C121" s="154"/>
      <c r="D121" s="154"/>
      <c r="E121" s="155"/>
      <c r="F121" s="156"/>
      <c r="G121" s="160"/>
      <c r="H121" s="4"/>
      <c r="I121" s="4"/>
      <c r="J121" s="4"/>
      <c r="K121" s="4"/>
      <c r="L121" s="4"/>
      <c r="M121" s="139"/>
      <c r="N121" s="3"/>
      <c r="O121" s="13"/>
      <c r="P121" s="13"/>
      <c r="Q121" s="13"/>
      <c r="R121" s="13"/>
      <c r="S121" s="13"/>
      <c r="T121" s="13"/>
      <c r="U121" s="13"/>
      <c r="V121" s="4"/>
      <c r="W121" s="4"/>
      <c r="X121" s="4"/>
      <c r="Y121" s="3"/>
      <c r="Z121" s="13"/>
      <c r="AA121" s="25"/>
      <c r="AB121" s="3"/>
      <c r="AC121" s="3"/>
      <c r="AE121" s="106"/>
      <c r="AF121" s="105"/>
    </row>
    <row r="122" spans="1:32">
      <c r="A122" s="154"/>
      <c r="B122" s="154"/>
      <c r="C122" s="154"/>
      <c r="D122" s="154"/>
      <c r="E122" s="155"/>
      <c r="F122" s="156"/>
      <c r="G122" s="160"/>
      <c r="H122" s="4"/>
      <c r="I122" s="4"/>
      <c r="J122" s="4"/>
      <c r="K122" s="4"/>
      <c r="L122" s="4"/>
      <c r="M122" s="139"/>
      <c r="N122" s="3"/>
      <c r="O122" s="13"/>
      <c r="P122" s="13"/>
      <c r="Q122" s="13"/>
      <c r="R122" s="13"/>
      <c r="S122" s="13"/>
      <c r="T122" s="13"/>
      <c r="U122" s="13"/>
      <c r="V122" s="4"/>
      <c r="W122" s="4"/>
      <c r="X122" s="4"/>
      <c r="Y122" s="3"/>
      <c r="Z122" s="13"/>
      <c r="AA122" s="25"/>
      <c r="AB122" s="3"/>
      <c r="AC122" s="3"/>
      <c r="AE122" s="106"/>
      <c r="AF122" s="105"/>
    </row>
    <row r="123" spans="1:32">
      <c r="A123" s="154"/>
      <c r="B123" s="154"/>
      <c r="C123" s="154"/>
      <c r="D123" s="154"/>
      <c r="E123" s="155"/>
      <c r="F123" s="156"/>
      <c r="G123" s="160"/>
      <c r="H123" s="4"/>
      <c r="I123" s="4"/>
      <c r="J123" s="4"/>
      <c r="K123" s="4"/>
      <c r="L123" s="4"/>
      <c r="M123" s="139"/>
      <c r="N123" s="3"/>
      <c r="O123" s="13"/>
      <c r="P123" s="13"/>
      <c r="Q123" s="13"/>
      <c r="R123" s="13"/>
      <c r="S123" s="13"/>
      <c r="T123" s="13"/>
      <c r="U123" s="13"/>
      <c r="V123" s="4"/>
      <c r="W123" s="4"/>
      <c r="X123" s="4"/>
      <c r="Y123" s="3"/>
      <c r="Z123" s="13"/>
      <c r="AA123" s="25"/>
      <c r="AB123" s="3"/>
      <c r="AC123" s="3"/>
      <c r="AE123" s="106"/>
      <c r="AF123" s="105"/>
    </row>
    <row r="124" spans="1:32">
      <c r="A124" s="154"/>
      <c r="B124" s="154"/>
      <c r="C124" s="154"/>
      <c r="D124" s="154"/>
      <c r="E124" s="155"/>
      <c r="F124" s="156"/>
      <c r="G124" s="160"/>
      <c r="H124" s="4"/>
      <c r="I124" s="4"/>
      <c r="J124" s="4"/>
      <c r="K124" s="4"/>
      <c r="L124" s="4"/>
      <c r="M124" s="139"/>
      <c r="N124" s="3"/>
      <c r="O124" s="13"/>
      <c r="P124" s="13"/>
      <c r="Q124" s="13"/>
      <c r="R124" s="13"/>
      <c r="S124" s="13"/>
      <c r="T124" s="13"/>
      <c r="U124" s="13"/>
      <c r="V124" s="4"/>
      <c r="W124" s="4"/>
      <c r="X124" s="4"/>
      <c r="Y124" s="3"/>
      <c r="Z124" s="13"/>
      <c r="AA124" s="25"/>
      <c r="AB124" s="3"/>
      <c r="AC124" s="3"/>
      <c r="AE124" s="106"/>
      <c r="AF124" s="105"/>
    </row>
    <row r="125" spans="1:32">
      <c r="A125" s="154"/>
      <c r="B125" s="154"/>
      <c r="C125" s="154"/>
      <c r="D125" s="154"/>
      <c r="E125" s="155"/>
      <c r="F125" s="156"/>
      <c r="G125" s="160"/>
      <c r="H125" s="4"/>
      <c r="I125" s="4"/>
      <c r="J125" s="4"/>
      <c r="K125" s="4"/>
      <c r="L125" s="4"/>
      <c r="M125" s="139"/>
      <c r="N125" s="3"/>
      <c r="O125" s="13"/>
      <c r="P125" s="13"/>
      <c r="Q125" s="13"/>
      <c r="R125" s="13"/>
      <c r="S125" s="13"/>
      <c r="T125" s="13"/>
      <c r="U125" s="13"/>
      <c r="V125" s="4"/>
      <c r="W125" s="4"/>
      <c r="X125" s="4"/>
      <c r="Y125" s="3"/>
      <c r="Z125" s="13"/>
      <c r="AA125" s="25"/>
      <c r="AB125" s="3"/>
      <c r="AC125" s="3"/>
      <c r="AE125" s="106"/>
      <c r="AF125" s="105"/>
    </row>
    <row r="126" spans="1:32">
      <c r="A126" s="154"/>
      <c r="B126" s="154"/>
      <c r="C126" s="154"/>
      <c r="D126" s="154"/>
      <c r="E126" s="155"/>
      <c r="F126" s="156"/>
      <c r="G126" s="160"/>
      <c r="H126" s="4"/>
      <c r="I126" s="4"/>
      <c r="J126" s="4"/>
      <c r="K126" s="4"/>
      <c r="L126" s="4"/>
      <c r="M126" s="139"/>
      <c r="N126" s="3"/>
      <c r="O126" s="13"/>
      <c r="P126" s="13"/>
      <c r="Q126" s="13"/>
      <c r="R126" s="13"/>
      <c r="S126" s="13"/>
      <c r="T126" s="13"/>
      <c r="U126" s="13"/>
      <c r="V126" s="4"/>
      <c r="W126" s="4"/>
      <c r="X126" s="4"/>
      <c r="Y126" s="3"/>
      <c r="Z126" s="13"/>
      <c r="AA126" s="25"/>
      <c r="AB126" s="3"/>
      <c r="AC126" s="3"/>
      <c r="AE126" s="106"/>
      <c r="AF126" s="105"/>
    </row>
    <row r="127" spans="1:32">
      <c r="A127" s="154"/>
      <c r="B127" s="154"/>
      <c r="C127" s="154"/>
      <c r="D127" s="154"/>
      <c r="E127" s="155"/>
      <c r="F127" s="156"/>
      <c r="G127" s="160"/>
      <c r="H127" s="4"/>
      <c r="I127" s="4"/>
      <c r="J127" s="4"/>
      <c r="K127" s="4"/>
      <c r="L127" s="4"/>
      <c r="M127" s="139"/>
      <c r="N127" s="3"/>
      <c r="O127" s="13"/>
      <c r="P127" s="13"/>
      <c r="Q127" s="13"/>
      <c r="R127" s="13"/>
      <c r="S127" s="13"/>
      <c r="T127" s="13"/>
      <c r="U127" s="13"/>
      <c r="V127" s="4"/>
      <c r="W127" s="4"/>
      <c r="X127" s="4"/>
      <c r="Y127" s="3"/>
      <c r="Z127" s="13"/>
      <c r="AA127" s="25"/>
      <c r="AB127" s="3"/>
      <c r="AC127" s="3"/>
      <c r="AE127" s="106"/>
      <c r="AF127" s="105"/>
    </row>
    <row r="128" spans="1:32">
      <c r="A128" s="154"/>
      <c r="B128" s="154"/>
      <c r="C128" s="154"/>
      <c r="D128" s="154"/>
      <c r="E128" s="155"/>
      <c r="F128" s="156"/>
      <c r="G128" s="160"/>
      <c r="H128" s="4"/>
      <c r="I128" s="4"/>
      <c r="J128" s="4"/>
      <c r="K128" s="4"/>
      <c r="L128" s="4"/>
      <c r="M128" s="139"/>
      <c r="N128" s="3"/>
      <c r="O128" s="13"/>
      <c r="P128" s="13"/>
      <c r="Q128" s="13"/>
      <c r="R128" s="13"/>
      <c r="S128" s="13"/>
      <c r="T128" s="13"/>
      <c r="U128" s="13"/>
      <c r="V128" s="4"/>
      <c r="W128" s="4"/>
      <c r="X128" s="4"/>
      <c r="Y128" s="3"/>
      <c r="Z128" s="13"/>
      <c r="AA128" s="25"/>
      <c r="AB128" s="3"/>
      <c r="AC128" s="3"/>
      <c r="AE128" s="106"/>
      <c r="AF128" s="105"/>
    </row>
    <row r="129" spans="1:32">
      <c r="A129" s="154"/>
      <c r="B129" s="154"/>
      <c r="C129" s="154"/>
      <c r="D129" s="154"/>
      <c r="E129" s="155"/>
      <c r="F129" s="156"/>
      <c r="G129" s="160"/>
      <c r="H129" s="4"/>
      <c r="I129" s="4"/>
      <c r="J129" s="4"/>
      <c r="K129" s="4"/>
      <c r="L129" s="4"/>
      <c r="M129" s="139"/>
      <c r="N129" s="3"/>
      <c r="O129" s="13"/>
      <c r="P129" s="13"/>
      <c r="Q129" s="13"/>
      <c r="R129" s="13"/>
      <c r="S129" s="13"/>
      <c r="T129" s="13"/>
      <c r="U129" s="13"/>
      <c r="V129" s="4"/>
      <c r="W129" s="4"/>
      <c r="X129" s="4"/>
      <c r="Y129" s="3"/>
      <c r="Z129" s="13"/>
      <c r="AA129" s="25"/>
      <c r="AB129" s="3"/>
      <c r="AC129" s="3"/>
      <c r="AE129" s="106"/>
      <c r="AF129" s="105"/>
    </row>
    <row r="130" spans="1:32">
      <c r="A130" s="154"/>
      <c r="B130" s="154"/>
      <c r="C130" s="154"/>
      <c r="D130" s="154"/>
      <c r="E130" s="155"/>
      <c r="F130" s="156"/>
      <c r="G130" s="160"/>
      <c r="H130" s="4"/>
      <c r="I130" s="4"/>
      <c r="J130" s="4"/>
      <c r="K130" s="4"/>
      <c r="L130" s="4"/>
      <c r="M130" s="139"/>
      <c r="N130" s="3"/>
      <c r="O130" s="13"/>
      <c r="P130" s="13"/>
      <c r="Q130" s="13"/>
      <c r="R130" s="13"/>
      <c r="S130" s="13"/>
      <c r="T130" s="13"/>
      <c r="U130" s="13"/>
      <c r="V130" s="4"/>
      <c r="W130" s="4"/>
      <c r="X130" s="4"/>
      <c r="Y130" s="3"/>
      <c r="Z130" s="13"/>
      <c r="AA130" s="25"/>
      <c r="AB130" s="3"/>
      <c r="AC130" s="3"/>
      <c r="AE130" s="106"/>
      <c r="AF130" s="105"/>
    </row>
    <row r="131" spans="1:32">
      <c r="A131" s="154"/>
      <c r="B131" s="154"/>
      <c r="C131" s="154"/>
      <c r="D131" s="154"/>
      <c r="E131" s="155"/>
      <c r="F131" s="156"/>
      <c r="G131" s="160"/>
      <c r="H131" s="4"/>
      <c r="I131" s="4"/>
      <c r="J131" s="4"/>
      <c r="K131" s="4"/>
      <c r="L131" s="4"/>
      <c r="M131" s="139"/>
      <c r="N131" s="3"/>
      <c r="O131" s="13"/>
      <c r="P131" s="13"/>
      <c r="Q131" s="13"/>
      <c r="R131" s="13"/>
      <c r="S131" s="13"/>
      <c r="T131" s="13"/>
      <c r="U131" s="13"/>
      <c r="V131" s="4"/>
      <c r="W131" s="4"/>
      <c r="X131" s="4"/>
      <c r="Y131" s="3"/>
      <c r="Z131" s="13"/>
      <c r="AA131" s="25"/>
      <c r="AB131" s="3"/>
      <c r="AC131" s="3"/>
      <c r="AE131" s="106"/>
      <c r="AF131" s="105"/>
    </row>
    <row r="132" spans="1:32">
      <c r="A132" s="154"/>
      <c r="B132" s="154"/>
      <c r="C132" s="154"/>
      <c r="D132" s="154"/>
      <c r="E132" s="155"/>
      <c r="F132" s="156"/>
      <c r="G132" s="160"/>
      <c r="H132" s="4"/>
      <c r="I132" s="4"/>
      <c r="J132" s="4"/>
      <c r="K132" s="4"/>
      <c r="L132" s="4"/>
      <c r="M132" s="139"/>
      <c r="N132" s="3"/>
      <c r="O132" s="13"/>
      <c r="P132" s="13"/>
      <c r="Q132" s="13"/>
      <c r="R132" s="13"/>
      <c r="S132" s="13"/>
      <c r="T132" s="13"/>
      <c r="U132" s="13"/>
      <c r="V132" s="4"/>
      <c r="W132" s="4"/>
      <c r="X132" s="4"/>
      <c r="Y132" s="3"/>
      <c r="Z132" s="13"/>
      <c r="AA132" s="25"/>
      <c r="AB132" s="3"/>
      <c r="AC132" s="3"/>
      <c r="AE132" s="106"/>
      <c r="AF132" s="105"/>
    </row>
    <row r="133" spans="1:32">
      <c r="A133" s="154"/>
      <c r="B133" s="154"/>
      <c r="C133" s="154"/>
      <c r="D133" s="154"/>
      <c r="E133" s="155"/>
      <c r="F133" s="156"/>
      <c r="G133" s="160"/>
      <c r="H133" s="4"/>
      <c r="I133" s="4"/>
      <c r="J133" s="4"/>
      <c r="K133" s="4"/>
      <c r="L133" s="4"/>
      <c r="M133" s="139"/>
      <c r="N133" s="3"/>
      <c r="O133" s="13"/>
      <c r="P133" s="13"/>
      <c r="Q133" s="13"/>
      <c r="R133" s="13"/>
      <c r="S133" s="13"/>
      <c r="T133" s="13"/>
      <c r="U133" s="13"/>
      <c r="V133" s="4"/>
      <c r="W133" s="4"/>
      <c r="X133" s="4"/>
      <c r="Y133" s="3"/>
      <c r="Z133" s="13"/>
      <c r="AA133" s="25"/>
      <c r="AB133" s="3"/>
      <c r="AC133" s="3"/>
      <c r="AE133" s="106"/>
      <c r="AF133" s="105"/>
    </row>
    <row r="134" spans="1:32">
      <c r="A134" s="154"/>
      <c r="B134" s="154"/>
      <c r="C134" s="154"/>
      <c r="D134" s="154"/>
      <c r="E134" s="155"/>
      <c r="F134" s="156"/>
      <c r="G134" s="160"/>
      <c r="H134" s="4"/>
      <c r="I134" s="4"/>
      <c r="J134" s="4"/>
      <c r="K134" s="4"/>
      <c r="L134" s="4"/>
      <c r="M134" s="139"/>
      <c r="N134" s="3"/>
      <c r="O134" s="13"/>
      <c r="P134" s="13"/>
      <c r="Q134" s="13"/>
      <c r="R134" s="13"/>
      <c r="S134" s="13"/>
      <c r="T134" s="13"/>
      <c r="U134" s="13"/>
      <c r="V134" s="4"/>
      <c r="W134" s="4"/>
      <c r="X134" s="4"/>
      <c r="Y134" s="3"/>
      <c r="Z134" s="13"/>
      <c r="AA134" s="25"/>
      <c r="AB134" s="3"/>
      <c r="AC134" s="3"/>
      <c r="AE134" s="106"/>
      <c r="AF134" s="105"/>
    </row>
    <row r="135" spans="1:32">
      <c r="A135" s="154"/>
      <c r="B135" s="154"/>
      <c r="C135" s="154"/>
      <c r="D135" s="154"/>
      <c r="E135" s="155"/>
      <c r="F135" s="156"/>
      <c r="G135" s="160"/>
      <c r="H135" s="4"/>
      <c r="I135" s="4"/>
      <c r="J135" s="4"/>
      <c r="K135" s="4"/>
      <c r="L135" s="4"/>
      <c r="M135" s="139"/>
      <c r="N135" s="3"/>
      <c r="O135" s="13"/>
      <c r="P135" s="13"/>
      <c r="Q135" s="13"/>
      <c r="R135" s="13"/>
      <c r="S135" s="13"/>
      <c r="T135" s="13"/>
      <c r="U135" s="13"/>
      <c r="V135" s="4"/>
      <c r="W135" s="4"/>
      <c r="X135" s="4"/>
      <c r="Y135" s="3"/>
      <c r="Z135" s="13"/>
      <c r="AA135" s="25"/>
      <c r="AB135" s="3"/>
      <c r="AC135" s="3"/>
      <c r="AE135" s="106"/>
      <c r="AF135" s="105"/>
    </row>
    <row r="136" spans="1:32">
      <c r="A136" s="154"/>
      <c r="B136" s="154"/>
      <c r="C136" s="154"/>
      <c r="D136" s="154"/>
      <c r="E136" s="155"/>
      <c r="F136" s="156"/>
      <c r="G136" s="160"/>
      <c r="H136" s="4"/>
      <c r="I136" s="4"/>
      <c r="J136" s="4"/>
      <c r="K136" s="4"/>
      <c r="L136" s="4"/>
      <c r="M136" s="139"/>
      <c r="N136" s="3"/>
      <c r="O136" s="13"/>
      <c r="P136" s="13"/>
      <c r="Q136" s="13"/>
      <c r="R136" s="13"/>
      <c r="S136" s="13"/>
      <c r="T136" s="13"/>
      <c r="U136" s="13"/>
      <c r="V136" s="4"/>
      <c r="W136" s="4"/>
      <c r="X136" s="4"/>
      <c r="Y136" s="3"/>
      <c r="Z136" s="13"/>
      <c r="AA136" s="25"/>
      <c r="AB136" s="3"/>
      <c r="AC136" s="3"/>
      <c r="AE136" s="106"/>
      <c r="AF136" s="105"/>
    </row>
    <row r="137" spans="1:32">
      <c r="A137" s="154"/>
      <c r="B137" s="154"/>
      <c r="C137" s="154"/>
      <c r="D137" s="154"/>
      <c r="E137" s="155"/>
      <c r="F137" s="156"/>
      <c r="G137" s="160"/>
      <c r="H137" s="4"/>
      <c r="I137" s="4"/>
      <c r="J137" s="4"/>
      <c r="K137" s="4"/>
      <c r="L137" s="4"/>
      <c r="M137" s="139"/>
      <c r="N137" s="3"/>
      <c r="O137" s="13"/>
      <c r="P137" s="13"/>
      <c r="Q137" s="13"/>
      <c r="R137" s="13"/>
      <c r="S137" s="13"/>
      <c r="T137" s="13"/>
      <c r="U137" s="13"/>
      <c r="V137" s="4"/>
      <c r="W137" s="4"/>
      <c r="X137" s="4"/>
      <c r="Y137" s="3"/>
      <c r="Z137" s="13"/>
      <c r="AA137" s="25"/>
      <c r="AB137" s="3"/>
      <c r="AC137" s="3"/>
      <c r="AE137" s="106"/>
      <c r="AF137" s="105"/>
    </row>
    <row r="138" spans="1:32">
      <c r="A138" s="154"/>
      <c r="B138" s="154"/>
      <c r="C138" s="154"/>
      <c r="D138" s="154"/>
      <c r="E138" s="155"/>
      <c r="F138" s="156"/>
      <c r="G138" s="160"/>
      <c r="H138" s="4"/>
      <c r="I138" s="4"/>
      <c r="J138" s="4"/>
      <c r="K138" s="4"/>
      <c r="L138" s="4"/>
      <c r="M138" s="139"/>
      <c r="N138" s="3"/>
      <c r="O138" s="13"/>
      <c r="P138" s="13"/>
      <c r="Q138" s="13"/>
      <c r="R138" s="13"/>
      <c r="S138" s="13"/>
      <c r="T138" s="13"/>
      <c r="U138" s="13"/>
      <c r="V138" s="4"/>
      <c r="W138" s="4"/>
      <c r="X138" s="4"/>
      <c r="Y138" s="3"/>
      <c r="Z138" s="13"/>
      <c r="AA138" s="25"/>
      <c r="AB138" s="3"/>
      <c r="AC138" s="3"/>
      <c r="AE138" s="106"/>
      <c r="AF138" s="105"/>
    </row>
    <row r="139" spans="1:32">
      <c r="A139" s="154"/>
      <c r="B139" s="154"/>
      <c r="C139" s="154"/>
      <c r="D139" s="154"/>
      <c r="E139" s="155"/>
      <c r="F139" s="156"/>
      <c r="G139" s="160"/>
      <c r="H139" s="4"/>
      <c r="I139" s="4"/>
      <c r="J139" s="4"/>
      <c r="K139" s="4"/>
      <c r="L139" s="4"/>
      <c r="M139" s="139"/>
      <c r="N139" s="3"/>
      <c r="O139" s="13"/>
      <c r="P139" s="13"/>
      <c r="Q139" s="13"/>
      <c r="R139" s="13"/>
      <c r="S139" s="13"/>
      <c r="T139" s="13"/>
      <c r="U139" s="13"/>
      <c r="V139" s="4"/>
      <c r="W139" s="4"/>
      <c r="X139" s="4"/>
      <c r="Y139" s="3"/>
      <c r="Z139" s="13"/>
      <c r="AA139" s="25"/>
      <c r="AB139" s="3"/>
      <c r="AC139" s="3"/>
      <c r="AE139" s="106"/>
      <c r="AF139" s="105"/>
    </row>
    <row r="140" spans="1:32">
      <c r="A140" s="154"/>
      <c r="B140" s="154"/>
      <c r="C140" s="154"/>
      <c r="D140" s="154"/>
      <c r="E140" s="155"/>
      <c r="F140" s="156"/>
      <c r="G140" s="160"/>
      <c r="H140" s="4"/>
      <c r="I140" s="4"/>
      <c r="J140" s="4"/>
      <c r="K140" s="4"/>
      <c r="L140" s="4"/>
      <c r="M140" s="139"/>
      <c r="N140" s="3"/>
      <c r="O140" s="13"/>
      <c r="P140" s="13"/>
      <c r="Q140" s="13"/>
      <c r="R140" s="13"/>
      <c r="S140" s="13"/>
      <c r="T140" s="13"/>
      <c r="U140" s="13"/>
      <c r="V140" s="4"/>
      <c r="W140" s="4"/>
      <c r="X140" s="4"/>
      <c r="Y140" s="3"/>
      <c r="Z140" s="13"/>
      <c r="AA140" s="25"/>
      <c r="AB140" s="3"/>
      <c r="AC140" s="3"/>
      <c r="AE140" s="106"/>
      <c r="AF140" s="105"/>
    </row>
    <row r="141" spans="1:32">
      <c r="A141" s="154"/>
      <c r="B141" s="154"/>
      <c r="C141" s="154"/>
      <c r="D141" s="154"/>
      <c r="E141" s="155"/>
      <c r="F141" s="156"/>
      <c r="G141" s="160"/>
      <c r="H141" s="4"/>
      <c r="I141" s="4"/>
      <c r="J141" s="4"/>
      <c r="K141" s="4"/>
      <c r="L141" s="4"/>
      <c r="M141" s="139"/>
      <c r="N141" s="3"/>
      <c r="O141" s="13"/>
      <c r="P141" s="13"/>
      <c r="Q141" s="13"/>
      <c r="R141" s="13"/>
      <c r="S141" s="13"/>
      <c r="T141" s="13"/>
      <c r="U141" s="13"/>
      <c r="V141" s="4"/>
      <c r="W141" s="4"/>
      <c r="X141" s="4"/>
      <c r="Y141" s="3"/>
      <c r="Z141" s="13"/>
      <c r="AA141" s="25"/>
      <c r="AB141" s="3"/>
      <c r="AC141" s="3"/>
      <c r="AE141" s="106"/>
      <c r="AF141" s="105"/>
    </row>
    <row r="142" spans="1:32">
      <c r="A142" s="154"/>
      <c r="B142" s="154"/>
      <c r="C142" s="154"/>
      <c r="D142" s="154"/>
      <c r="E142" s="155"/>
      <c r="F142" s="156"/>
      <c r="G142" s="160"/>
      <c r="H142" s="4"/>
      <c r="I142" s="4"/>
      <c r="J142" s="4"/>
      <c r="K142" s="4"/>
      <c r="L142" s="4"/>
      <c r="M142" s="139"/>
      <c r="N142" s="3"/>
      <c r="O142" s="13"/>
      <c r="P142" s="13"/>
      <c r="Q142" s="13"/>
      <c r="R142" s="13"/>
      <c r="S142" s="13"/>
      <c r="T142" s="13"/>
      <c r="U142" s="13"/>
      <c r="V142" s="4"/>
      <c r="W142" s="4"/>
      <c r="X142" s="4"/>
      <c r="Y142" s="3"/>
      <c r="Z142" s="13"/>
      <c r="AA142" s="25"/>
      <c r="AB142" s="3"/>
      <c r="AC142" s="3"/>
      <c r="AE142" s="106"/>
      <c r="AF142" s="105"/>
    </row>
    <row r="143" spans="1:32">
      <c r="A143" s="154"/>
      <c r="B143" s="154"/>
      <c r="C143" s="154"/>
      <c r="D143" s="154"/>
      <c r="E143" s="155"/>
      <c r="F143" s="156"/>
      <c r="G143" s="160"/>
      <c r="H143" s="4"/>
      <c r="I143" s="4"/>
      <c r="J143" s="4"/>
      <c r="K143" s="4"/>
      <c r="L143" s="4"/>
      <c r="M143" s="139"/>
      <c r="N143" s="3"/>
      <c r="O143" s="13"/>
      <c r="P143" s="13"/>
      <c r="Q143" s="13"/>
      <c r="R143" s="13"/>
      <c r="S143" s="13"/>
      <c r="T143" s="13"/>
      <c r="U143" s="13"/>
      <c r="V143" s="4"/>
      <c r="W143" s="4"/>
      <c r="X143" s="4"/>
      <c r="Y143" s="3"/>
      <c r="Z143" s="13"/>
      <c r="AA143" s="25"/>
      <c r="AB143" s="3"/>
      <c r="AC143" s="3"/>
      <c r="AE143" s="106"/>
      <c r="AF143" s="105"/>
    </row>
    <row r="144" spans="1:32">
      <c r="A144" s="154"/>
      <c r="B144" s="154"/>
      <c r="C144" s="154"/>
      <c r="D144" s="154"/>
      <c r="E144" s="155"/>
      <c r="F144" s="156"/>
      <c r="G144" s="160"/>
      <c r="H144" s="4"/>
      <c r="I144" s="4"/>
      <c r="J144" s="4"/>
      <c r="K144" s="4"/>
      <c r="L144" s="4"/>
      <c r="M144" s="139"/>
      <c r="N144" s="3"/>
      <c r="O144" s="13"/>
      <c r="P144" s="13"/>
      <c r="Q144" s="13"/>
      <c r="R144" s="13"/>
      <c r="S144" s="13"/>
      <c r="T144" s="13"/>
      <c r="U144" s="13"/>
      <c r="V144" s="4"/>
      <c r="W144" s="4"/>
      <c r="X144" s="4"/>
      <c r="Y144" s="3"/>
      <c r="Z144" s="13"/>
      <c r="AA144" s="25"/>
      <c r="AB144" s="3"/>
      <c r="AC144" s="3"/>
      <c r="AE144" s="106"/>
      <c r="AF144" s="105"/>
    </row>
    <row r="145" spans="1:32">
      <c r="A145" s="154"/>
      <c r="B145" s="154"/>
      <c r="C145" s="154"/>
      <c r="D145" s="154"/>
      <c r="E145" s="155"/>
      <c r="F145" s="156"/>
      <c r="G145" s="160"/>
      <c r="H145" s="4"/>
      <c r="I145" s="4"/>
      <c r="J145" s="4"/>
      <c r="K145" s="4"/>
      <c r="L145" s="4"/>
      <c r="M145" s="139"/>
      <c r="N145" s="3"/>
      <c r="O145" s="13"/>
      <c r="P145" s="13"/>
      <c r="Q145" s="13"/>
      <c r="R145" s="13"/>
      <c r="S145" s="13"/>
      <c r="T145" s="13"/>
      <c r="U145" s="13"/>
      <c r="V145" s="4"/>
      <c r="W145" s="4"/>
      <c r="X145" s="4"/>
      <c r="Y145" s="3"/>
      <c r="Z145" s="13"/>
      <c r="AA145" s="25"/>
      <c r="AB145" s="3"/>
      <c r="AC145" s="3"/>
      <c r="AE145" s="106"/>
      <c r="AF145" s="105"/>
    </row>
    <row r="146" spans="1:32">
      <c r="A146" s="154"/>
      <c r="B146" s="154"/>
      <c r="C146" s="154"/>
      <c r="D146" s="154"/>
      <c r="E146" s="155"/>
      <c r="F146" s="156"/>
      <c r="G146" s="160"/>
      <c r="H146" s="4"/>
      <c r="I146" s="4"/>
      <c r="J146" s="4"/>
      <c r="K146" s="4"/>
      <c r="L146" s="4"/>
      <c r="M146" s="139"/>
      <c r="N146" s="3"/>
      <c r="O146" s="13"/>
      <c r="P146" s="13"/>
      <c r="Q146" s="13"/>
      <c r="R146" s="13"/>
      <c r="S146" s="13"/>
      <c r="T146" s="13"/>
      <c r="U146" s="13"/>
      <c r="V146" s="4"/>
      <c r="W146" s="4"/>
      <c r="X146" s="4"/>
      <c r="Y146" s="3"/>
      <c r="Z146" s="13"/>
      <c r="AA146" s="25"/>
      <c r="AB146" s="3"/>
      <c r="AC146" s="3"/>
      <c r="AE146" s="106"/>
      <c r="AF146" s="105"/>
    </row>
    <row r="147" spans="1:32">
      <c r="A147" s="154"/>
      <c r="B147" s="154"/>
      <c r="C147" s="154"/>
      <c r="D147" s="154"/>
      <c r="E147" s="155"/>
      <c r="F147" s="156"/>
      <c r="G147" s="160"/>
      <c r="H147" s="4"/>
      <c r="I147" s="4"/>
      <c r="J147" s="4"/>
      <c r="K147" s="4"/>
      <c r="L147" s="4"/>
      <c r="M147" s="139"/>
      <c r="N147" s="3"/>
      <c r="O147" s="13"/>
      <c r="P147" s="13"/>
      <c r="Q147" s="13"/>
      <c r="R147" s="13"/>
      <c r="S147" s="13"/>
      <c r="T147" s="13"/>
      <c r="U147" s="13"/>
      <c r="V147" s="4"/>
      <c r="W147" s="4"/>
      <c r="X147" s="4"/>
      <c r="Y147" s="3"/>
      <c r="Z147" s="13"/>
      <c r="AA147" s="25"/>
      <c r="AB147" s="3"/>
      <c r="AC147" s="3"/>
      <c r="AE147" s="106"/>
      <c r="AF147" s="105"/>
    </row>
    <row r="148" spans="1:32">
      <c r="A148" s="154"/>
      <c r="B148" s="154"/>
      <c r="C148" s="154"/>
      <c r="D148" s="154"/>
      <c r="E148" s="155"/>
      <c r="F148" s="156"/>
      <c r="G148" s="160"/>
      <c r="H148" s="4"/>
      <c r="I148" s="4"/>
      <c r="J148" s="4"/>
      <c r="K148" s="4"/>
      <c r="L148" s="4"/>
      <c r="M148" s="139"/>
      <c r="N148" s="3"/>
      <c r="O148" s="13"/>
      <c r="P148" s="13"/>
      <c r="Q148" s="13"/>
      <c r="R148" s="13"/>
      <c r="S148" s="13"/>
      <c r="T148" s="13"/>
      <c r="U148" s="13"/>
      <c r="V148" s="4"/>
      <c r="W148" s="4"/>
      <c r="X148" s="4"/>
      <c r="Y148" s="3"/>
      <c r="Z148" s="13"/>
      <c r="AA148" s="25"/>
      <c r="AB148" s="3"/>
      <c r="AC148" s="3"/>
      <c r="AE148" s="106"/>
      <c r="AF148" s="105"/>
    </row>
    <row r="149" spans="1:32">
      <c r="A149" s="154"/>
      <c r="B149" s="154"/>
      <c r="C149" s="154"/>
      <c r="D149" s="154"/>
      <c r="E149" s="155"/>
      <c r="F149" s="156"/>
      <c r="G149" s="160"/>
      <c r="H149" s="4"/>
      <c r="I149" s="4"/>
      <c r="J149" s="4"/>
      <c r="K149" s="4"/>
      <c r="L149" s="4"/>
      <c r="M149" s="139"/>
      <c r="N149" s="3"/>
      <c r="O149" s="13"/>
      <c r="P149" s="13"/>
      <c r="Q149" s="13"/>
      <c r="R149" s="13"/>
      <c r="S149" s="13"/>
      <c r="T149" s="13"/>
      <c r="U149" s="13"/>
      <c r="V149" s="4"/>
      <c r="W149" s="4"/>
      <c r="X149" s="4"/>
      <c r="Y149" s="3"/>
      <c r="Z149" s="13"/>
      <c r="AA149" s="25"/>
      <c r="AB149" s="3"/>
      <c r="AC149" s="3"/>
      <c r="AE149" s="106"/>
      <c r="AF149" s="105"/>
    </row>
    <row r="150" spans="1:32">
      <c r="A150" s="154"/>
      <c r="B150" s="154"/>
      <c r="C150" s="154"/>
      <c r="D150" s="154"/>
      <c r="E150" s="155"/>
      <c r="F150" s="156"/>
      <c r="G150" s="160"/>
      <c r="H150" s="4"/>
      <c r="I150" s="4"/>
      <c r="J150" s="4"/>
      <c r="K150" s="4"/>
      <c r="L150" s="4"/>
      <c r="M150" s="139"/>
      <c r="N150" s="3"/>
      <c r="O150" s="13"/>
      <c r="P150" s="13"/>
      <c r="Q150" s="13"/>
      <c r="R150" s="13"/>
      <c r="S150" s="13"/>
      <c r="T150" s="13"/>
      <c r="U150" s="13"/>
      <c r="V150" s="4"/>
      <c r="W150" s="4"/>
      <c r="X150" s="4"/>
      <c r="Y150" s="3"/>
      <c r="Z150" s="13"/>
      <c r="AA150" s="25"/>
      <c r="AB150" s="3"/>
      <c r="AC150" s="3"/>
      <c r="AE150" s="106"/>
      <c r="AF150" s="105"/>
    </row>
    <row r="151" spans="1:32">
      <c r="A151" s="154"/>
      <c r="B151" s="154"/>
      <c r="C151" s="154"/>
      <c r="D151" s="154"/>
      <c r="E151" s="155"/>
      <c r="F151" s="156"/>
      <c r="G151" s="160"/>
      <c r="H151" s="4"/>
      <c r="I151" s="4"/>
      <c r="J151" s="4"/>
      <c r="K151" s="4"/>
      <c r="L151" s="4"/>
      <c r="M151" s="139"/>
      <c r="N151" s="3"/>
      <c r="O151" s="13"/>
      <c r="P151" s="13"/>
      <c r="Q151" s="13"/>
      <c r="R151" s="13"/>
      <c r="S151" s="13"/>
      <c r="T151" s="13"/>
      <c r="U151" s="13"/>
      <c r="V151" s="4"/>
      <c r="W151" s="4"/>
      <c r="X151" s="4"/>
      <c r="Y151" s="3"/>
      <c r="Z151" s="13"/>
      <c r="AA151" s="25"/>
      <c r="AB151" s="3"/>
      <c r="AC151" s="3"/>
      <c r="AE151" s="106"/>
      <c r="AF151" s="105"/>
    </row>
    <row r="152" spans="1:32">
      <c r="A152" s="154"/>
      <c r="B152" s="154"/>
      <c r="C152" s="154"/>
      <c r="D152" s="154"/>
      <c r="E152" s="155"/>
      <c r="F152" s="156"/>
      <c r="G152" s="160"/>
      <c r="H152" s="4"/>
      <c r="I152" s="4"/>
      <c r="J152" s="4"/>
      <c r="K152" s="4"/>
      <c r="L152" s="4"/>
      <c r="M152" s="139"/>
      <c r="N152" s="3"/>
      <c r="O152" s="13"/>
      <c r="P152" s="13"/>
      <c r="Q152" s="13"/>
      <c r="R152" s="13"/>
      <c r="S152" s="13"/>
      <c r="T152" s="13"/>
      <c r="U152" s="13"/>
      <c r="V152" s="4"/>
      <c r="W152" s="4"/>
      <c r="X152" s="4"/>
      <c r="Y152" s="3"/>
      <c r="Z152" s="13"/>
      <c r="AA152" s="25"/>
      <c r="AB152" s="3"/>
      <c r="AC152" s="3"/>
      <c r="AE152" s="106"/>
      <c r="AF152" s="105"/>
    </row>
    <row r="153" spans="1:32">
      <c r="A153" s="154"/>
      <c r="B153" s="154"/>
      <c r="C153" s="154"/>
      <c r="D153" s="154"/>
      <c r="E153" s="155"/>
      <c r="F153" s="156"/>
      <c r="G153" s="160"/>
      <c r="H153" s="4"/>
      <c r="I153" s="4"/>
      <c r="J153" s="4"/>
      <c r="K153" s="4"/>
      <c r="L153" s="4"/>
      <c r="M153" s="139"/>
      <c r="N153" s="3"/>
      <c r="O153" s="13"/>
      <c r="P153" s="13"/>
      <c r="Q153" s="13"/>
      <c r="R153" s="13"/>
      <c r="S153" s="13"/>
      <c r="T153" s="13"/>
      <c r="U153" s="13"/>
      <c r="V153" s="4"/>
      <c r="W153" s="4"/>
      <c r="X153" s="4"/>
      <c r="Y153" s="3"/>
      <c r="Z153" s="13"/>
      <c r="AA153" s="25"/>
      <c r="AB153" s="3"/>
      <c r="AC153" s="3"/>
      <c r="AE153" s="106"/>
      <c r="AF153" s="105"/>
    </row>
    <row r="154" spans="1:32">
      <c r="A154" s="154"/>
      <c r="B154" s="154"/>
      <c r="C154" s="154"/>
      <c r="D154" s="154"/>
      <c r="E154" s="155"/>
      <c r="F154" s="156"/>
      <c r="G154" s="160"/>
      <c r="H154" s="4"/>
      <c r="I154" s="4"/>
      <c r="J154" s="4"/>
      <c r="K154" s="4"/>
      <c r="L154" s="4"/>
      <c r="M154" s="139"/>
      <c r="N154" s="3"/>
      <c r="O154" s="13"/>
      <c r="P154" s="13"/>
      <c r="Q154" s="13"/>
      <c r="R154" s="13"/>
      <c r="S154" s="13"/>
      <c r="T154" s="13"/>
      <c r="U154" s="13"/>
      <c r="V154" s="4"/>
      <c r="W154" s="4"/>
      <c r="X154" s="4"/>
      <c r="Y154" s="3"/>
      <c r="Z154" s="13"/>
      <c r="AA154" s="25"/>
      <c r="AB154" s="3"/>
      <c r="AC154" s="3"/>
      <c r="AE154" s="106"/>
      <c r="AF154" s="105"/>
    </row>
    <row r="155" spans="1:32">
      <c r="A155" s="154"/>
      <c r="B155" s="154"/>
      <c r="C155" s="154"/>
      <c r="D155" s="154"/>
      <c r="E155" s="155"/>
      <c r="F155" s="156"/>
      <c r="G155" s="160"/>
      <c r="H155" s="4"/>
      <c r="I155" s="4"/>
      <c r="J155" s="4"/>
      <c r="K155" s="4"/>
      <c r="L155" s="4"/>
      <c r="M155" s="139"/>
      <c r="N155" s="3"/>
      <c r="O155" s="13"/>
      <c r="P155" s="13"/>
      <c r="Q155" s="13"/>
      <c r="R155" s="13"/>
      <c r="S155" s="13"/>
      <c r="T155" s="13"/>
      <c r="U155" s="13"/>
      <c r="V155" s="4"/>
      <c r="W155" s="4"/>
      <c r="X155" s="4"/>
      <c r="Y155" s="3"/>
      <c r="Z155" s="13"/>
      <c r="AA155" s="25"/>
      <c r="AB155" s="3"/>
      <c r="AC155" s="3"/>
      <c r="AE155" s="106"/>
      <c r="AF155" s="105"/>
    </row>
    <row r="156" spans="1:32">
      <c r="A156" s="154"/>
      <c r="B156" s="154"/>
      <c r="C156" s="154"/>
      <c r="D156" s="154"/>
      <c r="E156" s="155"/>
      <c r="F156" s="156"/>
      <c r="G156" s="160"/>
      <c r="H156" s="4"/>
      <c r="I156" s="4"/>
      <c r="J156" s="4"/>
      <c r="K156" s="4"/>
      <c r="L156" s="4"/>
      <c r="M156" s="139"/>
      <c r="N156" s="3"/>
      <c r="O156" s="13"/>
      <c r="P156" s="13"/>
      <c r="Q156" s="13"/>
      <c r="R156" s="13"/>
      <c r="S156" s="13"/>
      <c r="T156" s="13"/>
      <c r="U156" s="13"/>
      <c r="V156" s="4"/>
      <c r="W156" s="4"/>
      <c r="X156" s="4"/>
      <c r="Y156" s="3"/>
      <c r="Z156" s="13"/>
      <c r="AA156" s="25"/>
      <c r="AB156" s="3"/>
      <c r="AC156" s="3"/>
      <c r="AE156" s="106"/>
      <c r="AF156" s="105"/>
    </row>
    <row r="157" spans="1:32">
      <c r="A157" s="154"/>
      <c r="B157" s="154"/>
      <c r="C157" s="154"/>
      <c r="D157" s="154"/>
      <c r="E157" s="155"/>
      <c r="F157" s="156"/>
      <c r="G157" s="160"/>
      <c r="H157" s="4"/>
      <c r="I157" s="4"/>
      <c r="J157" s="4"/>
      <c r="K157" s="4"/>
      <c r="L157" s="4"/>
      <c r="M157" s="139"/>
      <c r="N157" s="3"/>
      <c r="O157" s="13"/>
      <c r="P157" s="13"/>
      <c r="Q157" s="13"/>
      <c r="R157" s="13"/>
      <c r="S157" s="13"/>
      <c r="T157" s="13"/>
      <c r="U157" s="13"/>
      <c r="V157" s="4"/>
      <c r="W157" s="4"/>
      <c r="X157" s="4"/>
      <c r="Y157" s="3"/>
      <c r="Z157" s="13"/>
      <c r="AA157" s="25"/>
      <c r="AB157" s="3"/>
      <c r="AC157" s="3"/>
      <c r="AE157" s="106"/>
      <c r="AF157" s="105"/>
    </row>
    <row r="158" spans="1:32">
      <c r="A158" s="154"/>
      <c r="B158" s="154"/>
      <c r="C158" s="154"/>
      <c r="D158" s="154"/>
      <c r="E158" s="155"/>
      <c r="F158" s="156"/>
      <c r="G158" s="160"/>
      <c r="H158" s="4"/>
      <c r="I158" s="4"/>
      <c r="J158" s="4"/>
      <c r="K158" s="4"/>
      <c r="L158" s="4"/>
      <c r="M158" s="139"/>
      <c r="N158" s="3"/>
      <c r="O158" s="13"/>
      <c r="P158" s="13"/>
      <c r="Q158" s="13"/>
      <c r="R158" s="13"/>
      <c r="S158" s="13"/>
      <c r="T158" s="13"/>
      <c r="U158" s="13"/>
      <c r="V158" s="4"/>
      <c r="W158" s="4"/>
      <c r="X158" s="4"/>
      <c r="Y158" s="3"/>
      <c r="Z158" s="13"/>
      <c r="AA158" s="25"/>
      <c r="AB158" s="3"/>
      <c r="AC158" s="3"/>
      <c r="AE158" s="106"/>
      <c r="AF158" s="105"/>
    </row>
    <row r="159" spans="1:32">
      <c r="A159" s="154"/>
      <c r="B159" s="154"/>
      <c r="C159" s="154"/>
      <c r="D159" s="154"/>
      <c r="E159" s="155"/>
      <c r="F159" s="156"/>
      <c r="G159" s="160"/>
      <c r="H159" s="4"/>
      <c r="I159" s="4"/>
      <c r="J159" s="4"/>
      <c r="K159" s="4"/>
      <c r="L159" s="4"/>
      <c r="M159" s="139"/>
      <c r="N159" s="3"/>
      <c r="O159" s="13"/>
      <c r="P159" s="13"/>
      <c r="Q159" s="13"/>
      <c r="R159" s="13"/>
      <c r="S159" s="13"/>
      <c r="T159" s="13"/>
      <c r="U159" s="13"/>
      <c r="V159" s="4"/>
      <c r="W159" s="4"/>
      <c r="X159" s="4"/>
      <c r="Y159" s="3"/>
      <c r="Z159" s="13"/>
      <c r="AA159" s="25"/>
      <c r="AB159" s="3"/>
      <c r="AC159" s="3"/>
      <c r="AE159" s="106"/>
      <c r="AF159" s="105"/>
    </row>
    <row r="160" spans="1:32">
      <c r="A160" s="154"/>
      <c r="B160" s="154"/>
      <c r="C160" s="154"/>
      <c r="D160" s="154"/>
      <c r="E160" s="155"/>
      <c r="F160" s="156"/>
      <c r="G160" s="160"/>
      <c r="H160" s="4"/>
      <c r="I160" s="4"/>
      <c r="J160" s="4"/>
      <c r="K160" s="4"/>
      <c r="L160" s="4"/>
      <c r="M160" s="139"/>
      <c r="N160" s="3"/>
      <c r="O160" s="13"/>
      <c r="P160" s="13"/>
      <c r="Q160" s="13"/>
      <c r="R160" s="13"/>
      <c r="S160" s="13"/>
      <c r="T160" s="13"/>
      <c r="U160" s="13"/>
      <c r="V160" s="4"/>
      <c r="W160" s="4"/>
      <c r="X160" s="4"/>
      <c r="Y160" s="3"/>
      <c r="Z160" s="13"/>
      <c r="AA160" s="25"/>
      <c r="AB160" s="3"/>
      <c r="AC160" s="3"/>
      <c r="AE160" s="106"/>
      <c r="AF160" s="105"/>
    </row>
    <row r="161" spans="1:32">
      <c r="A161" s="154"/>
      <c r="B161" s="154"/>
      <c r="C161" s="154"/>
      <c r="D161" s="154"/>
      <c r="E161" s="155"/>
      <c r="F161" s="156"/>
      <c r="G161" s="160"/>
      <c r="H161" s="4"/>
      <c r="I161" s="4"/>
      <c r="J161" s="4"/>
      <c r="K161" s="4"/>
      <c r="L161" s="4"/>
      <c r="M161" s="139"/>
      <c r="N161" s="3"/>
      <c r="O161" s="13"/>
      <c r="P161" s="13"/>
      <c r="Q161" s="13"/>
      <c r="R161" s="13"/>
      <c r="S161" s="13"/>
      <c r="T161" s="13"/>
      <c r="U161" s="13"/>
      <c r="V161" s="4"/>
      <c r="W161" s="4"/>
      <c r="X161" s="4"/>
      <c r="Y161" s="3"/>
      <c r="Z161" s="13"/>
      <c r="AA161" s="25"/>
      <c r="AB161" s="3"/>
      <c r="AC161" s="3"/>
      <c r="AE161" s="106"/>
      <c r="AF161" s="105"/>
    </row>
    <row r="162" spans="1:32">
      <c r="A162" s="154"/>
      <c r="B162" s="154"/>
      <c r="C162" s="154"/>
      <c r="D162" s="154"/>
      <c r="E162" s="155"/>
      <c r="F162" s="156"/>
      <c r="G162" s="160"/>
      <c r="H162" s="4"/>
      <c r="I162" s="4"/>
      <c r="J162" s="4"/>
      <c r="K162" s="4"/>
      <c r="L162" s="4"/>
      <c r="M162" s="139"/>
      <c r="N162" s="3"/>
      <c r="O162" s="13"/>
      <c r="P162" s="13"/>
      <c r="Q162" s="13"/>
      <c r="R162" s="13"/>
      <c r="S162" s="13"/>
      <c r="T162" s="13"/>
      <c r="U162" s="13"/>
      <c r="V162" s="4"/>
      <c r="W162" s="4"/>
      <c r="X162" s="4"/>
      <c r="Y162" s="3"/>
      <c r="Z162" s="13"/>
      <c r="AA162" s="25"/>
      <c r="AB162" s="3"/>
      <c r="AC162" s="3"/>
      <c r="AE162" s="106"/>
      <c r="AF162" s="105"/>
    </row>
    <row r="163" spans="1:32">
      <c r="A163" s="154"/>
      <c r="B163" s="154"/>
      <c r="C163" s="154"/>
      <c r="D163" s="154"/>
      <c r="E163" s="155"/>
      <c r="F163" s="156"/>
      <c r="G163" s="160"/>
      <c r="H163" s="4"/>
      <c r="I163" s="4"/>
      <c r="J163" s="4"/>
      <c r="K163" s="4"/>
      <c r="L163" s="4"/>
      <c r="M163" s="139"/>
      <c r="N163" s="3"/>
      <c r="O163" s="13"/>
      <c r="P163" s="13"/>
      <c r="Q163" s="13"/>
      <c r="R163" s="13"/>
      <c r="S163" s="13"/>
      <c r="T163" s="13"/>
      <c r="U163" s="13"/>
      <c r="V163" s="4"/>
      <c r="W163" s="4"/>
      <c r="X163" s="4"/>
      <c r="Y163" s="3"/>
      <c r="Z163" s="13"/>
      <c r="AA163" s="25"/>
      <c r="AB163" s="3"/>
      <c r="AC163" s="3"/>
      <c r="AE163" s="106"/>
      <c r="AF163" s="105"/>
    </row>
    <row r="164" spans="1:32">
      <c r="A164" s="154"/>
      <c r="B164" s="154"/>
      <c r="C164" s="154"/>
      <c r="D164" s="154"/>
      <c r="E164" s="155"/>
      <c r="F164" s="156"/>
      <c r="G164" s="160"/>
      <c r="H164" s="4"/>
      <c r="I164" s="4"/>
      <c r="J164" s="4"/>
      <c r="K164" s="4"/>
      <c r="L164" s="4"/>
      <c r="M164" s="139"/>
      <c r="N164" s="3"/>
      <c r="O164" s="13"/>
      <c r="P164" s="13"/>
      <c r="Q164" s="13"/>
      <c r="R164" s="13"/>
      <c r="S164" s="13"/>
      <c r="T164" s="13"/>
      <c r="U164" s="13"/>
      <c r="V164" s="4"/>
      <c r="W164" s="4"/>
      <c r="X164" s="4"/>
      <c r="Y164" s="3"/>
      <c r="Z164" s="13"/>
      <c r="AA164" s="25"/>
      <c r="AB164" s="3"/>
      <c r="AC164" s="3"/>
      <c r="AE164" s="106"/>
      <c r="AF164" s="105"/>
    </row>
    <row r="165" spans="1:32">
      <c r="A165" s="154"/>
      <c r="B165" s="154"/>
      <c r="C165" s="154"/>
      <c r="D165" s="154"/>
      <c r="E165" s="155"/>
      <c r="F165" s="156"/>
      <c r="G165" s="160"/>
      <c r="H165" s="4"/>
      <c r="I165" s="4"/>
      <c r="J165" s="4"/>
      <c r="K165" s="4"/>
      <c r="L165" s="4"/>
      <c r="M165" s="139"/>
      <c r="N165" s="3"/>
      <c r="O165" s="13"/>
      <c r="P165" s="13"/>
      <c r="Q165" s="13"/>
      <c r="R165" s="13"/>
      <c r="S165" s="13"/>
      <c r="T165" s="13"/>
      <c r="U165" s="13"/>
      <c r="V165" s="4"/>
      <c r="W165" s="4"/>
      <c r="X165" s="4"/>
      <c r="Y165" s="3"/>
      <c r="Z165" s="13"/>
      <c r="AA165" s="25"/>
      <c r="AB165" s="3"/>
      <c r="AC165" s="3"/>
      <c r="AE165" s="106"/>
      <c r="AF165" s="105"/>
    </row>
    <row r="166" spans="1:32">
      <c r="A166" s="154"/>
      <c r="B166" s="154"/>
      <c r="C166" s="154"/>
      <c r="D166" s="154"/>
      <c r="E166" s="155"/>
      <c r="F166" s="156"/>
      <c r="G166" s="160"/>
      <c r="H166" s="4"/>
      <c r="I166" s="4"/>
      <c r="J166" s="4"/>
      <c r="K166" s="4"/>
      <c r="L166" s="4"/>
      <c r="M166" s="139"/>
      <c r="N166" s="3"/>
      <c r="O166" s="13"/>
      <c r="P166" s="13"/>
      <c r="Q166" s="13"/>
      <c r="R166" s="13"/>
      <c r="S166" s="13"/>
      <c r="T166" s="13"/>
      <c r="U166" s="13"/>
      <c r="V166" s="4"/>
      <c r="W166" s="4"/>
      <c r="X166" s="4"/>
      <c r="Y166" s="3"/>
      <c r="Z166" s="13"/>
      <c r="AA166" s="25"/>
      <c r="AB166" s="3"/>
      <c r="AC166" s="3"/>
      <c r="AE166" s="106"/>
      <c r="AF166" s="105"/>
    </row>
    <row r="167" spans="1:32">
      <c r="A167" s="154"/>
      <c r="B167" s="154"/>
      <c r="C167" s="154"/>
      <c r="D167" s="154"/>
      <c r="E167" s="155"/>
      <c r="F167" s="156"/>
      <c r="G167" s="160"/>
      <c r="H167" s="4"/>
      <c r="I167" s="4"/>
      <c r="J167" s="4"/>
      <c r="K167" s="4"/>
      <c r="L167" s="4"/>
      <c r="M167" s="139"/>
      <c r="N167" s="3"/>
      <c r="O167" s="13"/>
      <c r="P167" s="13"/>
      <c r="Q167" s="13"/>
      <c r="R167" s="13"/>
      <c r="S167" s="13"/>
      <c r="T167" s="13"/>
      <c r="U167" s="13"/>
      <c r="V167" s="4"/>
      <c r="W167" s="4"/>
      <c r="X167" s="4"/>
      <c r="Y167" s="3"/>
      <c r="Z167" s="13"/>
      <c r="AA167" s="25"/>
      <c r="AB167" s="3"/>
      <c r="AC167" s="3"/>
      <c r="AE167" s="106"/>
      <c r="AF167" s="105"/>
    </row>
    <row r="168" spans="1:32">
      <c r="A168" s="154"/>
      <c r="B168" s="154"/>
      <c r="C168" s="154"/>
      <c r="D168" s="154"/>
      <c r="E168" s="155"/>
      <c r="F168" s="156"/>
      <c r="G168" s="160"/>
      <c r="H168" s="4"/>
      <c r="I168" s="4"/>
      <c r="J168" s="4"/>
      <c r="K168" s="4"/>
      <c r="L168" s="4"/>
      <c r="M168" s="139"/>
      <c r="N168" s="3"/>
      <c r="O168" s="13"/>
      <c r="P168" s="13"/>
      <c r="Q168" s="13"/>
      <c r="R168" s="13"/>
      <c r="S168" s="13"/>
      <c r="T168" s="13"/>
      <c r="U168" s="13"/>
      <c r="V168" s="4"/>
      <c r="W168" s="4"/>
      <c r="X168" s="4"/>
      <c r="Y168" s="3"/>
      <c r="Z168" s="13"/>
      <c r="AA168" s="25"/>
      <c r="AB168" s="3"/>
      <c r="AC168" s="3"/>
      <c r="AE168" s="106"/>
      <c r="AF168" s="105"/>
    </row>
    <row r="169" spans="1:32">
      <c r="A169" s="154"/>
      <c r="B169" s="154"/>
      <c r="C169" s="154"/>
      <c r="D169" s="154"/>
      <c r="E169" s="155"/>
      <c r="F169" s="156"/>
      <c r="G169" s="160"/>
      <c r="H169" s="4"/>
      <c r="I169" s="4"/>
      <c r="J169" s="4"/>
      <c r="K169" s="4"/>
      <c r="L169" s="4"/>
      <c r="M169" s="139"/>
      <c r="N169" s="3"/>
      <c r="O169" s="13"/>
      <c r="P169" s="13"/>
      <c r="Q169" s="13"/>
      <c r="R169" s="13"/>
      <c r="S169" s="13"/>
      <c r="T169" s="13"/>
      <c r="U169" s="13"/>
      <c r="V169" s="4"/>
      <c r="W169" s="4"/>
      <c r="X169" s="4"/>
      <c r="Y169" s="3"/>
      <c r="Z169" s="13"/>
      <c r="AA169" s="25"/>
      <c r="AB169" s="3"/>
      <c r="AC169" s="3"/>
      <c r="AE169" s="106"/>
      <c r="AF169" s="105"/>
    </row>
    <row r="170" spans="1:32">
      <c r="A170" s="154"/>
      <c r="B170" s="154"/>
      <c r="C170" s="154"/>
      <c r="D170" s="154"/>
      <c r="E170" s="155"/>
      <c r="F170" s="156"/>
      <c r="G170" s="160"/>
      <c r="H170" s="4"/>
      <c r="I170" s="4"/>
      <c r="J170" s="4"/>
      <c r="K170" s="4"/>
      <c r="L170" s="4"/>
      <c r="M170" s="139"/>
      <c r="N170" s="3"/>
      <c r="O170" s="13"/>
      <c r="P170" s="13"/>
      <c r="Q170" s="13"/>
      <c r="R170" s="13"/>
      <c r="S170" s="13"/>
      <c r="T170" s="13"/>
      <c r="U170" s="13"/>
      <c r="V170" s="4"/>
      <c r="W170" s="4"/>
      <c r="X170" s="4"/>
      <c r="Y170" s="3"/>
      <c r="Z170" s="13"/>
      <c r="AA170" s="25"/>
      <c r="AB170" s="3"/>
      <c r="AC170" s="3"/>
      <c r="AE170" s="106"/>
      <c r="AF170" s="105"/>
    </row>
    <row r="171" spans="1:32">
      <c r="A171" s="154"/>
      <c r="B171" s="154"/>
      <c r="C171" s="154"/>
      <c r="D171" s="154"/>
      <c r="E171" s="155"/>
      <c r="F171" s="156"/>
      <c r="G171" s="160"/>
      <c r="H171" s="4"/>
      <c r="I171" s="4"/>
      <c r="J171" s="4"/>
      <c r="K171" s="4"/>
      <c r="L171" s="4"/>
      <c r="M171" s="139"/>
      <c r="N171" s="3"/>
      <c r="O171" s="13"/>
      <c r="P171" s="13"/>
      <c r="Q171" s="13"/>
      <c r="R171" s="13"/>
      <c r="S171" s="13"/>
      <c r="T171" s="13"/>
      <c r="U171" s="13"/>
      <c r="V171" s="4"/>
      <c r="W171" s="4"/>
      <c r="X171" s="4"/>
      <c r="Y171" s="3"/>
      <c r="Z171" s="13"/>
      <c r="AA171" s="25"/>
      <c r="AB171" s="3"/>
      <c r="AC171" s="3"/>
      <c r="AE171" s="106"/>
      <c r="AF171" s="105"/>
    </row>
    <row r="172" spans="1:32">
      <c r="A172" s="154"/>
      <c r="B172" s="154"/>
      <c r="C172" s="154"/>
      <c r="D172" s="154"/>
      <c r="E172" s="155"/>
      <c r="F172" s="156"/>
      <c r="G172" s="160"/>
      <c r="H172" s="4"/>
      <c r="I172" s="4"/>
      <c r="J172" s="4"/>
      <c r="K172" s="4"/>
      <c r="L172" s="4"/>
      <c r="M172" s="139"/>
      <c r="N172" s="3"/>
      <c r="O172" s="13"/>
      <c r="P172" s="13"/>
      <c r="Q172" s="13"/>
      <c r="R172" s="13"/>
      <c r="S172" s="13"/>
      <c r="T172" s="13"/>
      <c r="U172" s="13"/>
      <c r="V172" s="4"/>
      <c r="W172" s="4"/>
      <c r="X172" s="4"/>
      <c r="Y172" s="3"/>
      <c r="Z172" s="13"/>
      <c r="AA172" s="25"/>
      <c r="AB172" s="3"/>
      <c r="AC172" s="3"/>
      <c r="AE172" s="106"/>
      <c r="AF172" s="105"/>
    </row>
    <row r="173" spans="1:32">
      <c r="A173" s="154"/>
      <c r="B173" s="154"/>
      <c r="C173" s="154"/>
      <c r="D173" s="154"/>
      <c r="E173" s="155"/>
      <c r="F173" s="156"/>
      <c r="G173" s="160"/>
      <c r="H173" s="4"/>
      <c r="I173" s="4"/>
      <c r="J173" s="4"/>
      <c r="K173" s="4"/>
      <c r="L173" s="4"/>
      <c r="M173" s="139"/>
      <c r="N173" s="3"/>
      <c r="O173" s="13"/>
      <c r="P173" s="13"/>
      <c r="Q173" s="13"/>
      <c r="R173" s="13"/>
      <c r="S173" s="13"/>
      <c r="T173" s="13"/>
      <c r="U173" s="13"/>
      <c r="V173" s="4"/>
      <c r="W173" s="4"/>
      <c r="X173" s="4"/>
      <c r="Y173" s="3"/>
      <c r="Z173" s="13"/>
      <c r="AA173" s="25"/>
      <c r="AB173" s="3"/>
      <c r="AC173" s="3"/>
      <c r="AE173" s="106"/>
      <c r="AF173" s="105"/>
    </row>
    <row r="174" spans="1:32">
      <c r="A174" s="154"/>
      <c r="B174" s="154"/>
      <c r="C174" s="154"/>
      <c r="D174" s="154"/>
      <c r="E174" s="155"/>
      <c r="F174" s="156"/>
      <c r="G174" s="160"/>
      <c r="H174" s="4"/>
      <c r="I174" s="4"/>
      <c r="J174" s="4"/>
      <c r="K174" s="4"/>
      <c r="L174" s="4"/>
      <c r="M174" s="139"/>
      <c r="N174" s="3"/>
      <c r="O174" s="13"/>
      <c r="P174" s="13"/>
      <c r="Q174" s="13"/>
      <c r="R174" s="13"/>
      <c r="S174" s="13"/>
      <c r="T174" s="13"/>
      <c r="U174" s="13"/>
      <c r="V174" s="4"/>
      <c r="W174" s="4"/>
      <c r="X174" s="4"/>
      <c r="Y174" s="3"/>
      <c r="Z174" s="13"/>
      <c r="AA174" s="25"/>
      <c r="AB174" s="3"/>
      <c r="AC174" s="3"/>
      <c r="AE174" s="106"/>
      <c r="AF174" s="105"/>
    </row>
    <row r="175" spans="1:32">
      <c r="A175" s="154"/>
      <c r="B175" s="154"/>
      <c r="C175" s="154"/>
      <c r="D175" s="154"/>
      <c r="E175" s="155"/>
      <c r="F175" s="156"/>
      <c r="G175" s="160"/>
      <c r="H175" s="4"/>
      <c r="I175" s="4"/>
      <c r="J175" s="4"/>
      <c r="K175" s="4"/>
      <c r="L175" s="4"/>
      <c r="M175" s="139"/>
      <c r="N175" s="3"/>
      <c r="O175" s="13"/>
      <c r="P175" s="13"/>
      <c r="Q175" s="13"/>
      <c r="R175" s="13"/>
      <c r="S175" s="13"/>
      <c r="T175" s="13"/>
      <c r="U175" s="13"/>
      <c r="V175" s="4"/>
      <c r="W175" s="4"/>
      <c r="X175" s="4"/>
      <c r="Y175" s="3"/>
      <c r="Z175" s="13"/>
      <c r="AA175" s="25"/>
      <c r="AB175" s="3"/>
      <c r="AC175" s="3"/>
      <c r="AE175" s="106"/>
      <c r="AF175" s="105"/>
    </row>
    <row r="176" spans="1:32">
      <c r="A176" s="154"/>
      <c r="B176" s="154"/>
      <c r="C176" s="154"/>
      <c r="D176" s="154"/>
      <c r="E176" s="155"/>
      <c r="F176" s="156"/>
      <c r="G176" s="160"/>
      <c r="H176" s="4"/>
      <c r="I176" s="4"/>
      <c r="J176" s="4"/>
      <c r="K176" s="4"/>
      <c r="L176" s="4"/>
      <c r="M176" s="139"/>
      <c r="N176" s="3"/>
      <c r="O176" s="13"/>
      <c r="P176" s="13"/>
      <c r="Q176" s="13"/>
      <c r="R176" s="13"/>
      <c r="S176" s="13"/>
      <c r="T176" s="13"/>
      <c r="U176" s="13"/>
      <c r="V176" s="4"/>
      <c r="W176" s="4"/>
      <c r="X176" s="4"/>
      <c r="Y176" s="3"/>
      <c r="Z176" s="13"/>
      <c r="AA176" s="25"/>
      <c r="AB176" s="3"/>
      <c r="AC176" s="3"/>
      <c r="AE176" s="106"/>
      <c r="AF176" s="105"/>
    </row>
    <row r="177" spans="1:32">
      <c r="A177" s="154"/>
      <c r="B177" s="154"/>
      <c r="C177" s="154"/>
      <c r="D177" s="154"/>
      <c r="E177" s="155"/>
      <c r="F177" s="156"/>
      <c r="G177" s="160"/>
      <c r="H177" s="4"/>
      <c r="I177" s="4"/>
      <c r="J177" s="4"/>
      <c r="K177" s="4"/>
      <c r="L177" s="4"/>
      <c r="M177" s="139"/>
      <c r="N177" s="3"/>
      <c r="O177" s="13"/>
      <c r="P177" s="13"/>
      <c r="Q177" s="13"/>
      <c r="R177" s="13"/>
      <c r="S177" s="13"/>
      <c r="T177" s="13"/>
      <c r="U177" s="13"/>
      <c r="V177" s="4"/>
      <c r="W177" s="4"/>
      <c r="X177" s="4"/>
      <c r="Y177" s="3"/>
      <c r="Z177" s="13"/>
      <c r="AA177" s="25"/>
      <c r="AB177" s="3"/>
      <c r="AC177" s="3"/>
      <c r="AE177" s="106"/>
      <c r="AF177" s="105"/>
    </row>
    <row r="178" spans="1:32">
      <c r="A178" s="154"/>
      <c r="B178" s="154"/>
      <c r="C178" s="154"/>
      <c r="D178" s="154"/>
      <c r="E178" s="155"/>
      <c r="F178" s="156"/>
      <c r="G178" s="160"/>
      <c r="H178" s="4"/>
      <c r="I178" s="4"/>
      <c r="J178" s="4"/>
      <c r="K178" s="4"/>
      <c r="L178" s="4"/>
      <c r="M178" s="139"/>
      <c r="N178" s="3"/>
      <c r="O178" s="13"/>
      <c r="P178" s="13"/>
      <c r="Q178" s="13"/>
      <c r="R178" s="13"/>
      <c r="S178" s="13"/>
      <c r="T178" s="13"/>
      <c r="U178" s="13"/>
      <c r="V178" s="4"/>
      <c r="W178" s="4"/>
      <c r="X178" s="4"/>
      <c r="Y178" s="3"/>
      <c r="Z178" s="13"/>
      <c r="AA178" s="25"/>
      <c r="AB178" s="3"/>
      <c r="AC178" s="3"/>
      <c r="AE178" s="106"/>
      <c r="AF178" s="105"/>
    </row>
    <row r="179" spans="1:32">
      <c r="A179" s="154"/>
      <c r="B179" s="154"/>
      <c r="C179" s="154"/>
      <c r="D179" s="154"/>
      <c r="E179" s="155"/>
      <c r="F179" s="156"/>
      <c r="G179" s="160"/>
      <c r="H179" s="4"/>
      <c r="I179" s="4"/>
      <c r="J179" s="4"/>
      <c r="K179" s="4"/>
      <c r="L179" s="4"/>
      <c r="M179" s="139"/>
      <c r="N179" s="3"/>
      <c r="O179" s="13"/>
      <c r="P179" s="13"/>
      <c r="Q179" s="13"/>
      <c r="R179" s="13"/>
      <c r="S179" s="13"/>
      <c r="T179" s="13"/>
      <c r="U179" s="13"/>
      <c r="V179" s="4"/>
      <c r="W179" s="4"/>
      <c r="X179" s="4"/>
      <c r="Y179" s="3"/>
      <c r="Z179" s="13"/>
      <c r="AA179" s="25"/>
      <c r="AB179" s="3"/>
      <c r="AC179" s="3"/>
      <c r="AE179" s="106"/>
      <c r="AF179" s="105"/>
    </row>
    <row r="180" spans="1:32">
      <c r="A180" s="154"/>
      <c r="B180" s="154"/>
      <c r="C180" s="154"/>
      <c r="D180" s="154"/>
      <c r="E180" s="155"/>
      <c r="F180" s="156"/>
      <c r="G180" s="160"/>
      <c r="H180" s="4"/>
      <c r="I180" s="4"/>
      <c r="J180" s="4"/>
      <c r="K180" s="4"/>
      <c r="L180" s="4"/>
      <c r="M180" s="139"/>
      <c r="N180" s="3"/>
      <c r="O180" s="13"/>
      <c r="P180" s="13"/>
      <c r="Q180" s="13"/>
      <c r="R180" s="13"/>
      <c r="S180" s="13"/>
      <c r="T180" s="13"/>
      <c r="U180" s="13"/>
      <c r="V180" s="4"/>
      <c r="W180" s="4"/>
      <c r="X180" s="4"/>
      <c r="Y180" s="3"/>
      <c r="Z180" s="13"/>
      <c r="AA180" s="25"/>
      <c r="AB180" s="3"/>
      <c r="AC180" s="3"/>
      <c r="AE180" s="106"/>
      <c r="AF180" s="105"/>
    </row>
    <row r="181" spans="1:32">
      <c r="A181" s="154"/>
      <c r="B181" s="154"/>
      <c r="C181" s="154"/>
      <c r="D181" s="154"/>
      <c r="E181" s="155"/>
      <c r="F181" s="156"/>
      <c r="G181" s="160"/>
      <c r="H181" s="4"/>
      <c r="I181" s="4"/>
      <c r="J181" s="4"/>
      <c r="K181" s="4"/>
      <c r="L181" s="4"/>
      <c r="M181" s="139"/>
      <c r="N181" s="3"/>
      <c r="O181" s="13"/>
      <c r="P181" s="13"/>
      <c r="Q181" s="13"/>
      <c r="R181" s="13"/>
      <c r="S181" s="13"/>
      <c r="T181" s="13"/>
      <c r="U181" s="13"/>
      <c r="V181" s="4"/>
      <c r="W181" s="4"/>
      <c r="X181" s="4"/>
      <c r="Y181" s="3"/>
      <c r="Z181" s="13"/>
      <c r="AA181" s="25"/>
      <c r="AB181" s="3"/>
      <c r="AC181" s="3"/>
      <c r="AE181" s="106"/>
      <c r="AF181" s="105"/>
    </row>
    <row r="182" spans="1:32">
      <c r="A182" s="154"/>
      <c r="B182" s="154"/>
      <c r="C182" s="154"/>
      <c r="D182" s="154"/>
      <c r="E182" s="155"/>
      <c r="F182" s="156"/>
      <c r="G182" s="160"/>
      <c r="H182" s="4"/>
      <c r="I182" s="4"/>
      <c r="J182" s="4"/>
      <c r="K182" s="4"/>
      <c r="L182" s="4"/>
      <c r="M182" s="139"/>
      <c r="N182" s="3"/>
      <c r="O182" s="13"/>
      <c r="P182" s="13"/>
      <c r="Q182" s="13"/>
      <c r="R182" s="13"/>
      <c r="S182" s="13"/>
      <c r="T182" s="13"/>
      <c r="U182" s="13"/>
      <c r="V182" s="4"/>
      <c r="W182" s="4"/>
      <c r="X182" s="4"/>
      <c r="Y182" s="3"/>
      <c r="Z182" s="13"/>
      <c r="AA182" s="25"/>
      <c r="AB182" s="3"/>
      <c r="AC182" s="3"/>
      <c r="AE182" s="106"/>
      <c r="AF182" s="105"/>
    </row>
    <row r="183" spans="1:32">
      <c r="A183" s="154"/>
      <c r="B183" s="154"/>
      <c r="C183" s="154"/>
      <c r="D183" s="154"/>
      <c r="E183" s="155"/>
      <c r="F183" s="156"/>
      <c r="G183" s="160"/>
      <c r="H183" s="4"/>
      <c r="I183" s="4"/>
      <c r="J183" s="4"/>
      <c r="K183" s="4"/>
      <c r="L183" s="4"/>
      <c r="M183" s="139"/>
      <c r="N183" s="3"/>
      <c r="O183" s="13"/>
      <c r="P183" s="13"/>
      <c r="Q183" s="13"/>
      <c r="R183" s="13"/>
      <c r="S183" s="13"/>
      <c r="T183" s="13"/>
      <c r="U183" s="13"/>
      <c r="V183" s="4"/>
      <c r="W183" s="4"/>
      <c r="X183" s="4"/>
      <c r="Y183" s="3"/>
      <c r="Z183" s="13"/>
      <c r="AA183" s="25"/>
      <c r="AB183" s="3"/>
      <c r="AC183" s="3"/>
      <c r="AE183" s="106"/>
      <c r="AF183" s="105"/>
    </row>
    <row r="184" spans="1:32">
      <c r="A184" s="154"/>
      <c r="B184" s="154"/>
      <c r="C184" s="154"/>
      <c r="D184" s="154"/>
      <c r="E184" s="155"/>
      <c r="F184" s="156"/>
      <c r="G184" s="160"/>
      <c r="H184" s="4"/>
      <c r="I184" s="4"/>
      <c r="J184" s="4"/>
      <c r="K184" s="4"/>
      <c r="L184" s="4"/>
      <c r="M184" s="139"/>
      <c r="N184" s="3"/>
      <c r="O184" s="13"/>
      <c r="P184" s="13"/>
      <c r="Q184" s="13"/>
      <c r="R184" s="13"/>
      <c r="S184" s="13"/>
      <c r="T184" s="13"/>
      <c r="U184" s="13"/>
      <c r="V184" s="4"/>
      <c r="W184" s="4"/>
      <c r="X184" s="4"/>
      <c r="Y184" s="3"/>
      <c r="Z184" s="13"/>
      <c r="AA184" s="25"/>
      <c r="AB184" s="3"/>
      <c r="AC184" s="3"/>
      <c r="AE184" s="106"/>
      <c r="AF184" s="105"/>
    </row>
    <row r="185" spans="1:32">
      <c r="A185" s="154"/>
      <c r="B185" s="154"/>
      <c r="C185" s="154"/>
      <c r="D185" s="154"/>
      <c r="E185" s="155"/>
      <c r="F185" s="156"/>
      <c r="G185" s="160"/>
      <c r="H185" s="4"/>
      <c r="I185" s="4"/>
      <c r="J185" s="4"/>
      <c r="K185" s="4"/>
      <c r="L185" s="4"/>
      <c r="M185" s="139"/>
      <c r="N185" s="3"/>
      <c r="O185" s="13"/>
      <c r="P185" s="13"/>
      <c r="Q185" s="13"/>
      <c r="R185" s="13"/>
      <c r="S185" s="13"/>
      <c r="T185" s="13"/>
      <c r="U185" s="13"/>
      <c r="V185" s="4"/>
      <c r="W185" s="4"/>
      <c r="X185" s="4"/>
      <c r="Y185" s="3"/>
      <c r="Z185" s="13"/>
      <c r="AA185" s="25"/>
      <c r="AB185" s="3"/>
      <c r="AC185" s="3"/>
      <c r="AE185" s="106"/>
      <c r="AF185" s="105"/>
    </row>
    <row r="186" spans="1:32">
      <c r="A186" s="154"/>
      <c r="B186" s="154"/>
      <c r="C186" s="154"/>
      <c r="D186" s="154"/>
      <c r="E186" s="155"/>
      <c r="F186" s="156"/>
      <c r="G186" s="160"/>
      <c r="H186" s="4"/>
      <c r="I186" s="4"/>
      <c r="J186" s="4"/>
      <c r="K186" s="4"/>
      <c r="L186" s="4"/>
      <c r="M186" s="139"/>
      <c r="N186" s="3"/>
      <c r="O186" s="13"/>
      <c r="P186" s="13"/>
      <c r="Q186" s="13"/>
      <c r="R186" s="13"/>
      <c r="S186" s="13"/>
      <c r="T186" s="13"/>
      <c r="U186" s="13"/>
      <c r="V186" s="4"/>
      <c r="W186" s="4"/>
      <c r="X186" s="4"/>
      <c r="Y186" s="3"/>
      <c r="Z186" s="13"/>
      <c r="AA186" s="25"/>
      <c r="AB186" s="3"/>
      <c r="AC186" s="3"/>
      <c r="AE186" s="106"/>
      <c r="AF186" s="105"/>
    </row>
    <row r="187" spans="1:32">
      <c r="A187" s="154"/>
      <c r="B187" s="154"/>
      <c r="C187" s="154"/>
      <c r="D187" s="154"/>
      <c r="E187" s="155"/>
      <c r="F187" s="156"/>
      <c r="G187" s="160"/>
      <c r="H187" s="4"/>
      <c r="I187" s="4"/>
      <c r="J187" s="4"/>
      <c r="K187" s="4"/>
      <c r="L187" s="4"/>
      <c r="M187" s="139"/>
      <c r="N187" s="3"/>
      <c r="O187" s="13"/>
      <c r="P187" s="13"/>
      <c r="Q187" s="13"/>
      <c r="R187" s="13"/>
      <c r="S187" s="13"/>
      <c r="T187" s="13"/>
      <c r="U187" s="13"/>
      <c r="V187" s="4"/>
      <c r="W187" s="4"/>
      <c r="X187" s="4"/>
      <c r="Y187" s="3"/>
      <c r="Z187" s="13"/>
      <c r="AA187" s="25"/>
      <c r="AB187" s="3"/>
      <c r="AC187" s="3"/>
      <c r="AE187" s="106"/>
      <c r="AF187" s="105"/>
    </row>
    <row r="188" spans="1:32">
      <c r="A188" s="154"/>
      <c r="B188" s="154"/>
      <c r="C188" s="154"/>
      <c r="D188" s="154"/>
      <c r="E188" s="155"/>
      <c r="F188" s="156"/>
      <c r="G188" s="160"/>
      <c r="H188" s="4"/>
      <c r="I188" s="4"/>
      <c r="J188" s="4"/>
      <c r="K188" s="4"/>
      <c r="L188" s="4"/>
      <c r="M188" s="139"/>
      <c r="N188" s="3"/>
      <c r="O188" s="13"/>
      <c r="P188" s="13"/>
      <c r="Q188" s="13"/>
      <c r="R188" s="13"/>
      <c r="S188" s="13"/>
      <c r="T188" s="13"/>
      <c r="U188" s="13"/>
      <c r="V188" s="4"/>
      <c r="W188" s="4"/>
      <c r="X188" s="4"/>
      <c r="Y188" s="3"/>
      <c r="Z188" s="13"/>
      <c r="AA188" s="25"/>
      <c r="AB188" s="3"/>
      <c r="AC188" s="3"/>
      <c r="AE188" s="106"/>
      <c r="AF188" s="105"/>
    </row>
    <row r="189" spans="1:32">
      <c r="A189" s="154"/>
      <c r="B189" s="154"/>
      <c r="C189" s="154"/>
      <c r="D189" s="154"/>
      <c r="E189" s="155"/>
      <c r="F189" s="156"/>
      <c r="G189" s="160"/>
      <c r="H189" s="4"/>
      <c r="I189" s="4"/>
      <c r="J189" s="4"/>
      <c r="K189" s="4"/>
      <c r="L189" s="4"/>
      <c r="M189" s="139"/>
      <c r="N189" s="3"/>
      <c r="O189" s="13"/>
      <c r="P189" s="13"/>
      <c r="Q189" s="13"/>
      <c r="R189" s="13"/>
      <c r="S189" s="13"/>
      <c r="T189" s="13"/>
      <c r="U189" s="13"/>
      <c r="V189" s="4"/>
      <c r="W189" s="4"/>
      <c r="X189" s="4"/>
      <c r="Y189" s="3"/>
      <c r="Z189" s="13"/>
      <c r="AA189" s="25"/>
      <c r="AB189" s="3"/>
      <c r="AC189" s="3"/>
      <c r="AE189" s="106"/>
      <c r="AF189" s="105"/>
    </row>
    <row r="190" spans="1:32">
      <c r="A190" s="154"/>
      <c r="B190" s="154"/>
      <c r="C190" s="154"/>
      <c r="D190" s="154"/>
      <c r="E190" s="155"/>
      <c r="F190" s="156"/>
      <c r="G190" s="160"/>
      <c r="H190" s="4"/>
      <c r="I190" s="4"/>
      <c r="J190" s="4"/>
      <c r="K190" s="4"/>
      <c r="L190" s="4"/>
      <c r="M190" s="139"/>
      <c r="N190" s="3"/>
      <c r="O190" s="13"/>
      <c r="P190" s="13"/>
      <c r="Q190" s="13"/>
      <c r="R190" s="13"/>
      <c r="S190" s="13"/>
      <c r="T190" s="13"/>
      <c r="U190" s="13"/>
      <c r="V190" s="4"/>
      <c r="W190" s="4"/>
      <c r="X190" s="4"/>
      <c r="Y190" s="3"/>
      <c r="Z190" s="13"/>
      <c r="AA190" s="25"/>
      <c r="AB190" s="3"/>
      <c r="AC190" s="3"/>
      <c r="AE190" s="106"/>
      <c r="AF190" s="105"/>
    </row>
    <row r="191" spans="1:32">
      <c r="A191" s="154"/>
      <c r="B191" s="154"/>
      <c r="C191" s="154"/>
      <c r="D191" s="154"/>
      <c r="E191" s="155"/>
      <c r="F191" s="156"/>
      <c r="G191" s="160"/>
      <c r="H191" s="4"/>
      <c r="I191" s="4"/>
      <c r="J191" s="4"/>
      <c r="K191" s="4"/>
      <c r="L191" s="4"/>
      <c r="M191" s="139"/>
      <c r="N191" s="3"/>
      <c r="O191" s="13"/>
      <c r="P191" s="13"/>
      <c r="Q191" s="13"/>
      <c r="R191" s="13"/>
      <c r="S191" s="13"/>
      <c r="T191" s="13"/>
      <c r="U191" s="13"/>
      <c r="V191" s="4"/>
      <c r="W191" s="4"/>
      <c r="X191" s="4"/>
      <c r="Y191" s="3"/>
      <c r="Z191" s="13"/>
      <c r="AA191" s="25"/>
      <c r="AB191" s="3"/>
      <c r="AC191" s="3"/>
      <c r="AE191" s="106"/>
      <c r="AF191" s="105"/>
    </row>
    <row r="192" spans="1:32">
      <c r="A192" s="154"/>
      <c r="B192" s="154"/>
      <c r="C192" s="154"/>
      <c r="D192" s="154"/>
      <c r="E192" s="155"/>
      <c r="F192" s="156"/>
      <c r="G192" s="160"/>
      <c r="H192" s="4"/>
      <c r="I192" s="4"/>
      <c r="J192" s="4"/>
      <c r="K192" s="4"/>
      <c r="L192" s="4"/>
      <c r="M192" s="139"/>
      <c r="N192" s="3"/>
      <c r="O192" s="13"/>
      <c r="P192" s="13"/>
      <c r="Q192" s="13"/>
      <c r="R192" s="13"/>
      <c r="S192" s="13"/>
      <c r="T192" s="13"/>
      <c r="U192" s="13"/>
      <c r="V192" s="4"/>
      <c r="W192" s="4"/>
      <c r="X192" s="4"/>
      <c r="Y192" s="3"/>
      <c r="Z192" s="13"/>
      <c r="AA192" s="25"/>
      <c r="AB192" s="3"/>
      <c r="AC192" s="3"/>
      <c r="AE192" s="106"/>
      <c r="AF192" s="105"/>
    </row>
    <row r="193" spans="1:32">
      <c r="A193" s="154"/>
      <c r="B193" s="154"/>
      <c r="C193" s="154"/>
      <c r="D193" s="154"/>
      <c r="E193" s="155"/>
      <c r="F193" s="156"/>
      <c r="G193" s="160"/>
      <c r="H193" s="4"/>
      <c r="I193" s="4"/>
      <c r="J193" s="4"/>
      <c r="K193" s="4"/>
      <c r="L193" s="4"/>
      <c r="M193" s="139"/>
      <c r="N193" s="3"/>
      <c r="O193" s="13"/>
      <c r="P193" s="13"/>
      <c r="Q193" s="13"/>
      <c r="R193" s="13"/>
      <c r="S193" s="13"/>
      <c r="T193" s="13"/>
      <c r="U193" s="13"/>
      <c r="V193" s="4"/>
      <c r="W193" s="4"/>
      <c r="X193" s="4"/>
      <c r="Y193" s="3"/>
      <c r="Z193" s="13"/>
      <c r="AA193" s="25"/>
      <c r="AB193" s="3"/>
      <c r="AC193" s="3"/>
      <c r="AE193" s="106"/>
      <c r="AF193" s="105"/>
    </row>
    <row r="194" spans="1:32">
      <c r="A194" s="154"/>
      <c r="B194" s="154"/>
      <c r="C194" s="154"/>
      <c r="D194" s="154"/>
      <c r="E194" s="155"/>
      <c r="F194" s="156"/>
      <c r="G194" s="160"/>
      <c r="H194" s="4"/>
      <c r="I194" s="4"/>
      <c r="J194" s="4"/>
      <c r="K194" s="4"/>
      <c r="L194" s="4"/>
      <c r="M194" s="139"/>
      <c r="N194" s="3"/>
      <c r="O194" s="13"/>
      <c r="P194" s="13"/>
      <c r="Q194" s="13"/>
      <c r="R194" s="13"/>
      <c r="S194" s="13"/>
      <c r="T194" s="13"/>
      <c r="U194" s="13"/>
      <c r="V194" s="4"/>
      <c r="W194" s="4"/>
      <c r="X194" s="4"/>
      <c r="Y194" s="3"/>
      <c r="Z194" s="13"/>
      <c r="AA194" s="25"/>
      <c r="AB194" s="3"/>
      <c r="AC194" s="3"/>
      <c r="AE194" s="106"/>
      <c r="AF194" s="105"/>
    </row>
    <row r="195" spans="1:32">
      <c r="A195" s="154"/>
      <c r="B195" s="154"/>
      <c r="C195" s="154"/>
      <c r="D195" s="154"/>
      <c r="E195" s="155"/>
      <c r="F195" s="156"/>
      <c r="G195" s="160"/>
      <c r="H195" s="4"/>
      <c r="I195" s="4"/>
      <c r="J195" s="4"/>
      <c r="K195" s="4"/>
      <c r="L195" s="4"/>
      <c r="M195" s="139"/>
      <c r="N195" s="3"/>
      <c r="O195" s="13"/>
      <c r="P195" s="13"/>
      <c r="Q195" s="13"/>
      <c r="R195" s="13"/>
      <c r="S195" s="13"/>
      <c r="T195" s="13"/>
      <c r="U195" s="13"/>
      <c r="V195" s="4"/>
      <c r="W195" s="4"/>
      <c r="X195" s="4"/>
      <c r="Y195" s="3"/>
      <c r="Z195" s="13"/>
      <c r="AA195" s="25"/>
      <c r="AB195" s="3"/>
      <c r="AC195" s="3"/>
      <c r="AE195" s="106"/>
      <c r="AF195" s="105"/>
    </row>
    <row r="196" spans="1:32">
      <c r="A196" s="154"/>
      <c r="B196" s="154"/>
      <c r="C196" s="154"/>
      <c r="D196" s="154"/>
      <c r="E196" s="155"/>
      <c r="F196" s="156"/>
      <c r="G196" s="160"/>
      <c r="H196" s="4"/>
      <c r="I196" s="4"/>
      <c r="J196" s="4"/>
      <c r="K196" s="4"/>
      <c r="L196" s="4"/>
      <c r="M196" s="139"/>
      <c r="N196" s="3"/>
      <c r="O196" s="13"/>
      <c r="P196" s="13"/>
      <c r="Q196" s="13"/>
      <c r="R196" s="13"/>
      <c r="S196" s="13"/>
      <c r="T196" s="13"/>
      <c r="U196" s="13"/>
      <c r="V196" s="4"/>
      <c r="W196" s="4"/>
      <c r="X196" s="4"/>
      <c r="Y196" s="3"/>
      <c r="Z196" s="13"/>
      <c r="AA196" s="25"/>
      <c r="AB196" s="3"/>
      <c r="AC196" s="3"/>
      <c r="AE196" s="106"/>
      <c r="AF196" s="105"/>
    </row>
    <row r="197" spans="1:32">
      <c r="A197" s="154"/>
      <c r="B197" s="154"/>
      <c r="C197" s="154"/>
      <c r="D197" s="154"/>
      <c r="E197" s="155"/>
      <c r="F197" s="156"/>
      <c r="G197" s="160"/>
      <c r="H197" s="4"/>
      <c r="I197" s="4"/>
      <c r="J197" s="4"/>
      <c r="K197" s="4"/>
      <c r="L197" s="4"/>
      <c r="M197" s="139"/>
      <c r="N197" s="3"/>
      <c r="O197" s="13"/>
      <c r="P197" s="13"/>
      <c r="Q197" s="13"/>
      <c r="R197" s="13"/>
      <c r="S197" s="13"/>
      <c r="T197" s="13"/>
      <c r="U197" s="13"/>
      <c r="V197" s="4"/>
      <c r="W197" s="4"/>
      <c r="X197" s="4"/>
      <c r="Y197" s="3"/>
      <c r="Z197" s="13"/>
      <c r="AA197" s="25"/>
      <c r="AB197" s="3"/>
      <c r="AC197" s="3"/>
      <c r="AE197" s="106"/>
      <c r="AF197" s="105"/>
    </row>
    <row r="198" spans="1:32">
      <c r="A198" s="154"/>
      <c r="B198" s="154"/>
      <c r="C198" s="154"/>
      <c r="D198" s="154"/>
      <c r="E198" s="155"/>
      <c r="F198" s="156"/>
      <c r="G198" s="160"/>
      <c r="H198" s="4"/>
      <c r="I198" s="4"/>
      <c r="J198" s="4"/>
      <c r="K198" s="4"/>
      <c r="L198" s="4"/>
      <c r="M198" s="139"/>
      <c r="N198" s="3"/>
      <c r="O198" s="13"/>
      <c r="P198" s="13"/>
      <c r="Q198" s="13"/>
      <c r="R198" s="13"/>
      <c r="S198" s="13"/>
      <c r="T198" s="13"/>
      <c r="U198" s="13"/>
      <c r="V198" s="4"/>
      <c r="W198" s="4"/>
      <c r="X198" s="4"/>
      <c r="Y198" s="3"/>
      <c r="Z198" s="13"/>
      <c r="AA198" s="25"/>
      <c r="AB198" s="3"/>
      <c r="AC198" s="3"/>
      <c r="AE198" s="106"/>
      <c r="AF198" s="105"/>
    </row>
    <row r="199" spans="1:32">
      <c r="A199" s="154"/>
      <c r="B199" s="154"/>
      <c r="C199" s="154"/>
      <c r="D199" s="154"/>
      <c r="E199" s="155"/>
      <c r="F199" s="156"/>
      <c r="G199" s="160"/>
      <c r="H199" s="4"/>
      <c r="I199" s="4"/>
      <c r="J199" s="4"/>
      <c r="K199" s="4"/>
      <c r="L199" s="4"/>
      <c r="M199" s="139"/>
      <c r="N199" s="3"/>
      <c r="O199" s="13"/>
      <c r="P199" s="13"/>
      <c r="Q199" s="13"/>
      <c r="R199" s="13"/>
      <c r="S199" s="13"/>
      <c r="T199" s="13"/>
      <c r="U199" s="13"/>
      <c r="V199" s="4"/>
      <c r="W199" s="4"/>
      <c r="X199" s="4"/>
      <c r="Y199" s="3"/>
      <c r="Z199" s="13"/>
      <c r="AA199" s="25"/>
      <c r="AB199" s="3"/>
      <c r="AC199" s="3"/>
      <c r="AE199" s="106"/>
      <c r="AF199" s="105"/>
    </row>
    <row r="200" spans="1:32">
      <c r="A200" s="154"/>
      <c r="B200" s="154"/>
      <c r="C200" s="154"/>
      <c r="D200" s="154"/>
      <c r="E200" s="155"/>
      <c r="F200" s="156"/>
      <c r="G200" s="160"/>
      <c r="H200" s="4"/>
      <c r="I200" s="4"/>
      <c r="J200" s="4"/>
      <c r="K200" s="4"/>
      <c r="L200" s="4"/>
      <c r="M200" s="139"/>
      <c r="N200" s="3"/>
      <c r="O200" s="13"/>
      <c r="P200" s="13"/>
      <c r="Q200" s="13"/>
      <c r="R200" s="13"/>
      <c r="S200" s="13"/>
      <c r="T200" s="13"/>
      <c r="U200" s="13"/>
      <c r="V200" s="4"/>
      <c r="W200" s="4"/>
      <c r="X200" s="4"/>
      <c r="Y200" s="3"/>
      <c r="Z200" s="13"/>
      <c r="AA200" s="25"/>
      <c r="AB200" s="3"/>
      <c r="AC200" s="3"/>
      <c r="AE200" s="106"/>
      <c r="AF200" s="105"/>
    </row>
    <row r="201" spans="1:32">
      <c r="A201" s="154"/>
      <c r="B201" s="154"/>
      <c r="C201" s="154"/>
      <c r="D201" s="154"/>
      <c r="E201" s="155"/>
      <c r="F201" s="156"/>
      <c r="G201" s="160"/>
      <c r="H201" s="4"/>
      <c r="I201" s="4"/>
      <c r="J201" s="4"/>
      <c r="K201" s="4"/>
      <c r="L201" s="4"/>
      <c r="M201" s="139"/>
      <c r="N201" s="3"/>
      <c r="O201" s="13"/>
      <c r="P201" s="13"/>
      <c r="Q201" s="13"/>
      <c r="R201" s="13"/>
      <c r="S201" s="13"/>
      <c r="T201" s="13"/>
      <c r="U201" s="13"/>
      <c r="V201" s="4"/>
      <c r="W201" s="4"/>
      <c r="X201" s="4"/>
      <c r="Y201" s="3"/>
      <c r="Z201" s="13"/>
      <c r="AA201" s="25"/>
      <c r="AB201" s="3"/>
      <c r="AC201" s="3"/>
      <c r="AE201" s="106"/>
      <c r="AF201" s="105"/>
    </row>
    <row r="202" spans="1:32">
      <c r="A202" s="154"/>
      <c r="B202" s="154"/>
      <c r="C202" s="154"/>
      <c r="D202" s="154"/>
      <c r="E202" s="155"/>
      <c r="F202" s="156"/>
      <c r="G202" s="160"/>
      <c r="H202" s="4"/>
      <c r="I202" s="4"/>
      <c r="J202" s="4"/>
      <c r="K202" s="4"/>
      <c r="L202" s="4"/>
      <c r="M202" s="139"/>
      <c r="N202" s="3"/>
      <c r="O202" s="13"/>
      <c r="P202" s="13"/>
      <c r="Q202" s="13"/>
      <c r="R202" s="13"/>
      <c r="S202" s="13"/>
      <c r="T202" s="13"/>
      <c r="U202" s="13"/>
      <c r="V202" s="4"/>
      <c r="W202" s="4"/>
      <c r="X202" s="4"/>
      <c r="Y202" s="3"/>
      <c r="Z202" s="13"/>
      <c r="AA202" s="25"/>
      <c r="AB202" s="3"/>
      <c r="AC202" s="3"/>
      <c r="AE202" s="106"/>
      <c r="AF202" s="105"/>
    </row>
    <row r="203" spans="1:32">
      <c r="A203" s="154"/>
      <c r="B203" s="154"/>
      <c r="C203" s="154"/>
      <c r="D203" s="154"/>
      <c r="E203" s="155"/>
      <c r="F203" s="156"/>
      <c r="G203" s="160"/>
      <c r="H203" s="4"/>
      <c r="I203" s="4"/>
      <c r="J203" s="4"/>
      <c r="K203" s="4"/>
      <c r="L203" s="4"/>
      <c r="M203" s="139"/>
      <c r="N203" s="3"/>
      <c r="O203" s="13"/>
      <c r="P203" s="13"/>
      <c r="Q203" s="13"/>
      <c r="R203" s="13"/>
      <c r="S203" s="13"/>
      <c r="T203" s="13"/>
      <c r="U203" s="13"/>
      <c r="V203" s="4"/>
      <c r="W203" s="4"/>
      <c r="X203" s="4"/>
      <c r="Y203" s="3"/>
      <c r="Z203" s="13"/>
      <c r="AA203" s="25"/>
      <c r="AB203" s="3"/>
      <c r="AC203" s="3"/>
      <c r="AE203" s="106"/>
      <c r="AF203" s="105"/>
    </row>
    <row r="204" spans="1:32">
      <c r="A204" s="154"/>
      <c r="B204" s="154"/>
      <c r="C204" s="154"/>
      <c r="D204" s="154"/>
      <c r="E204" s="155"/>
      <c r="F204" s="156"/>
      <c r="G204" s="160"/>
      <c r="H204" s="4"/>
      <c r="I204" s="4"/>
      <c r="J204" s="4"/>
      <c r="K204" s="4"/>
      <c r="L204" s="4"/>
      <c r="M204" s="139"/>
      <c r="N204" s="3"/>
      <c r="O204" s="13"/>
      <c r="P204" s="13"/>
      <c r="Q204" s="13"/>
      <c r="R204" s="13"/>
      <c r="S204" s="13"/>
      <c r="T204" s="13"/>
      <c r="U204" s="13"/>
      <c r="V204" s="4"/>
      <c r="W204" s="4"/>
      <c r="X204" s="4"/>
      <c r="Y204" s="3"/>
      <c r="Z204" s="13"/>
      <c r="AA204" s="25"/>
      <c r="AB204" s="3"/>
      <c r="AC204" s="3"/>
      <c r="AE204" s="106"/>
      <c r="AF204" s="105"/>
    </row>
    <row r="205" spans="1:32">
      <c r="A205" s="154"/>
      <c r="B205" s="154"/>
      <c r="C205" s="154"/>
      <c r="D205" s="154"/>
      <c r="E205" s="155"/>
      <c r="F205" s="156"/>
      <c r="G205" s="160"/>
      <c r="H205" s="4"/>
      <c r="I205" s="4"/>
      <c r="J205" s="4"/>
      <c r="K205" s="4"/>
      <c r="L205" s="4"/>
      <c r="M205" s="139"/>
      <c r="N205" s="3"/>
      <c r="O205" s="13"/>
      <c r="P205" s="13"/>
      <c r="Q205" s="13"/>
      <c r="R205" s="13"/>
      <c r="S205" s="13"/>
      <c r="T205" s="13"/>
      <c r="U205" s="13"/>
      <c r="V205" s="4"/>
      <c r="W205" s="4"/>
      <c r="X205" s="4"/>
      <c r="Y205" s="3"/>
      <c r="Z205" s="13"/>
      <c r="AA205" s="25"/>
      <c r="AB205" s="3"/>
      <c r="AC205" s="3"/>
      <c r="AE205" s="106"/>
      <c r="AF205" s="105"/>
    </row>
    <row r="206" spans="1:32">
      <c r="A206" s="154"/>
      <c r="B206" s="154"/>
      <c r="C206" s="154"/>
      <c r="D206" s="154"/>
      <c r="E206" s="155"/>
      <c r="F206" s="156"/>
      <c r="G206" s="160"/>
      <c r="H206" s="4"/>
      <c r="I206" s="4"/>
      <c r="J206" s="4"/>
      <c r="K206" s="4"/>
      <c r="L206" s="4"/>
      <c r="M206" s="139"/>
      <c r="N206" s="3"/>
      <c r="O206" s="13"/>
      <c r="P206" s="13"/>
      <c r="Q206" s="13"/>
      <c r="R206" s="13"/>
      <c r="S206" s="13"/>
      <c r="T206" s="13"/>
      <c r="U206" s="13"/>
      <c r="V206" s="4"/>
      <c r="W206" s="4"/>
      <c r="X206" s="4"/>
      <c r="Y206" s="3"/>
      <c r="Z206" s="13"/>
      <c r="AA206" s="25"/>
      <c r="AB206" s="3"/>
      <c r="AC206" s="3"/>
      <c r="AE206" s="106"/>
      <c r="AF206" s="105"/>
    </row>
    <row r="207" spans="1:32">
      <c r="A207" s="154"/>
      <c r="B207" s="154"/>
      <c r="C207" s="154"/>
      <c r="D207" s="154"/>
      <c r="E207" s="155"/>
      <c r="F207" s="156"/>
      <c r="G207" s="160"/>
      <c r="H207" s="4"/>
      <c r="I207" s="4"/>
      <c r="J207" s="4"/>
      <c r="K207" s="4"/>
      <c r="L207" s="4"/>
      <c r="M207" s="139"/>
      <c r="N207" s="3"/>
      <c r="O207" s="13"/>
      <c r="P207" s="13"/>
      <c r="Q207" s="13"/>
      <c r="R207" s="13"/>
      <c r="S207" s="13"/>
      <c r="T207" s="13"/>
      <c r="U207" s="13"/>
      <c r="V207" s="4"/>
      <c r="W207" s="4"/>
      <c r="X207" s="4"/>
      <c r="Y207" s="3"/>
      <c r="Z207" s="13"/>
      <c r="AA207" s="25"/>
      <c r="AB207" s="3"/>
      <c r="AC207" s="3"/>
      <c r="AE207" s="106"/>
      <c r="AF207" s="105"/>
    </row>
    <row r="208" spans="1:32">
      <c r="A208" s="154"/>
      <c r="B208" s="154"/>
      <c r="C208" s="154"/>
      <c r="D208" s="154"/>
      <c r="E208" s="155"/>
      <c r="F208" s="156"/>
      <c r="G208" s="160"/>
      <c r="H208" s="4"/>
      <c r="I208" s="4"/>
      <c r="J208" s="4"/>
      <c r="K208" s="4"/>
      <c r="L208" s="4"/>
      <c r="M208" s="139"/>
      <c r="N208" s="3"/>
      <c r="O208" s="13"/>
      <c r="P208" s="13"/>
      <c r="Q208" s="13"/>
      <c r="R208" s="13"/>
      <c r="S208" s="13"/>
      <c r="T208" s="13"/>
      <c r="U208" s="13"/>
      <c r="V208" s="4"/>
      <c r="W208" s="4"/>
      <c r="X208" s="4"/>
      <c r="Y208" s="3"/>
      <c r="Z208" s="13"/>
      <c r="AA208" s="25"/>
      <c r="AB208" s="3"/>
      <c r="AC208" s="3"/>
      <c r="AE208" s="106"/>
      <c r="AF208" s="105"/>
    </row>
    <row r="209" spans="1:32">
      <c r="A209" s="154"/>
      <c r="B209" s="154"/>
      <c r="C209" s="154"/>
      <c r="D209" s="154"/>
      <c r="E209" s="155"/>
      <c r="F209" s="156"/>
      <c r="G209" s="160"/>
      <c r="H209" s="4"/>
      <c r="I209" s="4"/>
      <c r="J209" s="4"/>
      <c r="K209" s="4"/>
      <c r="L209" s="4"/>
      <c r="M209" s="139"/>
      <c r="N209" s="3"/>
      <c r="O209" s="13"/>
      <c r="P209" s="13"/>
      <c r="Q209" s="13"/>
      <c r="R209" s="13"/>
      <c r="S209" s="13"/>
      <c r="T209" s="13"/>
      <c r="U209" s="13"/>
      <c r="V209" s="4"/>
      <c r="W209" s="4"/>
      <c r="X209" s="4"/>
      <c r="Y209" s="3"/>
      <c r="Z209" s="13"/>
      <c r="AA209" s="25"/>
      <c r="AB209" s="3"/>
      <c r="AC209" s="3"/>
      <c r="AE209" s="106"/>
      <c r="AF209" s="105"/>
    </row>
    <row r="210" spans="1:32">
      <c r="A210" s="154"/>
      <c r="B210" s="154"/>
      <c r="C210" s="154"/>
      <c r="D210" s="154"/>
      <c r="E210" s="155"/>
      <c r="F210" s="156"/>
      <c r="G210" s="160"/>
      <c r="H210" s="4"/>
      <c r="I210" s="4"/>
      <c r="J210" s="4"/>
      <c r="K210" s="4"/>
      <c r="L210" s="4"/>
      <c r="M210" s="139"/>
      <c r="N210" s="3"/>
      <c r="O210" s="13"/>
      <c r="P210" s="13"/>
      <c r="Q210" s="13"/>
      <c r="R210" s="13"/>
      <c r="S210" s="13"/>
      <c r="T210" s="13"/>
      <c r="U210" s="13"/>
      <c r="V210" s="4"/>
      <c r="W210" s="4"/>
      <c r="X210" s="4"/>
      <c r="Y210" s="3"/>
      <c r="Z210" s="13"/>
      <c r="AA210" s="25"/>
      <c r="AB210" s="3"/>
      <c r="AC210" s="3"/>
      <c r="AE210" s="106"/>
      <c r="AF210" s="105"/>
    </row>
    <row r="211" spans="1:32">
      <c r="A211" s="154"/>
      <c r="B211" s="154"/>
      <c r="C211" s="154"/>
      <c r="D211" s="154"/>
      <c r="E211" s="155"/>
      <c r="F211" s="156"/>
      <c r="G211" s="160"/>
      <c r="H211" s="4"/>
      <c r="I211" s="4"/>
      <c r="J211" s="4"/>
      <c r="K211" s="4"/>
      <c r="L211" s="4"/>
      <c r="M211" s="139"/>
      <c r="N211" s="3"/>
      <c r="O211" s="13"/>
      <c r="P211" s="13"/>
      <c r="Q211" s="13"/>
      <c r="R211" s="13"/>
      <c r="S211" s="13"/>
      <c r="T211" s="13"/>
      <c r="U211" s="13"/>
      <c r="V211" s="4"/>
      <c r="W211" s="4"/>
      <c r="X211" s="4"/>
      <c r="Y211" s="3"/>
      <c r="Z211" s="13"/>
      <c r="AA211" s="25"/>
      <c r="AB211" s="3"/>
      <c r="AC211" s="3"/>
      <c r="AE211" s="106"/>
      <c r="AF211" s="105"/>
    </row>
    <row r="212" spans="1:32">
      <c r="A212" s="154"/>
      <c r="B212" s="154"/>
      <c r="C212" s="154"/>
      <c r="D212" s="154"/>
      <c r="E212" s="155"/>
      <c r="F212" s="156"/>
      <c r="G212" s="160"/>
      <c r="H212" s="4"/>
      <c r="I212" s="4"/>
      <c r="J212" s="4"/>
      <c r="K212" s="4"/>
      <c r="L212" s="4"/>
      <c r="M212" s="139"/>
      <c r="N212" s="3"/>
      <c r="O212" s="13"/>
      <c r="P212" s="13"/>
      <c r="Q212" s="13"/>
      <c r="R212" s="13"/>
      <c r="S212" s="13"/>
      <c r="T212" s="13"/>
      <c r="U212" s="13"/>
      <c r="V212" s="4"/>
      <c r="W212" s="4"/>
      <c r="X212" s="4"/>
      <c r="Z212" s="13"/>
      <c r="AA212" s="25"/>
      <c r="AB212" s="3"/>
      <c r="AC212" s="3"/>
      <c r="AE212" s="106"/>
      <c r="AF212" s="105"/>
    </row>
    <row r="213" spans="1:32">
      <c r="A213" s="154"/>
      <c r="B213" s="154"/>
      <c r="C213" s="154"/>
      <c r="D213" s="154"/>
      <c r="E213" s="155"/>
      <c r="F213" s="156"/>
      <c r="G213" s="160"/>
      <c r="H213" s="4"/>
      <c r="I213" s="4"/>
      <c r="J213" s="4"/>
      <c r="K213" s="4"/>
      <c r="L213" s="4"/>
      <c r="M213" s="139"/>
      <c r="N213" s="3"/>
      <c r="O213" s="13"/>
      <c r="P213" s="13"/>
      <c r="Q213" s="13"/>
      <c r="R213" s="13"/>
      <c r="S213" s="13"/>
      <c r="T213" s="13"/>
      <c r="U213" s="13"/>
      <c r="V213" s="4"/>
      <c r="W213" s="4"/>
      <c r="X213" s="4"/>
      <c r="Z213" s="13"/>
      <c r="AA213" s="25"/>
      <c r="AB213" s="3"/>
      <c r="AC213" s="3"/>
      <c r="AE213" s="106"/>
      <c r="AF213" s="105"/>
    </row>
    <row r="214" spans="1:32">
      <c r="A214" s="154"/>
      <c r="B214" s="154"/>
      <c r="C214" s="154"/>
      <c r="D214" s="154"/>
      <c r="E214" s="155"/>
      <c r="F214" s="156"/>
      <c r="G214" s="160"/>
      <c r="H214" s="4"/>
      <c r="I214" s="4"/>
      <c r="J214" s="4"/>
      <c r="K214" s="4"/>
      <c r="L214" s="4"/>
      <c r="M214" s="139"/>
      <c r="N214" s="3"/>
      <c r="O214" s="13"/>
      <c r="P214" s="13"/>
      <c r="Q214" s="13"/>
      <c r="R214" s="13"/>
      <c r="S214" s="13"/>
      <c r="T214" s="13"/>
      <c r="U214" s="13"/>
      <c r="V214" s="4"/>
      <c r="W214" s="4"/>
      <c r="X214" s="4"/>
      <c r="Z214" s="13"/>
      <c r="AA214" s="25"/>
      <c r="AB214" s="3"/>
      <c r="AC214" s="3"/>
      <c r="AE214" s="106"/>
      <c r="AF214" s="105"/>
    </row>
    <row r="215" spans="1:32">
      <c r="A215" s="154"/>
      <c r="B215" s="154"/>
      <c r="C215" s="154"/>
      <c r="D215" s="154"/>
      <c r="E215" s="155"/>
      <c r="F215" s="156"/>
      <c r="G215" s="160"/>
      <c r="H215" s="4"/>
      <c r="I215" s="4"/>
      <c r="J215" s="4"/>
      <c r="K215" s="4"/>
      <c r="L215" s="4"/>
      <c r="M215" s="139"/>
      <c r="N215" s="3"/>
      <c r="O215" s="13"/>
      <c r="P215" s="13"/>
      <c r="Q215" s="13"/>
      <c r="R215" s="13"/>
      <c r="S215" s="13"/>
      <c r="T215" s="13"/>
      <c r="U215" s="13"/>
      <c r="V215" s="4"/>
      <c r="W215" s="4"/>
      <c r="X215" s="4"/>
      <c r="Z215" s="13"/>
      <c r="AA215" s="25"/>
      <c r="AB215" s="3"/>
      <c r="AC215" s="3"/>
      <c r="AE215" s="106"/>
      <c r="AF215" s="105"/>
    </row>
    <row r="216" spans="1:32">
      <c r="A216" s="154"/>
      <c r="B216" s="154"/>
      <c r="C216" s="154"/>
      <c r="D216" s="154"/>
      <c r="E216" s="155"/>
      <c r="F216" s="156"/>
      <c r="G216" s="160"/>
      <c r="H216" s="4"/>
      <c r="I216" s="4"/>
      <c r="J216" s="4"/>
      <c r="K216" s="4"/>
      <c r="L216" s="4"/>
      <c r="M216" s="139"/>
      <c r="N216" s="3"/>
      <c r="O216" s="13"/>
      <c r="P216" s="13"/>
      <c r="Q216" s="13"/>
      <c r="R216" s="13"/>
      <c r="S216" s="13"/>
      <c r="T216" s="13"/>
      <c r="U216" s="13"/>
      <c r="V216" s="4"/>
      <c r="W216" s="4"/>
      <c r="X216" s="4"/>
      <c r="Z216" s="13"/>
      <c r="AA216" s="25"/>
      <c r="AB216" s="3"/>
      <c r="AC216" s="3"/>
      <c r="AE216" s="106"/>
      <c r="AF216" s="105"/>
    </row>
    <row r="217" spans="1:32">
      <c r="A217" s="154"/>
      <c r="B217" s="154"/>
      <c r="C217" s="154"/>
      <c r="D217" s="154"/>
      <c r="E217" s="155"/>
      <c r="F217" s="156"/>
      <c r="G217" s="160"/>
      <c r="H217" s="4"/>
      <c r="I217" s="4"/>
      <c r="J217" s="4"/>
      <c r="K217" s="4"/>
      <c r="L217" s="4"/>
      <c r="M217" s="139"/>
      <c r="N217" s="3"/>
      <c r="O217" s="13"/>
      <c r="P217" s="13"/>
      <c r="Q217" s="13"/>
      <c r="R217" s="13"/>
      <c r="S217" s="13"/>
      <c r="T217" s="13"/>
      <c r="U217" s="13"/>
      <c r="V217" s="4"/>
      <c r="W217" s="4"/>
      <c r="X217" s="4"/>
      <c r="Z217" s="13"/>
      <c r="AA217" s="25"/>
      <c r="AB217" s="3"/>
      <c r="AC217" s="3"/>
      <c r="AE217" s="106"/>
      <c r="AF217" s="105"/>
    </row>
    <row r="218" spans="1:32">
      <c r="A218" s="154"/>
      <c r="B218" s="154"/>
      <c r="C218" s="154"/>
      <c r="D218" s="154"/>
      <c r="E218" s="155"/>
      <c r="F218" s="156"/>
      <c r="G218" s="160"/>
      <c r="H218" s="4"/>
      <c r="I218" s="4"/>
      <c r="J218" s="4"/>
      <c r="K218" s="4"/>
      <c r="L218" s="4"/>
      <c r="M218" s="139"/>
      <c r="N218" s="3"/>
      <c r="O218" s="13"/>
      <c r="P218" s="13"/>
      <c r="Q218" s="13"/>
      <c r="R218" s="13"/>
      <c r="S218" s="13"/>
      <c r="T218" s="13"/>
      <c r="U218" s="13"/>
      <c r="V218" s="4"/>
      <c r="W218" s="4"/>
      <c r="X218" s="4"/>
      <c r="Z218" s="13"/>
      <c r="AA218" s="25"/>
      <c r="AB218" s="3"/>
      <c r="AC218" s="3"/>
      <c r="AE218" s="106"/>
      <c r="AF218" s="105"/>
    </row>
    <row r="219" spans="1:32">
      <c r="A219" s="154"/>
      <c r="B219" s="154"/>
      <c r="C219" s="154"/>
      <c r="D219" s="154"/>
      <c r="E219" s="155"/>
      <c r="F219" s="156"/>
      <c r="G219" s="160"/>
      <c r="H219" s="4"/>
      <c r="I219" s="4"/>
      <c r="J219" s="4"/>
      <c r="K219" s="4"/>
      <c r="L219" s="4"/>
      <c r="M219" s="139"/>
      <c r="N219" s="3"/>
      <c r="O219" s="13"/>
      <c r="P219" s="13"/>
      <c r="Q219" s="13"/>
      <c r="R219" s="13"/>
      <c r="S219" s="13"/>
      <c r="T219" s="13"/>
      <c r="U219" s="13"/>
      <c r="V219" s="4"/>
      <c r="W219" s="4"/>
      <c r="X219" s="4"/>
      <c r="Z219" s="13"/>
      <c r="AA219" s="25"/>
      <c r="AB219" s="3"/>
      <c r="AC219" s="3"/>
      <c r="AE219" s="106"/>
      <c r="AF219" s="105"/>
    </row>
    <row r="220" spans="1:32">
      <c r="A220" s="154"/>
      <c r="B220" s="154"/>
      <c r="C220" s="154"/>
      <c r="D220" s="154"/>
      <c r="E220" s="155"/>
      <c r="F220" s="156"/>
      <c r="G220" s="160"/>
      <c r="H220" s="4"/>
      <c r="I220" s="4"/>
      <c r="J220" s="4"/>
      <c r="K220" s="4"/>
      <c r="L220" s="4"/>
      <c r="M220" s="139"/>
      <c r="N220" s="3"/>
      <c r="O220" s="13"/>
      <c r="P220" s="13"/>
      <c r="Q220" s="13"/>
      <c r="R220" s="13"/>
      <c r="S220" s="13"/>
      <c r="T220" s="13"/>
      <c r="U220" s="13"/>
      <c r="V220" s="4"/>
      <c r="W220" s="4"/>
      <c r="X220" s="4"/>
      <c r="Z220" s="13"/>
      <c r="AA220" s="25"/>
      <c r="AB220" s="3"/>
      <c r="AC220" s="3"/>
      <c r="AE220" s="106"/>
      <c r="AF220" s="105"/>
    </row>
    <row r="221" spans="1:32">
      <c r="A221" s="154"/>
      <c r="B221" s="154"/>
      <c r="C221" s="154"/>
      <c r="D221" s="154"/>
      <c r="E221" s="155"/>
      <c r="F221" s="156"/>
      <c r="G221" s="160"/>
      <c r="H221" s="4"/>
      <c r="I221" s="4"/>
      <c r="J221" s="4"/>
      <c r="K221" s="4"/>
      <c r="L221" s="4"/>
      <c r="M221" s="139"/>
      <c r="N221" s="3"/>
      <c r="O221" s="13"/>
      <c r="P221" s="13"/>
      <c r="Q221" s="13"/>
      <c r="R221" s="13"/>
      <c r="S221" s="13"/>
      <c r="T221" s="13"/>
      <c r="U221" s="13"/>
      <c r="V221" s="4"/>
      <c r="W221" s="4"/>
      <c r="X221" s="4"/>
      <c r="Z221" s="13"/>
      <c r="AA221" s="25"/>
      <c r="AB221" s="3"/>
      <c r="AC221" s="3"/>
      <c r="AE221" s="106"/>
      <c r="AF221" s="105"/>
    </row>
    <row r="222" spans="1:32">
      <c r="A222" s="154"/>
      <c r="B222" s="154"/>
      <c r="C222" s="154"/>
      <c r="D222" s="154"/>
      <c r="E222" s="155"/>
      <c r="F222" s="156"/>
      <c r="G222" s="160"/>
      <c r="H222" s="4"/>
      <c r="I222" s="4"/>
      <c r="J222" s="4"/>
      <c r="K222" s="4"/>
      <c r="L222" s="4"/>
      <c r="M222" s="139"/>
      <c r="N222" s="3"/>
      <c r="O222" s="13"/>
      <c r="P222" s="13"/>
      <c r="Q222" s="13"/>
      <c r="R222" s="13"/>
      <c r="S222" s="13"/>
      <c r="T222" s="13"/>
      <c r="U222" s="13"/>
      <c r="V222" s="4"/>
      <c r="W222" s="4"/>
      <c r="X222" s="4"/>
      <c r="Z222" s="13"/>
      <c r="AA222" s="25"/>
      <c r="AB222" s="3"/>
      <c r="AC222" s="3"/>
      <c r="AE222" s="106"/>
      <c r="AF222" s="105"/>
    </row>
    <row r="223" spans="1:32">
      <c r="A223" s="154"/>
      <c r="B223" s="154"/>
      <c r="C223" s="154"/>
      <c r="D223" s="154"/>
      <c r="E223" s="155"/>
      <c r="F223" s="156"/>
      <c r="G223" s="160"/>
      <c r="H223" s="4"/>
      <c r="I223" s="4"/>
      <c r="J223" s="4"/>
      <c r="K223" s="4"/>
      <c r="L223" s="4"/>
      <c r="M223" s="139"/>
      <c r="N223" s="3"/>
      <c r="O223" s="13"/>
      <c r="P223" s="13"/>
      <c r="Q223" s="13"/>
      <c r="R223" s="13"/>
      <c r="S223" s="13"/>
      <c r="T223" s="13"/>
      <c r="U223" s="13"/>
      <c r="V223" s="4"/>
      <c r="W223" s="4"/>
      <c r="X223" s="4"/>
      <c r="Z223" s="13"/>
      <c r="AA223" s="25"/>
      <c r="AB223" s="3"/>
      <c r="AC223" s="3"/>
      <c r="AE223" s="106"/>
      <c r="AF223" s="105"/>
    </row>
    <row r="224" spans="1:32">
      <c r="A224" s="154"/>
      <c r="B224" s="154"/>
      <c r="C224" s="154"/>
      <c r="D224" s="154"/>
      <c r="E224" s="155"/>
      <c r="F224" s="156"/>
      <c r="G224" s="160"/>
      <c r="H224" s="4"/>
      <c r="I224" s="4"/>
      <c r="J224" s="4"/>
      <c r="K224" s="4"/>
      <c r="L224" s="4"/>
      <c r="M224" s="139"/>
      <c r="N224" s="3"/>
      <c r="O224" s="13"/>
      <c r="P224" s="13"/>
      <c r="Q224" s="13"/>
      <c r="R224" s="13"/>
      <c r="S224" s="13"/>
      <c r="T224" s="13"/>
      <c r="U224" s="13"/>
      <c r="V224" s="4"/>
      <c r="W224" s="4"/>
      <c r="X224" s="4"/>
      <c r="Z224" s="13"/>
      <c r="AA224" s="25"/>
      <c r="AB224" s="3"/>
      <c r="AC224" s="3"/>
      <c r="AE224" s="106"/>
      <c r="AF224" s="105"/>
    </row>
    <row r="225" spans="1:32">
      <c r="A225" s="154"/>
      <c r="B225" s="154"/>
      <c r="C225" s="154"/>
      <c r="D225" s="154"/>
      <c r="E225" s="155"/>
      <c r="F225" s="156"/>
      <c r="G225" s="160"/>
      <c r="H225" s="4"/>
      <c r="I225" s="4"/>
      <c r="J225" s="4"/>
      <c r="K225" s="4"/>
      <c r="L225" s="4"/>
      <c r="M225" s="139"/>
      <c r="N225" s="3"/>
      <c r="O225" s="13"/>
      <c r="P225" s="13"/>
      <c r="Q225" s="13"/>
      <c r="R225" s="13"/>
      <c r="S225" s="13"/>
      <c r="T225" s="13"/>
      <c r="U225" s="13"/>
      <c r="V225" s="4"/>
      <c r="W225" s="4"/>
      <c r="X225" s="4"/>
      <c r="Z225" s="13"/>
      <c r="AA225" s="25"/>
      <c r="AB225" s="3"/>
      <c r="AC225" s="3"/>
      <c r="AE225" s="106"/>
      <c r="AF225" s="105"/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7"/>
      <c r="B354" s="167"/>
      <c r="C354" s="167"/>
      <c r="D354" s="167"/>
      <c r="E354" s="171"/>
      <c r="F354" s="172"/>
      <c r="G354" s="173"/>
      <c r="H354" s="174"/>
      <c r="I354" s="174"/>
      <c r="J354" s="174"/>
      <c r="K354" s="174"/>
      <c r="L354" s="174"/>
      <c r="M354" s="175"/>
      <c r="N354" s="176"/>
      <c r="O354" s="177"/>
      <c r="P354" s="177"/>
      <c r="Q354" s="177"/>
      <c r="R354" s="177"/>
      <c r="S354" s="177"/>
      <c r="T354" s="177"/>
      <c r="U354" s="177"/>
      <c r="V354" s="174"/>
      <c r="W354" s="174"/>
      <c r="X354" s="174"/>
      <c r="Z354" s="177"/>
      <c r="AA354" s="178"/>
      <c r="AB354" s="176"/>
      <c r="AC354" s="176"/>
      <c r="AE354" s="179"/>
      <c r="AF354" s="180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55" zoomScaleNormal="100" zoomScaleSheetLayoutView="55" workbookViewId="0">
      <selection activeCell="D44" sqref="D44"/>
    </sheetView>
  </sheetViews>
  <sheetFormatPr defaultRowHeight="12.75"/>
  <cols>
    <col min="1" max="1" width="8" customWidth="1"/>
    <col min="5" max="5" width="11.710937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48" t="str">
        <f>Input_Summary!E6</f>
        <v>CPT-T-13-11</v>
      </c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50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128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129</v>
      </c>
      <c r="F42" s="141">
        <f>Input_Summary!E12</f>
        <v>41554</v>
      </c>
      <c r="G42" s="149" t="s">
        <v>104</v>
      </c>
      <c r="H42" s="150"/>
      <c r="I42" s="92" t="str">
        <f>Input_Summary!E9</f>
        <v>Ewelina Halyno</v>
      </c>
      <c r="J42" s="57"/>
      <c r="K42" s="57"/>
      <c r="L42" s="57"/>
      <c r="M42" s="162"/>
      <c r="N42" s="258"/>
      <c r="O42" s="259"/>
      <c r="P42" s="259"/>
      <c r="Q42" s="259"/>
      <c r="R42" s="259"/>
      <c r="S42" s="259"/>
      <c r="T42" s="259"/>
      <c r="U42" s="260"/>
      <c r="V42" s="253" t="s">
        <v>131</v>
      </c>
      <c r="W42" s="240"/>
      <c r="X42" s="240"/>
      <c r="Y42" s="240"/>
      <c r="Z42" s="240"/>
      <c r="AA42" s="254"/>
      <c r="AB42" s="239" t="str">
        <f>C1</f>
        <v>CPT-T-13-11</v>
      </c>
      <c r="AC42" s="240"/>
      <c r="AD42" s="240"/>
      <c r="AE42" s="241"/>
    </row>
    <row r="43" spans="1:31" ht="16.5" customHeight="1">
      <c r="C43" s="108"/>
      <c r="D43" s="57"/>
      <c r="E43" s="149" t="s">
        <v>130</v>
      </c>
      <c r="F43" s="142">
        <f>Input_Summary!E10</f>
        <v>41705</v>
      </c>
      <c r="G43" s="149" t="s">
        <v>105</v>
      </c>
      <c r="H43" s="150"/>
      <c r="I43" s="92" t="str">
        <f>Input_Summary!E8</f>
        <v>Renata Wood</v>
      </c>
      <c r="J43" s="57"/>
      <c r="K43" s="57"/>
      <c r="L43" s="57"/>
      <c r="M43" s="162"/>
      <c r="N43" s="261"/>
      <c r="O43" s="262"/>
      <c r="P43" s="262"/>
      <c r="Q43" s="262"/>
      <c r="R43" s="262"/>
      <c r="S43" s="262"/>
      <c r="T43" s="262"/>
      <c r="U43" s="263"/>
      <c r="V43" s="242"/>
      <c r="W43" s="255"/>
      <c r="X43" s="255"/>
      <c r="Y43" s="255"/>
      <c r="Z43" s="255"/>
      <c r="AA43" s="256"/>
      <c r="AB43" s="242"/>
      <c r="AC43" s="243"/>
      <c r="AD43" s="243"/>
      <c r="AE43" s="244"/>
    </row>
    <row r="44" spans="1:31" ht="18" customHeight="1" thickBot="1">
      <c r="A44" s="57"/>
      <c r="B44" s="57"/>
      <c r="C44" s="144"/>
      <c r="D44" s="147"/>
      <c r="E44" s="251"/>
      <c r="F44" s="252"/>
      <c r="G44" s="252"/>
      <c r="H44" s="252"/>
      <c r="I44" s="252"/>
      <c r="J44" s="59"/>
      <c r="K44" s="59"/>
      <c r="L44" s="59"/>
      <c r="M44" s="163"/>
      <c r="N44" s="264"/>
      <c r="O44" s="252"/>
      <c r="P44" s="252"/>
      <c r="Q44" s="252"/>
      <c r="R44" s="252"/>
      <c r="S44" s="252"/>
      <c r="T44" s="252"/>
      <c r="U44" s="265"/>
      <c r="V44" s="245"/>
      <c r="W44" s="246"/>
      <c r="X44" s="246"/>
      <c r="Y44" s="246"/>
      <c r="Z44" s="246"/>
      <c r="AA44" s="257"/>
      <c r="AB44" s="245"/>
      <c r="AC44" s="246"/>
      <c r="AD44" s="246"/>
      <c r="AE44" s="247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view="pageBreakPreview" zoomScale="55" zoomScaleNormal="100" zoomScaleSheetLayoutView="55" workbookViewId="0">
      <selection activeCell="R53" sqref="R53"/>
    </sheetView>
  </sheetViews>
  <sheetFormatPr defaultRowHeight="12.75"/>
  <cols>
    <col min="1" max="1" width="8" customWidth="1"/>
    <col min="17" max="17" width="11.7109375" customWidth="1"/>
    <col min="18" max="18" width="18.28515625" customWidth="1"/>
    <col min="19" max="19" width="12.7109375" customWidth="1"/>
  </cols>
  <sheetData>
    <row r="1" spans="1:21" ht="17.25" customHeight="1" thickBot="1">
      <c r="B1" s="140"/>
      <c r="C1" s="248" t="str">
        <f>Input_Summary!E6</f>
        <v>CPT-T-13-11</v>
      </c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50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128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129</v>
      </c>
      <c r="R39" s="141">
        <f>Input_Summary!E12</f>
        <v>41554</v>
      </c>
      <c r="S39" s="149" t="s">
        <v>104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130</v>
      </c>
      <c r="R40" s="142">
        <f>Input_Summary!E10</f>
        <v>41705</v>
      </c>
      <c r="S40" s="149" t="s">
        <v>105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1"/>
      <c r="R41" s="252"/>
      <c r="S41" s="252"/>
      <c r="T41" s="252"/>
      <c r="U41" s="89"/>
    </row>
    <row r="42" spans="1:21" ht="23.25" customHeight="1">
      <c r="A42" s="90"/>
      <c r="B42" s="57"/>
      <c r="C42" s="258"/>
      <c r="D42" s="259"/>
      <c r="E42" s="259"/>
      <c r="F42" s="259"/>
      <c r="G42" s="259"/>
      <c r="H42" s="259"/>
      <c r="I42" s="259"/>
      <c r="J42" s="259"/>
      <c r="K42" s="259"/>
      <c r="L42" s="267"/>
      <c r="M42" s="266" t="s">
        <v>131</v>
      </c>
      <c r="N42" s="240"/>
      <c r="O42" s="240"/>
      <c r="P42" s="240"/>
      <c r="Q42" s="240"/>
      <c r="R42" s="254"/>
      <c r="S42" s="239" t="str">
        <f>C1</f>
        <v>CPT-T-13-11</v>
      </c>
      <c r="T42" s="240"/>
      <c r="U42" s="241"/>
    </row>
    <row r="43" spans="1:21" ht="16.5" customHeight="1">
      <c r="C43" s="261"/>
      <c r="D43" s="262"/>
      <c r="E43" s="262"/>
      <c r="F43" s="262"/>
      <c r="G43" s="262"/>
      <c r="H43" s="262"/>
      <c r="I43" s="262"/>
      <c r="J43" s="262"/>
      <c r="K43" s="262"/>
      <c r="L43" s="268"/>
      <c r="M43" s="243"/>
      <c r="N43" s="255"/>
      <c r="O43" s="255"/>
      <c r="P43" s="255"/>
      <c r="Q43" s="255"/>
      <c r="R43" s="256"/>
      <c r="S43" s="242"/>
      <c r="T43" s="243"/>
      <c r="U43" s="244"/>
    </row>
    <row r="44" spans="1:21" ht="18" customHeight="1" thickBot="1">
      <c r="A44" s="57"/>
      <c r="B44" s="57"/>
      <c r="C44" s="264"/>
      <c r="D44" s="252"/>
      <c r="E44" s="252"/>
      <c r="F44" s="252"/>
      <c r="G44" s="252"/>
      <c r="H44" s="252"/>
      <c r="I44" s="252"/>
      <c r="J44" s="252"/>
      <c r="K44" s="252"/>
      <c r="L44" s="269"/>
      <c r="M44" s="246"/>
      <c r="N44" s="246"/>
      <c r="O44" s="246"/>
      <c r="P44" s="246"/>
      <c r="Q44" s="246"/>
      <c r="R44" s="257"/>
      <c r="S44" s="245"/>
      <c r="T44" s="246"/>
      <c r="U44" s="247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RawData_CPT18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2014-03-01T02:11:41Z</cp:lastPrinted>
  <dcterms:created xsi:type="dcterms:W3CDTF">1998-09-17T00:38:38Z</dcterms:created>
  <dcterms:modified xsi:type="dcterms:W3CDTF">2014-03-08T03:50:19Z</dcterms:modified>
</cp:coreProperties>
</file>