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2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16"/>
  <c r="C5" i="21"/>
  <c r="C3"/>
  <c r="C2"/>
  <c r="C1"/>
  <c r="AE232" l="1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Q16" s="1"/>
  <c r="G17" i="21" s="1"/>
  <c r="A17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Q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Q148" s="1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B117" i="21" s="1"/>
  <c r="A117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Q20" s="1"/>
  <c r="A21" i="21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96" i="7"/>
  <c r="Q132"/>
  <c r="Q68"/>
  <c r="B111"/>
  <c r="B112" i="21" s="1"/>
  <c r="C132" i="7"/>
  <c r="D132" s="1"/>
  <c r="C16"/>
  <c r="D16"/>
  <c r="C95"/>
  <c r="D95" s="1"/>
  <c r="C39"/>
  <c r="D39" s="1"/>
  <c r="C47"/>
  <c r="D47" s="1"/>
  <c r="C79"/>
  <c r="D79" s="1"/>
  <c r="C103"/>
  <c r="D103" s="1"/>
  <c r="C131"/>
  <c r="D131" s="1"/>
  <c r="C139"/>
  <c r="D139" s="1"/>
  <c r="C155"/>
  <c r="D155" s="1"/>
  <c r="C163"/>
  <c r="D163" s="1"/>
  <c r="C179"/>
  <c r="D179" s="1"/>
  <c r="C187"/>
  <c r="D187" s="1"/>
  <c r="C211"/>
  <c r="D211" s="1"/>
  <c r="C219"/>
  <c r="D219" s="1"/>
  <c r="C20"/>
  <c r="D20" s="1"/>
  <c r="C116"/>
  <c r="D116" s="1"/>
  <c r="C46"/>
  <c r="D46" s="1"/>
  <c r="C166"/>
  <c r="D166" s="1"/>
  <c r="C126"/>
  <c r="D126" s="1"/>
  <c r="B72" i="21"/>
  <c r="B24"/>
  <c r="C23" i="7"/>
  <c r="D23" s="1"/>
  <c r="B118" i="21"/>
  <c r="P119" i="7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66"/>
  <c r="F67" i="21" s="1"/>
  <c r="P190" i="7"/>
  <c r="F191" i="21" s="1"/>
  <c r="P226" i="7"/>
  <c r="F227" i="21" s="1"/>
  <c r="P23" i="7"/>
  <c r="F24" i="21" s="1"/>
  <c r="P47" i="7"/>
  <c r="F48" i="21" s="1"/>
  <c r="P106" i="7"/>
  <c r="F107" i="21" s="1"/>
  <c r="P182" i="7"/>
  <c r="F183" i="21" s="1"/>
  <c r="P159" i="7"/>
  <c r="F16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B191" i="21"/>
  <c r="N16" i="7"/>
  <c r="P16"/>
  <c r="I16" s="1"/>
  <c r="J16" s="1"/>
  <c r="N224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213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142"/>
  <c r="B213"/>
  <c r="B85"/>
  <c r="B21"/>
  <c r="B134"/>
  <c r="B78"/>
  <c r="B22"/>
  <c r="B103"/>
  <c r="B87"/>
  <c r="B148"/>
  <c r="B140"/>
  <c r="B56"/>
  <c r="B48"/>
  <c r="B17"/>
  <c r="B220"/>
  <c r="B215"/>
  <c r="B222" l="1"/>
  <c r="B229"/>
  <c r="B70"/>
  <c r="B126"/>
  <c r="B53"/>
  <c r="B181"/>
  <c r="B166"/>
  <c r="C61" i="7"/>
  <c r="D61" s="1"/>
  <c r="C102"/>
  <c r="D102" s="1"/>
  <c r="C148"/>
  <c r="D148" s="1"/>
  <c r="C44"/>
  <c r="D44" s="1"/>
  <c r="C165"/>
  <c r="D165" s="1"/>
  <c r="C85"/>
  <c r="D85" s="1"/>
  <c r="B119" i="21"/>
  <c r="Q116" i="7"/>
  <c r="Q180"/>
  <c r="B214" i="21"/>
  <c r="B94"/>
  <c r="B198"/>
  <c r="B149"/>
  <c r="B150"/>
  <c r="C53" i="7"/>
  <c r="D53" s="1"/>
  <c r="C205"/>
  <c r="D205" s="1"/>
  <c r="C212"/>
  <c r="D212" s="1"/>
  <c r="C60"/>
  <c r="D60" s="1"/>
  <c r="C149"/>
  <c r="D149" s="1"/>
  <c r="C93"/>
  <c r="D93" s="1"/>
  <c r="C67"/>
  <c r="D67" s="1"/>
  <c r="Q36"/>
  <c r="G37" i="21" s="1"/>
  <c r="Q100" i="7"/>
  <c r="G101" i="21" s="1"/>
  <c r="Q164" i="7"/>
  <c r="Q228"/>
  <c r="B230" i="21"/>
  <c r="B38"/>
  <c r="B45"/>
  <c r="B61"/>
  <c r="B30"/>
  <c r="B86"/>
  <c r="B182"/>
  <c r="B29"/>
  <c r="B158"/>
  <c r="C173" i="7"/>
  <c r="D173" s="1"/>
  <c r="C182"/>
  <c r="D182" s="1"/>
  <c r="C76"/>
  <c r="D76" s="1"/>
  <c r="C77"/>
  <c r="D77" s="1"/>
  <c r="C36"/>
  <c r="D36" s="1"/>
  <c r="Q84"/>
  <c r="B64" i="21"/>
  <c r="B156"/>
  <c r="B175"/>
  <c r="B207"/>
  <c r="C31" i="7"/>
  <c r="D31" s="1"/>
  <c r="C40"/>
  <c r="D40" s="1"/>
  <c r="C150"/>
  <c r="D150" s="1"/>
  <c r="C203"/>
  <c r="D203" s="1"/>
  <c r="C171"/>
  <c r="D171" s="1"/>
  <c r="C123"/>
  <c r="D123" s="1"/>
  <c r="C87"/>
  <c r="D87" s="1"/>
  <c r="B40" i="21"/>
  <c r="B124"/>
  <c r="B79"/>
  <c r="B159"/>
  <c r="C71" i="7"/>
  <c r="D71" s="1"/>
  <c r="C134"/>
  <c r="D134" s="1"/>
  <c r="C227"/>
  <c r="D227" s="1"/>
  <c r="C195"/>
  <c r="D195" s="1"/>
  <c r="C147"/>
  <c r="D147" s="1"/>
  <c r="C115"/>
  <c r="D115" s="1"/>
  <c r="C63"/>
  <c r="D63" s="1"/>
  <c r="C105"/>
  <c r="D105" s="1"/>
  <c r="B224" i="21"/>
  <c r="B178"/>
  <c r="C50" i="7"/>
  <c r="D50" s="1"/>
  <c r="B41" i="21"/>
  <c r="B81"/>
  <c r="Q145" i="7"/>
  <c r="R145" s="1"/>
  <c r="S145" s="1"/>
  <c r="B35" i="21"/>
  <c r="B60"/>
  <c r="B99"/>
  <c r="B73"/>
  <c r="B177"/>
  <c r="C200" i="7"/>
  <c r="D200" s="1"/>
  <c r="C202"/>
  <c r="D202" s="1"/>
  <c r="C161"/>
  <c r="D161" s="1"/>
  <c r="C143"/>
  <c r="D143" s="1"/>
  <c r="Q81"/>
  <c r="B218" i="21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7"/>
  <c r="D27" s="1"/>
  <c r="Q209"/>
  <c r="G210" i="21" s="1"/>
  <c r="B231"/>
  <c r="B167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92"/>
  <c r="C57"/>
  <c r="D57" s="1"/>
  <c r="B110" i="21"/>
  <c r="B190"/>
  <c r="C190" i="7"/>
  <c r="D190" s="1"/>
  <c r="C158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R177" s="1"/>
  <c r="S177" s="1"/>
  <c r="B98" i="21"/>
  <c r="B34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10"/>
  <c r="D210" s="1"/>
  <c r="C66"/>
  <c r="D66" s="1"/>
  <c r="C231"/>
  <c r="D231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R73" s="1"/>
  <c r="S73" s="1"/>
  <c r="Q137"/>
  <c r="G138" i="21" s="1"/>
  <c r="Q169" i="7"/>
  <c r="G170" i="21" s="1"/>
  <c r="Q201" i="7"/>
  <c r="R201" s="1"/>
  <c r="S201" s="1"/>
  <c r="B226" i="21"/>
  <c r="B233"/>
  <c r="B130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218"/>
  <c r="D218" s="1"/>
  <c r="C82"/>
  <c r="D82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Q193"/>
  <c r="G194" i="21" s="1"/>
  <c r="Q225" i="7"/>
  <c r="R225" s="1"/>
  <c r="S225" s="1"/>
  <c r="B227" i="2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226"/>
  <c r="D226" s="1"/>
  <c r="C122"/>
  <c r="D122" s="1"/>
  <c r="C232"/>
  <c r="D232" s="1"/>
  <c r="C34"/>
  <c r="D34" s="1"/>
  <c r="C215"/>
  <c r="D215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I41" s="1"/>
  <c r="L41" s="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17" i="7"/>
  <c r="S17" s="1"/>
  <c r="R33"/>
  <c r="S33" s="1"/>
  <c r="G34" i="21"/>
  <c r="G50"/>
  <c r="R81" i="7"/>
  <c r="S81" s="1"/>
  <c r="G82" i="21"/>
  <c r="R129" i="7"/>
  <c r="S129" s="1"/>
  <c r="G130" i="21"/>
  <c r="R161" i="7"/>
  <c r="S161" s="1"/>
  <c r="G162" i="21"/>
  <c r="G178"/>
  <c r="R20" i="7"/>
  <c r="S20" s="1"/>
  <c r="G21" i="21"/>
  <c r="I21" s="1"/>
  <c r="R52" i="7"/>
  <c r="S52" s="1"/>
  <c r="G53" i="21"/>
  <c r="R68" i="7"/>
  <c r="S68" s="1"/>
  <c r="G69" i="21"/>
  <c r="R84" i="7"/>
  <c r="S84" s="1"/>
  <c r="G85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C222" i="7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17" i="7"/>
  <c r="S217" s="1"/>
  <c r="G218" i="21"/>
  <c r="R28" i="7"/>
  <c r="S28" s="1"/>
  <c r="G29" i="21"/>
  <c r="R44" i="7"/>
  <c r="S44" s="1"/>
  <c r="G45" i="21"/>
  <c r="I45" s="1"/>
  <c r="L45" s="1"/>
  <c r="R60" i="7"/>
  <c r="S60" s="1"/>
  <c r="G61" i="21"/>
  <c r="R76" i="7"/>
  <c r="S76" s="1"/>
  <c r="G77" i="21"/>
  <c r="R92" i="7"/>
  <c r="S92" s="1"/>
  <c r="G93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B127"/>
  <c r="C230" i="7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C111"/>
  <c r="D111" s="1"/>
  <c r="Q111"/>
  <c r="B69" i="21"/>
  <c r="B133"/>
  <c r="B197"/>
  <c r="C193" i="7"/>
  <c r="D193" s="1"/>
  <c r="B101" i="21"/>
  <c r="B165"/>
  <c r="Z75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20" i="7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I51" i="7"/>
  <c r="H90"/>
  <c r="I72"/>
  <c r="J72" s="1"/>
  <c r="I85"/>
  <c r="J85" s="1"/>
  <c r="I78"/>
  <c r="Z48" i="21"/>
  <c r="F91"/>
  <c r="F229"/>
  <c r="I166" i="7"/>
  <c r="I127"/>
  <c r="J127" s="1"/>
  <c r="I100"/>
  <c r="J100" s="1"/>
  <c r="Z120" i="21"/>
  <c r="Z43"/>
  <c r="I138" i="7"/>
  <c r="J138" s="1"/>
  <c r="I91"/>
  <c r="F58" i="21"/>
  <c r="Z166"/>
  <c r="I118" i="7"/>
  <c r="I190"/>
  <c r="J190" s="1"/>
  <c r="Z194" i="21"/>
  <c r="F228"/>
  <c r="I218" i="7"/>
  <c r="J218" s="1"/>
  <c r="I70"/>
  <c r="I159"/>
  <c r="J159" s="1"/>
  <c r="I181"/>
  <c r="J181" s="1"/>
  <c r="I43"/>
  <c r="J43" s="1"/>
  <c r="I150"/>
  <c r="J150" s="1"/>
  <c r="Z188" i="21"/>
  <c r="I220" i="7"/>
  <c r="J220" s="1"/>
  <c r="I185"/>
  <c r="J185" s="1"/>
  <c r="F106" i="21"/>
  <c r="I63" i="7"/>
  <c r="J63" s="1"/>
  <c r="Z27" i="21"/>
  <c r="I125" i="7"/>
  <c r="J125" s="1"/>
  <c r="F129" i="21"/>
  <c r="Z112"/>
  <c r="Z127"/>
  <c r="Z38"/>
  <c r="I162" i="7"/>
  <c r="J162" s="1"/>
  <c r="I201"/>
  <c r="J201" s="1"/>
  <c r="I226"/>
  <c r="J226" s="1"/>
  <c r="Z116" i="21"/>
  <c r="I174" i="7"/>
  <c r="J174" s="1"/>
  <c r="F34" i="21"/>
  <c r="H40" i="7"/>
  <c r="I11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17"/>
  <c r="F187" i="21"/>
  <c r="Z29"/>
  <c r="I146" i="7"/>
  <c r="J146" s="1"/>
  <c r="I75"/>
  <c r="J75" s="1"/>
  <c r="I26"/>
  <c r="F102" i="21"/>
  <c r="Z92"/>
  <c r="I188" i="7"/>
  <c r="J188" s="1"/>
  <c r="I94"/>
  <c r="J94" s="1"/>
  <c r="C102" i="21"/>
  <c r="M102" s="1"/>
  <c r="I222" i="7"/>
  <c r="J222" s="1"/>
  <c r="I194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F231" i="21"/>
  <c r="I134" i="7"/>
  <c r="J134" s="1"/>
  <c r="Z44" i="21"/>
  <c r="I204" i="7"/>
  <c r="J204" s="1"/>
  <c r="Z100" i="21"/>
  <c r="I74" i="7"/>
  <c r="I41"/>
  <c r="I141"/>
  <c r="J141" s="1"/>
  <c r="F37" i="21"/>
  <c r="Z175"/>
  <c r="Z159"/>
  <c r="I20" i="7"/>
  <c r="I210"/>
  <c r="J210" s="1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165"/>
  <c r="J165" s="1"/>
  <c r="I84"/>
  <c r="J84" s="1"/>
  <c r="Z161" i="21"/>
  <c r="Z80"/>
  <c r="Z99"/>
  <c r="Z130"/>
  <c r="Z190"/>
  <c r="I93" i="7"/>
  <c r="Z203" i="21"/>
  <c r="F132"/>
  <c r="I131" i="7"/>
  <c r="J131" s="1"/>
  <c r="F181" i="21"/>
  <c r="I180" i="7"/>
  <c r="Z115" i="21"/>
  <c r="Z87"/>
  <c r="B88"/>
  <c r="B132"/>
  <c r="B71"/>
  <c r="B76"/>
  <c r="B47"/>
  <c r="B139"/>
  <c r="B151"/>
  <c r="B219"/>
  <c r="Z22"/>
  <c r="Z58"/>
  <c r="I225" i="7"/>
  <c r="Z36" i="21"/>
  <c r="F144"/>
  <c r="I143" i="7"/>
  <c r="J143" s="1"/>
  <c r="Z195" i="21"/>
  <c r="B52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F215" i="21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C17" i="21"/>
  <c r="I221" i="7"/>
  <c r="J221" s="1"/>
  <c r="C25" i="21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H51" i="7"/>
  <c r="Z133" i="21"/>
  <c r="Z110"/>
  <c r="Z89"/>
  <c r="Z18"/>
  <c r="Z202"/>
  <c r="Z74"/>
  <c r="Z158"/>
  <c r="Z172"/>
  <c r="Z214"/>
  <c r="F230"/>
  <c r="I229" i="7"/>
  <c r="F178" i="21"/>
  <c r="I177" i="7"/>
  <c r="J177" s="1"/>
  <c r="Z131" i="21"/>
  <c r="F45"/>
  <c r="I44" i="7"/>
  <c r="J44" s="1"/>
  <c r="B20" i="21"/>
  <c r="B100"/>
  <c r="B23"/>
  <c r="B63"/>
  <c r="B95"/>
  <c r="B155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I223" i="7"/>
  <c r="J223" s="1"/>
  <c r="Z138" i="21"/>
  <c r="F61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I224" i="7"/>
  <c r="J224" s="1"/>
  <c r="I231"/>
  <c r="J231" s="1"/>
  <c r="H33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32"/>
  <c r="J232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23"/>
  <c r="B232"/>
  <c r="Z224"/>
  <c r="B216"/>
  <c r="C129"/>
  <c r="M129" s="1"/>
  <c r="H128" i="7"/>
  <c r="C77" i="21"/>
  <c r="M77" s="1"/>
  <c r="H76" i="7"/>
  <c r="C61" i="21"/>
  <c r="M61" s="1"/>
  <c r="H60" i="7"/>
  <c r="I49" i="21"/>
  <c r="L49" s="1"/>
  <c r="C203"/>
  <c r="M203" s="1"/>
  <c r="H202" i="7"/>
  <c r="C187" i="21"/>
  <c r="M187" s="1"/>
  <c r="H186" i="7"/>
  <c r="Z227" i="21"/>
  <c r="C231"/>
  <c r="M231" s="1"/>
  <c r="H230" i="7"/>
  <c r="C153" i="21"/>
  <c r="M153" s="1"/>
  <c r="H152" i="7"/>
  <c r="B228" i="21"/>
  <c r="Z220"/>
  <c r="Z217"/>
  <c r="B204"/>
  <c r="B188"/>
  <c r="B172"/>
  <c r="Z221"/>
  <c r="B208"/>
  <c r="B192"/>
  <c r="B176"/>
  <c r="H227" i="7"/>
  <c r="C228" i="21"/>
  <c r="M228" s="1"/>
  <c r="Z225"/>
  <c r="B212"/>
  <c r="B196"/>
  <c r="B180"/>
  <c r="B164"/>
  <c r="Z233"/>
  <c r="Z229"/>
  <c r="B200"/>
  <c r="B184"/>
  <c r="B168"/>
  <c r="C229"/>
  <c r="M229" s="1"/>
  <c r="H228" i="7"/>
  <c r="H214"/>
  <c r="C215" i="21"/>
  <c r="M215" s="1"/>
  <c r="G74" l="1"/>
  <c r="R100" i="7"/>
  <c r="S100" s="1"/>
  <c r="G114" i="21"/>
  <c r="G186"/>
  <c r="R36" i="7"/>
  <c r="S36" s="1"/>
  <c r="G146" i="21"/>
  <c r="R209" i="7"/>
  <c r="S209" s="1"/>
  <c r="G202" i="21"/>
  <c r="R97" i="7"/>
  <c r="S97" s="1"/>
  <c r="R169"/>
  <c r="S169" s="1"/>
  <c r="G226" i="21"/>
  <c r="G66"/>
  <c r="I66" s="1"/>
  <c r="L66" s="1"/>
  <c r="R25" i="7"/>
  <c r="S25" s="1"/>
  <c r="C116" i="21"/>
  <c r="M116" s="1"/>
  <c r="J115" i="7"/>
  <c r="H160"/>
  <c r="J160"/>
  <c r="C66" i="21"/>
  <c r="M66" s="1"/>
  <c r="J65" i="7"/>
  <c r="H225"/>
  <c r="J225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I37"/>
  <c r="C219"/>
  <c r="M219" s="1"/>
  <c r="I61"/>
  <c r="I29"/>
  <c r="I33"/>
  <c r="I54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H218"/>
  <c r="C160" i="21"/>
  <c r="M160" s="1"/>
  <c r="H176" i="7"/>
  <c r="H17"/>
  <c r="H220"/>
  <c r="C204" i="21"/>
  <c r="M204" s="1"/>
  <c r="C28"/>
  <c r="M28" s="1"/>
  <c r="H213" i="7"/>
  <c r="C170" i="21"/>
  <c r="M170" s="1"/>
  <c r="C175"/>
  <c r="M175" s="1"/>
  <c r="C184"/>
  <c r="M184" s="1"/>
  <c r="H203" i="7"/>
  <c r="H78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C221" i="21"/>
  <c r="M221" s="1"/>
  <c r="H157" i="7"/>
  <c r="H198"/>
  <c r="H142"/>
  <c r="C99" i="21"/>
  <c r="M99" s="1"/>
  <c r="C19"/>
  <c r="H130" i="7"/>
  <c r="C108" i="21"/>
  <c r="M108" s="1"/>
  <c r="C213"/>
  <c r="M213" s="1"/>
  <c r="C227"/>
  <c r="M227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C216" i="21"/>
  <c r="M216" s="1"/>
  <c r="H226" i="7"/>
  <c r="H117"/>
  <c r="C202" i="21"/>
  <c r="M202" s="1"/>
  <c r="I28"/>
  <c r="L28" s="1"/>
  <c r="H170" i="7"/>
  <c r="H187"/>
  <c r="C83" i="21"/>
  <c r="M83" s="1"/>
  <c r="H221" i="7"/>
  <c r="H108"/>
  <c r="C224" i="21"/>
  <c r="M224" s="1"/>
  <c r="H210" i="7"/>
  <c r="H154"/>
  <c r="H169"/>
  <c r="C223" i="21"/>
  <c r="M223" s="1"/>
  <c r="H143" i="7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C207"/>
  <c r="M207" s="1"/>
  <c r="I67"/>
  <c r="L67" s="1"/>
  <c r="H99" i="7"/>
  <c r="C54" i="21"/>
  <c r="M54" s="1"/>
  <c r="H93" i="7"/>
  <c r="C155" i="21"/>
  <c r="M155" s="1"/>
  <c r="H189" i="7"/>
  <c r="C232" i="21"/>
  <c r="M232" s="1"/>
  <c r="C93"/>
  <c r="M93" s="1"/>
  <c r="H205" i="7"/>
  <c r="H197"/>
  <c r="H193"/>
  <c r="H194"/>
  <c r="C222" i="21"/>
  <c r="M222" s="1"/>
  <c r="C225"/>
  <c r="M225" s="1"/>
  <c r="C178"/>
  <c r="M178" s="1"/>
  <c r="C114"/>
  <c r="M114" s="1"/>
  <c r="C193"/>
  <c r="M193" s="1"/>
  <c r="C132"/>
  <c r="M132" s="1"/>
  <c r="H204" i="7"/>
  <c r="C65" i="21"/>
  <c r="M65" s="1"/>
  <c r="H141" i="7"/>
  <c r="H26"/>
  <c r="H223"/>
  <c r="H192"/>
  <c r="C69" i="21"/>
  <c r="H178" i="7"/>
  <c r="C211" i="21"/>
  <c r="M211" s="1"/>
  <c r="H64" i="7"/>
  <c r="C196" i="21"/>
  <c r="M196" s="1"/>
  <c r="C68"/>
  <c r="M68" s="1"/>
  <c r="H77" i="7"/>
  <c r="H53"/>
  <c r="C109" i="21"/>
  <c r="M109" s="1"/>
  <c r="C29"/>
  <c r="M29" s="1"/>
  <c r="H110" i="7"/>
  <c r="C205" i="21"/>
  <c r="M205" s="1"/>
  <c r="H84" i="7"/>
  <c r="C174" i="21"/>
  <c r="M174" s="1"/>
  <c r="H21" i="7"/>
  <c r="C22" i="21"/>
  <c r="M22" s="1"/>
  <c r="C218"/>
  <c r="M218" s="1"/>
  <c r="C31"/>
  <c r="M31" s="1"/>
  <c r="H145" i="7"/>
  <c r="C135" i="21"/>
  <c r="M135" s="1"/>
  <c r="C85"/>
  <c r="M85" s="1"/>
  <c r="H124" i="7"/>
  <c r="H48"/>
  <c r="C194" i="21"/>
  <c r="M194" s="1"/>
  <c r="I38"/>
  <c r="L38" s="1"/>
  <c r="C190"/>
  <c r="M190" s="1"/>
  <c r="H153" i="7"/>
  <c r="C195" i="21"/>
  <c r="M195" s="1"/>
  <c r="I55"/>
  <c r="C156"/>
  <c r="M156" s="1"/>
  <c r="H62" i="7"/>
  <c r="H75"/>
  <c r="C90" i="21"/>
  <c r="M90" s="1"/>
  <c r="H216" i="7"/>
  <c r="C217" i="21"/>
  <c r="M217" s="1"/>
  <c r="C76"/>
  <c r="M76" s="1"/>
  <c r="H54" i="7"/>
  <c r="H94"/>
  <c r="H188"/>
  <c r="C189" i="21"/>
  <c r="M189" s="1"/>
  <c r="H133" i="7"/>
  <c r="C134" i="21"/>
  <c r="M134" s="1"/>
  <c r="C147"/>
  <c r="M147" s="1"/>
  <c r="H34" i="7"/>
  <c r="H121"/>
  <c r="C35" i="21"/>
  <c r="M35" s="1"/>
  <c r="H46" i="7"/>
  <c r="C220" i="21"/>
  <c r="M220" s="1"/>
  <c r="H134" i="7"/>
  <c r="C136" i="21"/>
  <c r="M136" s="1"/>
  <c r="H222" i="7"/>
  <c r="C154" i="21"/>
  <c r="M154" s="1"/>
  <c r="H184" i="7"/>
  <c r="H146"/>
  <c r="H199"/>
  <c r="C176" i="21"/>
  <c r="M176" s="1"/>
  <c r="H41" i="7"/>
  <c r="H18"/>
  <c r="C122" i="21"/>
  <c r="M122" s="1"/>
  <c r="C159"/>
  <c r="M159" s="1"/>
  <c r="H89" i="7"/>
  <c r="C95" i="21"/>
  <c r="M95" s="1"/>
  <c r="H180" i="7"/>
  <c r="H20"/>
  <c r="C209" i="21"/>
  <c r="M209" s="1"/>
  <c r="H68" i="7"/>
  <c r="H135"/>
  <c r="H177"/>
  <c r="C166" i="21"/>
  <c r="M166" s="1"/>
  <c r="V41"/>
  <c r="W41" s="1"/>
  <c r="H73" i="7"/>
  <c r="H208"/>
  <c r="H165"/>
  <c r="C157" i="21"/>
  <c r="M157" s="1"/>
  <c r="I52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C226"/>
  <c r="M226" s="1"/>
  <c r="H231" i="7"/>
  <c r="H131"/>
  <c r="C198" i="21"/>
  <c r="M198" s="1"/>
  <c r="H168" i="7"/>
  <c r="C144" i="21"/>
  <c r="M144" s="1"/>
  <c r="C179"/>
  <c r="M179" s="1"/>
  <c r="H111" i="7"/>
  <c r="H95"/>
  <c r="H49"/>
  <c r="C50" i="21"/>
  <c r="M50" s="1"/>
  <c r="C115"/>
  <c r="M115" s="1"/>
  <c r="I24"/>
  <c r="L24" s="1"/>
  <c r="H92" i="7"/>
  <c r="C146" i="21"/>
  <c r="M146" s="1"/>
  <c r="J41"/>
  <c r="AF41" s="1"/>
  <c r="C49"/>
  <c r="M49" s="1"/>
  <c r="C81"/>
  <c r="M81" s="1"/>
  <c r="H195" i="7"/>
  <c r="H183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C233" i="21"/>
  <c r="M233" s="1"/>
  <c r="H232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H215" i="7"/>
  <c r="H219"/>
  <c r="H209"/>
  <c r="C206" i="21"/>
  <c r="M206" s="1"/>
  <c r="C125"/>
  <c r="M125" s="1"/>
  <c r="C169"/>
  <c r="M169" s="1"/>
  <c r="H148" i="7"/>
  <c r="H179"/>
  <c r="C200" i="21"/>
  <c r="M200" s="1"/>
  <c r="H55" i="7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63" i="21"/>
  <c r="I32"/>
  <c r="I25"/>
  <c r="L25" s="1"/>
  <c r="I22"/>
  <c r="L22" s="1"/>
  <c r="I59"/>
  <c r="L59" s="1"/>
  <c r="I31"/>
  <c r="L31" s="1"/>
  <c r="I36"/>
  <c r="I47"/>
  <c r="I56"/>
  <c r="L56" s="1"/>
  <c r="I60"/>
  <c r="L60" s="1"/>
  <c r="P41"/>
  <c r="I51"/>
  <c r="L51" s="1"/>
  <c r="I39"/>
  <c r="L39" s="1"/>
  <c r="I27"/>
  <c r="I64"/>
  <c r="L64" s="1"/>
  <c r="I48"/>
  <c r="L48" s="1"/>
  <c r="I26"/>
  <c r="L26" s="1"/>
  <c r="I30"/>
  <c r="L30" s="1"/>
  <c r="I35"/>
  <c r="L35" s="1"/>
  <c r="I34"/>
  <c r="J49"/>
  <c r="AF49" s="1"/>
  <c r="J23"/>
  <c r="AF23" s="1"/>
  <c r="J45"/>
  <c r="AF45" s="1"/>
  <c r="J19"/>
  <c r="AF19" s="1"/>
  <c r="I43"/>
  <c r="I68" l="1"/>
  <c r="M18"/>
  <c r="V36"/>
  <c r="W36" s="1"/>
  <c r="L36"/>
  <c r="J61"/>
  <c r="AF61" s="1"/>
  <c r="L61"/>
  <c r="V34"/>
  <c r="W34" s="1"/>
  <c r="L34"/>
  <c r="V27"/>
  <c r="W27" s="1"/>
  <c r="L27"/>
  <c r="V47"/>
  <c r="W47" s="1"/>
  <c r="L47"/>
  <c r="J29"/>
  <c r="AF29" s="1"/>
  <c r="L29"/>
  <c r="V37"/>
  <c r="W37" s="1"/>
  <c r="L37"/>
  <c r="V63"/>
  <c r="W63" s="1"/>
  <c r="L63"/>
  <c r="V52"/>
  <c r="W52" s="1"/>
  <c r="L52"/>
  <c r="V55"/>
  <c r="W55" s="1"/>
  <c r="L55"/>
  <c r="J33"/>
  <c r="AF33" s="1"/>
  <c r="L33"/>
  <c r="V43"/>
  <c r="W43" s="1"/>
  <c r="L43"/>
  <c r="V32"/>
  <c r="W32" s="1"/>
  <c r="L32"/>
  <c r="J54"/>
  <c r="AF54" s="1"/>
  <c r="L54"/>
  <c r="M69"/>
  <c r="M45"/>
  <c r="V19"/>
  <c r="W19" s="1"/>
  <c r="M19"/>
  <c r="V23"/>
  <c r="X23" s="1"/>
  <c r="M23"/>
  <c r="P37"/>
  <c r="J37"/>
  <c r="AF37" s="1"/>
  <c r="V66"/>
  <c r="W66" s="1"/>
  <c r="V56"/>
  <c r="W56" s="1"/>
  <c r="V25"/>
  <c r="W25" s="1"/>
  <c r="V61"/>
  <c r="W61" s="1"/>
  <c r="P61"/>
  <c r="V35"/>
  <c r="W35" s="1"/>
  <c r="V38"/>
  <c r="W38" s="1"/>
  <c r="S61"/>
  <c r="I40"/>
  <c r="L40" s="1"/>
  <c r="S41"/>
  <c r="I58"/>
  <c r="I17"/>
  <c r="L17" s="1"/>
  <c r="I42"/>
  <c r="I53"/>
  <c r="L53" s="1"/>
  <c r="I57"/>
  <c r="I65"/>
  <c r="V39"/>
  <c r="W39" s="1"/>
  <c r="P33"/>
  <c r="V59"/>
  <c r="W59" s="1"/>
  <c r="I50"/>
  <c r="I18"/>
  <c r="L18" s="1"/>
  <c r="V54"/>
  <c r="V67"/>
  <c r="W67" s="1"/>
  <c r="V51"/>
  <c r="W51" s="1"/>
  <c r="P38"/>
  <c r="AC23"/>
  <c r="V24"/>
  <c r="W24" s="1"/>
  <c r="V30"/>
  <c r="W30" s="1"/>
  <c r="P23"/>
  <c r="V64"/>
  <c r="W64" s="1"/>
  <c r="P28"/>
  <c r="V28"/>
  <c r="W28" s="1"/>
  <c r="V26"/>
  <c r="W26" s="1"/>
  <c r="J38"/>
  <c r="AF38" s="1"/>
  <c r="P54"/>
  <c r="P19"/>
  <c r="J28"/>
  <c r="AF28" s="1"/>
  <c r="AC41"/>
  <c r="O41"/>
  <c r="R41" s="1"/>
  <c r="V48"/>
  <c r="W48" s="1"/>
  <c r="AA41"/>
  <c r="V29"/>
  <c r="W29" s="1"/>
  <c r="V22"/>
  <c r="W22" s="1"/>
  <c r="P29"/>
  <c r="P22"/>
  <c r="V31"/>
  <c r="W31" s="1"/>
  <c r="AC49"/>
  <c r="P45"/>
  <c r="X41"/>
  <c r="J24"/>
  <c r="AF24" s="1"/>
  <c r="P24"/>
  <c r="P49"/>
  <c r="V49"/>
  <c r="X49" s="1"/>
  <c r="V33"/>
  <c r="W33" s="1"/>
  <c r="V45"/>
  <c r="W45" s="1"/>
  <c r="V60"/>
  <c r="W60" s="1"/>
  <c r="J22"/>
  <c r="AF22" s="1"/>
  <c r="J32"/>
  <c r="AF32" s="1"/>
  <c r="P32"/>
  <c r="J63"/>
  <c r="AF63" s="1"/>
  <c r="P63"/>
  <c r="J67"/>
  <c r="AF67" s="1"/>
  <c r="P67"/>
  <c r="J25"/>
  <c r="AF25" s="1"/>
  <c r="P25"/>
  <c r="J48"/>
  <c r="AF48" s="1"/>
  <c r="P48"/>
  <c r="P27"/>
  <c r="J27"/>
  <c r="AF27" s="1"/>
  <c r="J36"/>
  <c r="AF36" s="1"/>
  <c r="P36"/>
  <c r="P26"/>
  <c r="J26"/>
  <c r="AF26" s="1"/>
  <c r="J64"/>
  <c r="AF64" s="1"/>
  <c r="P64"/>
  <c r="J39"/>
  <c r="AF39" s="1"/>
  <c r="P39"/>
  <c r="J51"/>
  <c r="AF51" s="1"/>
  <c r="P51"/>
  <c r="P31"/>
  <c r="J31"/>
  <c r="AF31" s="1"/>
  <c r="J35"/>
  <c r="AF35" s="1"/>
  <c r="P35"/>
  <c r="J52"/>
  <c r="AF52" s="1"/>
  <c r="P52"/>
  <c r="P55"/>
  <c r="J55"/>
  <c r="AF55" s="1"/>
  <c r="J60"/>
  <c r="AF60" s="1"/>
  <c r="P60"/>
  <c r="J56"/>
  <c r="AF56" s="1"/>
  <c r="P56"/>
  <c r="P30"/>
  <c r="J30"/>
  <c r="AF30" s="1"/>
  <c r="P47"/>
  <c r="J47"/>
  <c r="AF47" s="1"/>
  <c r="P59"/>
  <c r="J59"/>
  <c r="AF59" s="1"/>
  <c r="AC19"/>
  <c r="S19"/>
  <c r="AA19"/>
  <c r="O19"/>
  <c r="R19" s="1"/>
  <c r="O33"/>
  <c r="O23"/>
  <c r="R23" s="1"/>
  <c r="J66"/>
  <c r="AF66" s="1"/>
  <c r="P66"/>
  <c r="P43"/>
  <c r="J43"/>
  <c r="AF43" s="1"/>
  <c r="O45"/>
  <c r="R45" s="1"/>
  <c r="S45"/>
  <c r="AC45"/>
  <c r="AA45"/>
  <c r="S49"/>
  <c r="AA49"/>
  <c r="J34"/>
  <c r="AF34" s="1"/>
  <c r="P34"/>
  <c r="O49"/>
  <c r="R49" s="1"/>
  <c r="S23"/>
  <c r="AA23"/>
  <c r="L68" l="1"/>
  <c r="I69"/>
  <c r="AC37"/>
  <c r="J68"/>
  <c r="AF68" s="1"/>
  <c r="AA33"/>
  <c r="P68"/>
  <c r="V68"/>
  <c r="W68" s="1"/>
  <c r="O61"/>
  <c r="S33"/>
  <c r="AC61"/>
  <c r="AC33"/>
  <c r="AA61"/>
  <c r="R61"/>
  <c r="R33"/>
  <c r="T33" s="1"/>
  <c r="W23"/>
  <c r="V18"/>
  <c r="W18" s="1"/>
  <c r="V57"/>
  <c r="W57" s="1"/>
  <c r="L57"/>
  <c r="J65"/>
  <c r="AF65" s="1"/>
  <c r="L65"/>
  <c r="J42"/>
  <c r="AF42" s="1"/>
  <c r="L42"/>
  <c r="O54"/>
  <c r="R54" s="1"/>
  <c r="X54"/>
  <c r="P21"/>
  <c r="L21"/>
  <c r="J58"/>
  <c r="AF58" s="1"/>
  <c r="L58"/>
  <c r="O29"/>
  <c r="R29" s="1"/>
  <c r="AA29"/>
  <c r="Q41"/>
  <c r="T41" s="1"/>
  <c r="U41" s="1"/>
  <c r="V50"/>
  <c r="W50" s="1"/>
  <c r="L50"/>
  <c r="AC29"/>
  <c r="AC54"/>
  <c r="AA54"/>
  <c r="S29"/>
  <c r="S54"/>
  <c r="P17"/>
  <c r="X19"/>
  <c r="O37"/>
  <c r="R37" s="1"/>
  <c r="P42"/>
  <c r="AA37"/>
  <c r="X61"/>
  <c r="X37"/>
  <c r="S37"/>
  <c r="V40"/>
  <c r="W40" s="1"/>
  <c r="Q33"/>
  <c r="P57"/>
  <c r="P40"/>
  <c r="J40"/>
  <c r="AF40" s="1"/>
  <c r="V65"/>
  <c r="J57"/>
  <c r="AF57" s="1"/>
  <c r="Q61"/>
  <c r="P50"/>
  <c r="P58"/>
  <c r="P65"/>
  <c r="P18"/>
  <c r="J18"/>
  <c r="AF18" s="1"/>
  <c r="J50"/>
  <c r="AF50" s="1"/>
  <c r="O38"/>
  <c r="R38" s="1"/>
  <c r="I44"/>
  <c r="AA28"/>
  <c r="I46"/>
  <c r="V21"/>
  <c r="W21" s="1"/>
  <c r="I62"/>
  <c r="J17"/>
  <c r="AF17" s="1"/>
  <c r="V53"/>
  <c r="J21"/>
  <c r="AA21" s="1"/>
  <c r="P53"/>
  <c r="J53"/>
  <c r="V17"/>
  <c r="W17" s="1"/>
  <c r="V58"/>
  <c r="I20"/>
  <c r="V42"/>
  <c r="W54"/>
  <c r="Q23"/>
  <c r="T23" s="1"/>
  <c r="U23" s="1"/>
  <c r="S38"/>
  <c r="AA38"/>
  <c r="S28"/>
  <c r="AC38"/>
  <c r="X38"/>
  <c r="O28"/>
  <c r="R28" s="1"/>
  <c r="X28"/>
  <c r="AC28"/>
  <c r="Q19"/>
  <c r="X29"/>
  <c r="X45"/>
  <c r="Q45"/>
  <c r="T45" s="1"/>
  <c r="U45" s="1"/>
  <c r="X22"/>
  <c r="O22"/>
  <c r="R22" s="1"/>
  <c r="Q49"/>
  <c r="T49" s="1"/>
  <c r="U49" s="1"/>
  <c r="W49"/>
  <c r="AC24"/>
  <c r="O24"/>
  <c r="R24" s="1"/>
  <c r="AA24"/>
  <c r="S24"/>
  <c r="X24"/>
  <c r="X33"/>
  <c r="AA22"/>
  <c r="AC22"/>
  <c r="S22"/>
  <c r="S67"/>
  <c r="X67"/>
  <c r="AC67"/>
  <c r="AA67"/>
  <c r="O67"/>
  <c r="R67" s="1"/>
  <c r="AC32"/>
  <c r="AA32"/>
  <c r="X32"/>
  <c r="S32"/>
  <c r="O32"/>
  <c r="R32" s="1"/>
  <c r="S63"/>
  <c r="AA63"/>
  <c r="O63"/>
  <c r="R63" s="1"/>
  <c r="AC63"/>
  <c r="X63"/>
  <c r="O68"/>
  <c r="AA68"/>
  <c r="AC68"/>
  <c r="S68"/>
  <c r="X68"/>
  <c r="S25"/>
  <c r="X25"/>
  <c r="O25"/>
  <c r="R25" s="1"/>
  <c r="AA25"/>
  <c r="AC25"/>
  <c r="AC52"/>
  <c r="O52"/>
  <c r="R52" s="1"/>
  <c r="S52"/>
  <c r="AA52"/>
  <c r="X52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S48"/>
  <c r="AC48"/>
  <c r="AA48"/>
  <c r="O48"/>
  <c r="R48" s="1"/>
  <c r="X48"/>
  <c r="O47"/>
  <c r="R47" s="1"/>
  <c r="AC47"/>
  <c r="X47"/>
  <c r="S47"/>
  <c r="AA47"/>
  <c r="S51"/>
  <c r="X51"/>
  <c r="O51"/>
  <c r="R51" s="1"/>
  <c r="AC51"/>
  <c r="AA51"/>
  <c r="AC64"/>
  <c r="S64"/>
  <c r="AA64"/>
  <c r="O64"/>
  <c r="R64" s="1"/>
  <c r="X64"/>
  <c r="X27"/>
  <c r="AC27"/>
  <c r="O27"/>
  <c r="R27" s="1"/>
  <c r="S27"/>
  <c r="AA27"/>
  <c r="S59"/>
  <c r="AA59"/>
  <c r="AC59"/>
  <c r="X59"/>
  <c r="O59"/>
  <c r="R59" s="1"/>
  <c r="S30"/>
  <c r="AA30"/>
  <c r="X30"/>
  <c r="O30"/>
  <c r="R30" s="1"/>
  <c r="AC30"/>
  <c r="AC56"/>
  <c r="AA56"/>
  <c r="O56"/>
  <c r="R56" s="1"/>
  <c r="S56"/>
  <c r="X56"/>
  <c r="AC60"/>
  <c r="S60"/>
  <c r="AA60"/>
  <c r="O60"/>
  <c r="R60" s="1"/>
  <c r="X60"/>
  <c r="S55"/>
  <c r="O55"/>
  <c r="R55" s="1"/>
  <c r="AC55"/>
  <c r="AA55"/>
  <c r="X55"/>
  <c r="O39"/>
  <c r="R39" s="1"/>
  <c r="AC39"/>
  <c r="S39"/>
  <c r="AA39"/>
  <c r="X39"/>
  <c r="O66"/>
  <c r="R66" s="1"/>
  <c r="S66"/>
  <c r="AA66"/>
  <c r="AC66"/>
  <c r="X66"/>
  <c r="AC34"/>
  <c r="S34"/>
  <c r="AA34"/>
  <c r="O34"/>
  <c r="R34" s="1"/>
  <c r="X34"/>
  <c r="O43"/>
  <c r="R43" s="1"/>
  <c r="AC43"/>
  <c r="S43"/>
  <c r="X43"/>
  <c r="AA43"/>
  <c r="L69" l="1"/>
  <c r="I70"/>
  <c r="J69"/>
  <c r="AC69" s="1"/>
  <c r="P69"/>
  <c r="O69"/>
  <c r="V69"/>
  <c r="U33"/>
  <c r="R68"/>
  <c r="AA65"/>
  <c r="AC58"/>
  <c r="O58"/>
  <c r="R58" s="1"/>
  <c r="S65"/>
  <c r="AC65"/>
  <c r="X57"/>
  <c r="Q54"/>
  <c r="T54" s="1"/>
  <c r="U54" s="1"/>
  <c r="S58"/>
  <c r="O65"/>
  <c r="R65" s="1"/>
  <c r="Q22"/>
  <c r="AA58"/>
  <c r="AC42"/>
  <c r="T61"/>
  <c r="U61" s="1"/>
  <c r="Q43"/>
  <c r="Q59"/>
  <c r="Q39"/>
  <c r="Q55"/>
  <c r="Q27"/>
  <c r="Q48"/>
  <c r="Q31"/>
  <c r="Q25"/>
  <c r="J20"/>
  <c r="AF20" s="1"/>
  <c r="L20"/>
  <c r="J62"/>
  <c r="O62" s="1"/>
  <c r="L62"/>
  <c r="J46"/>
  <c r="AF46" s="1"/>
  <c r="L46"/>
  <c r="Q29"/>
  <c r="T29" s="1"/>
  <c r="U29" s="1"/>
  <c r="Q56"/>
  <c r="Q64"/>
  <c r="Q32"/>
  <c r="Q60"/>
  <c r="Q51"/>
  <c r="Q36"/>
  <c r="Q35"/>
  <c r="Q52"/>
  <c r="Q68"/>
  <c r="T19"/>
  <c r="U19" s="1"/>
  <c r="Q38"/>
  <c r="Q30"/>
  <c r="T22"/>
  <c r="U22" s="1"/>
  <c r="Q34"/>
  <c r="Q66"/>
  <c r="Q47"/>
  <c r="Q26"/>
  <c r="Q63"/>
  <c r="Q67"/>
  <c r="Q24"/>
  <c r="Q28"/>
  <c r="P44"/>
  <c r="L44"/>
  <c r="Q37"/>
  <c r="O42"/>
  <c r="R42" s="1"/>
  <c r="AA42"/>
  <c r="S42"/>
  <c r="O21"/>
  <c r="R21" s="1"/>
  <c r="O57"/>
  <c r="R57" s="1"/>
  <c r="AA57"/>
  <c r="AC40"/>
  <c r="P62"/>
  <c r="W65"/>
  <c r="X65"/>
  <c r="O17"/>
  <c r="AA40"/>
  <c r="X40"/>
  <c r="X21"/>
  <c r="P20"/>
  <c r="S40"/>
  <c r="AC21"/>
  <c r="AF21"/>
  <c r="AC53"/>
  <c r="AF53"/>
  <c r="AA18"/>
  <c r="O40"/>
  <c r="R40" s="1"/>
  <c r="AC57"/>
  <c r="S57"/>
  <c r="AC17"/>
  <c r="X53"/>
  <c r="O18"/>
  <c r="R18" s="1"/>
  <c r="AA17"/>
  <c r="S17"/>
  <c r="AA50"/>
  <c r="AC50"/>
  <c r="S50"/>
  <c r="O50"/>
  <c r="R50" s="1"/>
  <c r="X17"/>
  <c r="X50"/>
  <c r="S18"/>
  <c r="AC18"/>
  <c r="S46"/>
  <c r="W42"/>
  <c r="X42"/>
  <c r="V44"/>
  <c r="W44" s="1"/>
  <c r="V20"/>
  <c r="V62"/>
  <c r="W53"/>
  <c r="J44"/>
  <c r="AA44" s="1"/>
  <c r="W58"/>
  <c r="X58"/>
  <c r="AA53"/>
  <c r="S53"/>
  <c r="O53"/>
  <c r="R53" s="1"/>
  <c r="S21"/>
  <c r="V46"/>
  <c r="P46"/>
  <c r="X18"/>
  <c r="L70" l="1"/>
  <c r="J70"/>
  <c r="P70"/>
  <c r="V70"/>
  <c r="AA70"/>
  <c r="I71"/>
  <c r="R69"/>
  <c r="T69" s="1"/>
  <c r="Q69"/>
  <c r="AF69"/>
  <c r="S69"/>
  <c r="X69"/>
  <c r="W69"/>
  <c r="AA69"/>
  <c r="AC46"/>
  <c r="AC20"/>
  <c r="Q58"/>
  <c r="T58" s="1"/>
  <c r="U58" s="1"/>
  <c r="Q65"/>
  <c r="T65" s="1"/>
  <c r="U65" s="1"/>
  <c r="Q17"/>
  <c r="R17"/>
  <c r="R62"/>
  <c r="Q21"/>
  <c r="T21"/>
  <c r="U21" s="1"/>
  <c r="AC62"/>
  <c r="S62"/>
  <c r="AA62"/>
  <c r="AA20"/>
  <c r="O20"/>
  <c r="R20" s="1"/>
  <c r="AA46"/>
  <c r="S20"/>
  <c r="O46"/>
  <c r="R46" s="1"/>
  <c r="AF62"/>
  <c r="T25"/>
  <c r="U25" s="1"/>
  <c r="T48"/>
  <c r="U48" s="1"/>
  <c r="T55"/>
  <c r="U55" s="1"/>
  <c r="T43"/>
  <c r="U43" s="1"/>
  <c r="T37"/>
  <c r="U37" s="1"/>
  <c r="T28"/>
  <c r="U28" s="1"/>
  <c r="T67"/>
  <c r="U67" s="1"/>
  <c r="T47"/>
  <c r="U47" s="1"/>
  <c r="T34"/>
  <c r="U34" s="1"/>
  <c r="T38"/>
  <c r="U38" s="1"/>
  <c r="T52"/>
  <c r="U52" s="1"/>
  <c r="T36"/>
  <c r="U36" s="1"/>
  <c r="T60"/>
  <c r="U60" s="1"/>
  <c r="T64"/>
  <c r="U64" s="1"/>
  <c r="Q57"/>
  <c r="T31"/>
  <c r="U31" s="1"/>
  <c r="T27"/>
  <c r="U27" s="1"/>
  <c r="T39"/>
  <c r="U39" s="1"/>
  <c r="T59"/>
  <c r="U59" s="1"/>
  <c r="Q50"/>
  <c r="Q40"/>
  <c r="Q53"/>
  <c r="Q42"/>
  <c r="T42"/>
  <c r="U42" s="1"/>
  <c r="T24"/>
  <c r="U24" s="1"/>
  <c r="T63"/>
  <c r="U63" s="1"/>
  <c r="T26"/>
  <c r="U26" s="1"/>
  <c r="T66"/>
  <c r="U66" s="1"/>
  <c r="T30"/>
  <c r="U30" s="1"/>
  <c r="T68"/>
  <c r="U68" s="1"/>
  <c r="T35"/>
  <c r="U35" s="1"/>
  <c r="T51"/>
  <c r="U51" s="1"/>
  <c r="T32"/>
  <c r="U32" s="1"/>
  <c r="T56"/>
  <c r="U56" s="1"/>
  <c r="Q18"/>
  <c r="T18" s="1"/>
  <c r="U18" s="1"/>
  <c r="Q62"/>
  <c r="T62" s="1"/>
  <c r="U62" s="1"/>
  <c r="O44"/>
  <c r="R44" s="1"/>
  <c r="S44"/>
  <c r="AF44"/>
  <c r="X44"/>
  <c r="AC44"/>
  <c r="W46"/>
  <c r="X46"/>
  <c r="X62"/>
  <c r="W62"/>
  <c r="W20"/>
  <c r="X20"/>
  <c r="AF70" l="1"/>
  <c r="S70"/>
  <c r="O70"/>
  <c r="U69"/>
  <c r="AC70"/>
  <c r="L71"/>
  <c r="I72"/>
  <c r="P71"/>
  <c r="V71"/>
  <c r="J71"/>
  <c r="W70"/>
  <c r="X70"/>
  <c r="T17"/>
  <c r="U17" s="1"/>
  <c r="Q20"/>
  <c r="T20" s="1"/>
  <c r="U20" s="1"/>
  <c r="Q46"/>
  <c r="T46"/>
  <c r="U46" s="1"/>
  <c r="T40"/>
  <c r="U40" s="1"/>
  <c r="T53"/>
  <c r="U53" s="1"/>
  <c r="T50"/>
  <c r="U50" s="1"/>
  <c r="T57"/>
  <c r="U57" s="1"/>
  <c r="Q44"/>
  <c r="X71" l="1"/>
  <c r="W71"/>
  <c r="O71"/>
  <c r="AA71"/>
  <c r="AC71"/>
  <c r="AF71"/>
  <c r="S71"/>
  <c r="I73"/>
  <c r="P72"/>
  <c r="J72"/>
  <c r="L72"/>
  <c r="V72"/>
  <c r="AC72"/>
  <c r="R70"/>
  <c r="T70" s="1"/>
  <c r="U70" s="1"/>
  <c r="Q70"/>
  <c r="T44"/>
  <c r="U44" s="1"/>
  <c r="AF72" l="1"/>
  <c r="S72"/>
  <c r="W72"/>
  <c r="X72"/>
  <c r="AA72"/>
  <c r="O72"/>
  <c r="R71"/>
  <c r="T71" s="1"/>
  <c r="U71" s="1"/>
  <c r="Q71"/>
  <c r="I74"/>
  <c r="V73"/>
  <c r="P73"/>
  <c r="J73"/>
  <c r="L73"/>
  <c r="AA73"/>
  <c r="AC73"/>
  <c r="O73"/>
  <c r="L74" l="1"/>
  <c r="I75"/>
  <c r="J74"/>
  <c r="P74"/>
  <c r="V74"/>
  <c r="O74"/>
  <c r="AA74"/>
  <c r="AC74"/>
  <c r="W73"/>
  <c r="X73"/>
  <c r="R72"/>
  <c r="T72" s="1"/>
  <c r="U72" s="1"/>
  <c r="Q72"/>
  <c r="R73"/>
  <c r="Q73"/>
  <c r="AF73"/>
  <c r="S73"/>
  <c r="W74" l="1"/>
  <c r="X74"/>
  <c r="R74"/>
  <c r="T74" s="1"/>
  <c r="U74" s="1"/>
  <c r="Q74"/>
  <c r="L75"/>
  <c r="I76"/>
  <c r="J75"/>
  <c r="P75"/>
  <c r="V75"/>
  <c r="O75"/>
  <c r="AC75"/>
  <c r="AF74"/>
  <c r="S74"/>
  <c r="T73"/>
  <c r="U73" s="1"/>
  <c r="W75" l="1"/>
  <c r="X75"/>
  <c r="R75"/>
  <c r="T75" s="1"/>
  <c r="Q75"/>
  <c r="L76"/>
  <c r="I77"/>
  <c r="P76"/>
  <c r="V76"/>
  <c r="J76"/>
  <c r="AA76"/>
  <c r="AC76"/>
  <c r="AF75"/>
  <c r="S75"/>
  <c r="AA75"/>
  <c r="AF76" l="1"/>
  <c r="S76"/>
  <c r="L77"/>
  <c r="P77"/>
  <c r="J77"/>
  <c r="V77"/>
  <c r="AA77"/>
  <c r="I78"/>
  <c r="AC77"/>
  <c r="O77"/>
  <c r="W76"/>
  <c r="X76"/>
  <c r="U75"/>
  <c r="O76"/>
  <c r="R76" l="1"/>
  <c r="T76" s="1"/>
  <c r="U76" s="1"/>
  <c r="Q76"/>
  <c r="W77"/>
  <c r="X77"/>
  <c r="AF77"/>
  <c r="S77"/>
  <c r="R77"/>
  <c r="T77" s="1"/>
  <c r="Q77"/>
  <c r="J78"/>
  <c r="L78"/>
  <c r="V78"/>
  <c r="P78"/>
  <c r="I79"/>
  <c r="AA78"/>
  <c r="AC78"/>
  <c r="L79" l="1"/>
  <c r="I80"/>
  <c r="J79"/>
  <c r="V79"/>
  <c r="P79"/>
  <c r="AA79"/>
  <c r="O79"/>
  <c r="AC79"/>
  <c r="AF78"/>
  <c r="S78"/>
  <c r="W78"/>
  <c r="X78"/>
  <c r="U77"/>
  <c r="O78"/>
  <c r="L80" l="1"/>
  <c r="V80"/>
  <c r="J80"/>
  <c r="P80"/>
  <c r="I81"/>
  <c r="AC80"/>
  <c r="R79"/>
  <c r="T79" s="1"/>
  <c r="Q79"/>
  <c r="S79"/>
  <c r="AF79"/>
  <c r="R78"/>
  <c r="Q78"/>
  <c r="W79"/>
  <c r="X79"/>
  <c r="O80" l="1"/>
  <c r="AF80"/>
  <c r="S80"/>
  <c r="L81"/>
  <c r="J81"/>
  <c r="AC81" s="1"/>
  <c r="V81"/>
  <c r="I82"/>
  <c r="P81"/>
  <c r="U79"/>
  <c r="T78"/>
  <c r="U78" s="1"/>
  <c r="X80"/>
  <c r="W80"/>
  <c r="AA80"/>
  <c r="R80" l="1"/>
  <c r="Q80"/>
  <c r="T80" s="1"/>
  <c r="U80" s="1"/>
  <c r="W81"/>
  <c r="X81"/>
  <c r="L82"/>
  <c r="V82"/>
  <c r="I83"/>
  <c r="J82"/>
  <c r="P82"/>
  <c r="AC82"/>
  <c r="O82"/>
  <c r="O81"/>
  <c r="AA81"/>
  <c r="S81"/>
  <c r="AF81"/>
  <c r="X82" l="1"/>
  <c r="W82"/>
  <c r="R82"/>
  <c r="T82" s="1"/>
  <c r="U82" s="1"/>
  <c r="Q82"/>
  <c r="L83"/>
  <c r="V83"/>
  <c r="J83"/>
  <c r="I84"/>
  <c r="P83"/>
  <c r="AC83"/>
  <c r="O83"/>
  <c r="R81"/>
  <c r="T81" s="1"/>
  <c r="U81" s="1"/>
  <c r="Q81"/>
  <c r="AA82"/>
  <c r="S82"/>
  <c r="AF82"/>
  <c r="X83" l="1"/>
  <c r="W83"/>
  <c r="R83"/>
  <c r="T83" s="1"/>
  <c r="Q83"/>
  <c r="AA83"/>
  <c r="S83"/>
  <c r="AF83"/>
  <c r="L84"/>
  <c r="V84"/>
  <c r="P84"/>
  <c r="J84"/>
  <c r="I85"/>
  <c r="O84"/>
  <c r="R84" l="1"/>
  <c r="T84" s="1"/>
  <c r="U84" s="1"/>
  <c r="Q84"/>
  <c r="AC84"/>
  <c r="S84"/>
  <c r="AF84"/>
  <c r="X84"/>
  <c r="W84"/>
  <c r="AA84"/>
  <c r="L85"/>
  <c r="I86"/>
  <c r="V85"/>
  <c r="J85"/>
  <c r="P85"/>
  <c r="AA85"/>
  <c r="AC85"/>
  <c r="U83"/>
  <c r="L86" l="1"/>
  <c r="V86"/>
  <c r="I87"/>
  <c r="J86"/>
  <c r="AA86" s="1"/>
  <c r="P86"/>
  <c r="AC86"/>
  <c r="X85"/>
  <c r="W85"/>
  <c r="O85"/>
  <c r="S85"/>
  <c r="AF85"/>
  <c r="R85" l="1"/>
  <c r="Q85"/>
  <c r="T85" s="1"/>
  <c r="U85" s="1"/>
  <c r="X86"/>
  <c r="W86"/>
  <c r="L87"/>
  <c r="J87"/>
  <c r="P87"/>
  <c r="V87"/>
  <c r="I88"/>
  <c r="AA87"/>
  <c r="O86"/>
  <c r="S86"/>
  <c r="AF86"/>
  <c r="AC87" l="1"/>
  <c r="AF87"/>
  <c r="S87"/>
  <c r="L88"/>
  <c r="V88"/>
  <c r="P88"/>
  <c r="J88"/>
  <c r="I89"/>
  <c r="O88"/>
  <c r="R86"/>
  <c r="Q86"/>
  <c r="W87"/>
  <c r="X87"/>
  <c r="O87"/>
  <c r="AA88" l="1"/>
  <c r="AF88"/>
  <c r="S88"/>
  <c r="X88"/>
  <c r="W88"/>
  <c r="AC88"/>
  <c r="R88"/>
  <c r="T88" s="1"/>
  <c r="U88" s="1"/>
  <c r="Q88"/>
  <c r="R87"/>
  <c r="T87" s="1"/>
  <c r="U87" s="1"/>
  <c r="Q87"/>
  <c r="L89"/>
  <c r="J89"/>
  <c r="V89"/>
  <c r="P89"/>
  <c r="I90"/>
  <c r="AA89"/>
  <c r="O89"/>
  <c r="T86"/>
  <c r="U86" s="1"/>
  <c r="L90" l="1"/>
  <c r="I91"/>
  <c r="V90"/>
  <c r="P90"/>
  <c r="J90"/>
  <c r="AA90"/>
  <c r="AC90"/>
  <c r="R89"/>
  <c r="T89" s="1"/>
  <c r="U89" s="1"/>
  <c r="Q89"/>
  <c r="W89"/>
  <c r="X89"/>
  <c r="AC89"/>
  <c r="S89"/>
  <c r="AF89"/>
  <c r="L91" l="1"/>
  <c r="I92"/>
  <c r="P91"/>
  <c r="J91"/>
  <c r="AA91" s="1"/>
  <c r="V91"/>
  <c r="O91"/>
  <c r="O90"/>
  <c r="AF90"/>
  <c r="S90"/>
  <c r="W90"/>
  <c r="X90"/>
  <c r="X91" l="1"/>
  <c r="W91"/>
  <c r="R91"/>
  <c r="T91" s="1"/>
  <c r="U91" s="1"/>
  <c r="Q91"/>
  <c r="L92"/>
  <c r="J92"/>
  <c r="P92"/>
  <c r="I93"/>
  <c r="V92"/>
  <c r="O92"/>
  <c r="R90"/>
  <c r="Q90"/>
  <c r="AC91"/>
  <c r="AF91"/>
  <c r="S91"/>
  <c r="W92" l="1"/>
  <c r="X92"/>
  <c r="T90"/>
  <c r="U90" s="1"/>
  <c r="R92"/>
  <c r="T92" s="1"/>
  <c r="Q92"/>
  <c r="AA92"/>
  <c r="AF92"/>
  <c r="S92"/>
  <c r="L93"/>
  <c r="J93"/>
  <c r="P93"/>
  <c r="V93"/>
  <c r="I94"/>
  <c r="O93"/>
  <c r="AC92"/>
  <c r="R93" l="1"/>
  <c r="T93" s="1"/>
  <c r="U93" s="1"/>
  <c r="Q93"/>
  <c r="AC93"/>
  <c r="S93"/>
  <c r="AF93"/>
  <c r="L94"/>
  <c r="P94"/>
  <c r="V94"/>
  <c r="I95"/>
  <c r="J94"/>
  <c r="W93"/>
  <c r="X93"/>
  <c r="AA93"/>
  <c r="U92"/>
  <c r="O94" l="1"/>
  <c r="AF94"/>
  <c r="S94"/>
  <c r="L95"/>
  <c r="V95"/>
  <c r="J95"/>
  <c r="AA95" s="1"/>
  <c r="I96"/>
  <c r="P95"/>
  <c r="AC95"/>
  <c r="X94"/>
  <c r="W94"/>
  <c r="AC94"/>
  <c r="AA94"/>
  <c r="L96" l="1"/>
  <c r="V96"/>
  <c r="P96"/>
  <c r="I97"/>
  <c r="J96"/>
  <c r="AC96"/>
  <c r="O96"/>
  <c r="W95"/>
  <c r="X95"/>
  <c r="R94"/>
  <c r="Q94"/>
  <c r="O95"/>
  <c r="AF95"/>
  <c r="S95"/>
  <c r="X96" l="1"/>
  <c r="W96"/>
  <c r="R96"/>
  <c r="T96" s="1"/>
  <c r="U96" s="1"/>
  <c r="Q96"/>
  <c r="AA96"/>
  <c r="AF96"/>
  <c r="S96"/>
  <c r="R95"/>
  <c r="Q95"/>
  <c r="L97"/>
  <c r="J97"/>
  <c r="I98"/>
  <c r="P97"/>
  <c r="V97"/>
  <c r="AA97"/>
  <c r="T94"/>
  <c r="U94" s="1"/>
  <c r="O97" l="1"/>
  <c r="S97"/>
  <c r="AF97"/>
  <c r="T95"/>
  <c r="U95" s="1"/>
  <c r="X97"/>
  <c r="W97"/>
  <c r="L98"/>
  <c r="P98"/>
  <c r="J98"/>
  <c r="V98"/>
  <c r="I99"/>
  <c r="AC98"/>
  <c r="O98"/>
  <c r="AC97"/>
  <c r="W98" l="1"/>
  <c r="X98"/>
  <c r="R98"/>
  <c r="T98" s="1"/>
  <c r="Q98"/>
  <c r="AA98"/>
  <c r="S98"/>
  <c r="AF98"/>
  <c r="R97"/>
  <c r="Q97"/>
  <c r="L99"/>
  <c r="V99"/>
  <c r="I100"/>
  <c r="P99"/>
  <c r="J99"/>
  <c r="AC99" l="1"/>
  <c r="AF99"/>
  <c r="S99"/>
  <c r="U98"/>
  <c r="AA99"/>
  <c r="T97"/>
  <c r="U97" s="1"/>
  <c r="W99"/>
  <c r="X99"/>
  <c r="L100"/>
  <c r="J100"/>
  <c r="V100"/>
  <c r="P100"/>
  <c r="I101"/>
  <c r="AA100"/>
  <c r="O99"/>
  <c r="AC100" l="1"/>
  <c r="AF100"/>
  <c r="S100"/>
  <c r="W100"/>
  <c r="X100"/>
  <c r="L101"/>
  <c r="V101"/>
  <c r="J101"/>
  <c r="I102"/>
  <c r="P101"/>
  <c r="AA101"/>
  <c r="O100"/>
  <c r="R99"/>
  <c r="T99" s="1"/>
  <c r="U99" s="1"/>
  <c r="Q99"/>
  <c r="O101" l="1"/>
  <c r="S101"/>
  <c r="AF101"/>
  <c r="R100"/>
  <c r="Q100"/>
  <c r="L102"/>
  <c r="J102"/>
  <c r="V102"/>
  <c r="P102"/>
  <c r="I103"/>
  <c r="AC102"/>
  <c r="O102"/>
  <c r="W101"/>
  <c r="X101"/>
  <c r="AC101"/>
  <c r="R102" l="1"/>
  <c r="T102" s="1"/>
  <c r="U102" s="1"/>
  <c r="Q102"/>
  <c r="W102"/>
  <c r="X102"/>
  <c r="R101"/>
  <c r="T101" s="1"/>
  <c r="U101" s="1"/>
  <c r="Q101"/>
  <c r="L103"/>
  <c r="J103"/>
  <c r="P103"/>
  <c r="I104"/>
  <c r="V103"/>
  <c r="AA103"/>
  <c r="AA102"/>
  <c r="S102"/>
  <c r="AF102"/>
  <c r="T100"/>
  <c r="U100" s="1"/>
  <c r="O103" l="1"/>
  <c r="S103"/>
  <c r="AF103"/>
  <c r="L104"/>
  <c r="J104"/>
  <c r="P104"/>
  <c r="I105"/>
  <c r="V104"/>
  <c r="AA104"/>
  <c r="W103"/>
  <c r="X103"/>
  <c r="AC103"/>
  <c r="W104" l="1"/>
  <c r="X104"/>
  <c r="O104"/>
  <c r="S104"/>
  <c r="AF104"/>
  <c r="R103"/>
  <c r="Q103"/>
  <c r="L105"/>
  <c r="V105"/>
  <c r="J105"/>
  <c r="P105"/>
  <c r="I106"/>
  <c r="AC105"/>
  <c r="AA105"/>
  <c r="AC104"/>
  <c r="L106" l="1"/>
  <c r="V106"/>
  <c r="I107"/>
  <c r="P106"/>
  <c r="J106"/>
  <c r="O106"/>
  <c r="W105"/>
  <c r="X105"/>
  <c r="O105"/>
  <c r="AF105"/>
  <c r="S105"/>
  <c r="R104"/>
  <c r="Q104"/>
  <c r="T103"/>
  <c r="U103" s="1"/>
  <c r="R106" l="1"/>
  <c r="T106" s="1"/>
  <c r="Q106"/>
  <c r="AF106"/>
  <c r="S106"/>
  <c r="W106"/>
  <c r="X106"/>
  <c r="R105"/>
  <c r="Q105"/>
  <c r="T105" s="1"/>
  <c r="U105" s="1"/>
  <c r="L107"/>
  <c r="J107"/>
  <c r="P107"/>
  <c r="I108"/>
  <c r="V107"/>
  <c r="O107"/>
  <c r="AC106"/>
  <c r="T104"/>
  <c r="U104" s="1"/>
  <c r="AA106"/>
  <c r="L108" l="1"/>
  <c r="P108"/>
  <c r="I109"/>
  <c r="V108"/>
  <c r="J108"/>
  <c r="W107"/>
  <c r="X107"/>
  <c r="R107"/>
  <c r="T107" s="1"/>
  <c r="Q107"/>
  <c r="AC107"/>
  <c r="AF107"/>
  <c r="S107"/>
  <c r="U106"/>
  <c r="AA107"/>
  <c r="X108" l="1"/>
  <c r="W108"/>
  <c r="AA108"/>
  <c r="S108"/>
  <c r="AF108"/>
  <c r="L109"/>
  <c r="I110"/>
  <c r="V109"/>
  <c r="J109"/>
  <c r="P109"/>
  <c r="AA109"/>
  <c r="U107"/>
  <c r="AC108"/>
  <c r="O108"/>
  <c r="X109" l="1"/>
  <c r="W109"/>
  <c r="O109"/>
  <c r="AF109"/>
  <c r="S109"/>
  <c r="R108"/>
  <c r="T108" s="1"/>
  <c r="U108" s="1"/>
  <c r="Q108"/>
  <c r="L110"/>
  <c r="J110"/>
  <c r="I111"/>
  <c r="P110"/>
  <c r="V110"/>
  <c r="AC110"/>
  <c r="AC109"/>
  <c r="W110" l="1"/>
  <c r="X110"/>
  <c r="AA110"/>
  <c r="AF110"/>
  <c r="S110"/>
  <c r="L111"/>
  <c r="J111"/>
  <c r="I112"/>
  <c r="V111"/>
  <c r="P111"/>
  <c r="AC111"/>
  <c r="AA111"/>
  <c r="R109"/>
  <c r="Q109"/>
  <c r="O110"/>
  <c r="L112" l="1"/>
  <c r="V112"/>
  <c r="P112"/>
  <c r="J112"/>
  <c r="I113"/>
  <c r="X111"/>
  <c r="W111"/>
  <c r="R110"/>
  <c r="T110" s="1"/>
  <c r="U110" s="1"/>
  <c r="Q110"/>
  <c r="O111"/>
  <c r="AF111"/>
  <c r="S111"/>
  <c r="T109"/>
  <c r="U109" s="1"/>
  <c r="R111" l="1"/>
  <c r="Q111"/>
  <c r="AA112"/>
  <c r="S112"/>
  <c r="AF112"/>
  <c r="L113"/>
  <c r="V113"/>
  <c r="P113"/>
  <c r="I114"/>
  <c r="J113"/>
  <c r="O113"/>
  <c r="X112"/>
  <c r="W112"/>
  <c r="AC112"/>
  <c r="O112"/>
  <c r="R112" l="1"/>
  <c r="T112" s="1"/>
  <c r="U112" s="1"/>
  <c r="Q112"/>
  <c r="R113"/>
  <c r="T113" s="1"/>
  <c r="Q113"/>
  <c r="L114"/>
  <c r="V114"/>
  <c r="J114"/>
  <c r="P114"/>
  <c r="I115"/>
  <c r="AA114"/>
  <c r="AC114"/>
  <c r="AC113"/>
  <c r="S113"/>
  <c r="AF113"/>
  <c r="X113"/>
  <c r="W113"/>
  <c r="T111"/>
  <c r="U111" s="1"/>
  <c r="AA113"/>
  <c r="L115" l="1"/>
  <c r="V115"/>
  <c r="P115"/>
  <c r="J115"/>
  <c r="I116"/>
  <c r="X114"/>
  <c r="W114"/>
  <c r="O114"/>
  <c r="S114"/>
  <c r="AF114"/>
  <c r="U113"/>
  <c r="AC115" l="1"/>
  <c r="S115"/>
  <c r="AF115"/>
  <c r="L116"/>
  <c r="I117"/>
  <c r="J116"/>
  <c r="P116"/>
  <c r="V116"/>
  <c r="AA116"/>
  <c r="O116"/>
  <c r="R114"/>
  <c r="Q114"/>
  <c r="T114" s="1"/>
  <c r="U114" s="1"/>
  <c r="X115"/>
  <c r="W115"/>
  <c r="AA115"/>
  <c r="O115"/>
  <c r="R115" l="1"/>
  <c r="T115" s="1"/>
  <c r="U115" s="1"/>
  <c r="Q115"/>
  <c r="W116"/>
  <c r="X116"/>
  <c r="L117"/>
  <c r="I118"/>
  <c r="J117"/>
  <c r="V117"/>
  <c r="P117"/>
  <c r="O117"/>
  <c r="AC117"/>
  <c r="R116"/>
  <c r="T116" s="1"/>
  <c r="Q116"/>
  <c r="AC116"/>
  <c r="AF116"/>
  <c r="S116"/>
  <c r="X117" l="1"/>
  <c r="W117"/>
  <c r="R117"/>
  <c r="T117" s="1"/>
  <c r="Q117"/>
  <c r="L118"/>
  <c r="I119"/>
  <c r="P118"/>
  <c r="J118"/>
  <c r="V118"/>
  <c r="AA117"/>
  <c r="S117"/>
  <c r="AF117"/>
  <c r="U116"/>
  <c r="O118" l="1"/>
  <c r="S118"/>
  <c r="AF118"/>
  <c r="X118"/>
  <c r="W118"/>
  <c r="L119"/>
  <c r="J119"/>
  <c r="P119"/>
  <c r="I120"/>
  <c r="V119"/>
  <c r="AA119"/>
  <c r="O119"/>
  <c r="AC119"/>
  <c r="AC118"/>
  <c r="AA118"/>
  <c r="U117"/>
  <c r="R119" l="1"/>
  <c r="T119" s="1"/>
  <c r="U119" s="1"/>
  <c r="Q119"/>
  <c r="L120"/>
  <c r="V120"/>
  <c r="I121"/>
  <c r="P120"/>
  <c r="J120"/>
  <c r="O120"/>
  <c r="AA120"/>
  <c r="R118"/>
  <c r="Q118"/>
  <c r="X119"/>
  <c r="W119"/>
  <c r="S119"/>
  <c r="AF119"/>
  <c r="R120" l="1"/>
  <c r="T120" s="1"/>
  <c r="Q120"/>
  <c r="X120"/>
  <c r="W120"/>
  <c r="L121"/>
  <c r="V121"/>
  <c r="P121"/>
  <c r="J121"/>
  <c r="I122"/>
  <c r="AC120"/>
  <c r="S120"/>
  <c r="AF120"/>
  <c r="T118"/>
  <c r="U118" s="1"/>
  <c r="AA121" l="1"/>
  <c r="S121"/>
  <c r="AF121"/>
  <c r="L122"/>
  <c r="V122"/>
  <c r="P122"/>
  <c r="I123"/>
  <c r="J122"/>
  <c r="X121"/>
  <c r="W121"/>
  <c r="U120"/>
  <c r="O121"/>
  <c r="AC121"/>
  <c r="O122" l="1"/>
  <c r="AF122"/>
  <c r="S122"/>
  <c r="X122"/>
  <c r="W122"/>
  <c r="R121"/>
  <c r="Q121"/>
  <c r="L123"/>
  <c r="I124"/>
  <c r="V123"/>
  <c r="P123"/>
  <c r="J123"/>
  <c r="AA122"/>
  <c r="AC122"/>
  <c r="AC123" l="1"/>
  <c r="S123"/>
  <c r="AF123"/>
  <c r="L124"/>
  <c r="P124"/>
  <c r="I125"/>
  <c r="J124"/>
  <c r="V124"/>
  <c r="O124"/>
  <c r="AC124"/>
  <c r="R122"/>
  <c r="Q122"/>
  <c r="T122" s="1"/>
  <c r="U122" s="1"/>
  <c r="X123"/>
  <c r="W123"/>
  <c r="AA123"/>
  <c r="O123"/>
  <c r="T121"/>
  <c r="U121" s="1"/>
  <c r="R123" l="1"/>
  <c r="T123" s="1"/>
  <c r="U123" s="1"/>
  <c r="Q123"/>
  <c r="X124"/>
  <c r="W124"/>
  <c r="R124"/>
  <c r="T124" s="1"/>
  <c r="U124" s="1"/>
  <c r="Q124"/>
  <c r="L125"/>
  <c r="J125"/>
  <c r="V125"/>
  <c r="P125"/>
  <c r="I126"/>
  <c r="AA125"/>
  <c r="AA124"/>
  <c r="S124"/>
  <c r="AF124"/>
  <c r="AC125" l="1"/>
  <c r="AF125"/>
  <c r="S125"/>
  <c r="X125"/>
  <c r="W125"/>
  <c r="L126"/>
  <c r="P126"/>
  <c r="J126"/>
  <c r="I127"/>
  <c r="AC126"/>
  <c r="V126"/>
  <c r="AA126"/>
  <c r="O125"/>
  <c r="L127" l="1"/>
  <c r="P127"/>
  <c r="V127"/>
  <c r="J127"/>
  <c r="O127" s="1"/>
  <c r="I128"/>
  <c r="AA127"/>
  <c r="W126"/>
  <c r="X126"/>
  <c r="R125"/>
  <c r="T125" s="1"/>
  <c r="U125" s="1"/>
  <c r="Q125"/>
  <c r="O126"/>
  <c r="S126"/>
  <c r="AF126"/>
  <c r="R127" l="1"/>
  <c r="T127" s="1"/>
  <c r="Q127"/>
  <c r="L128"/>
  <c r="V128"/>
  <c r="P128"/>
  <c r="J128"/>
  <c r="AC128" s="1"/>
  <c r="I129"/>
  <c r="W127"/>
  <c r="X127"/>
  <c r="R126"/>
  <c r="Q126"/>
  <c r="T126" s="1"/>
  <c r="U126" s="1"/>
  <c r="AC127"/>
  <c r="S127"/>
  <c r="AF127"/>
  <c r="U127" l="1"/>
  <c r="AA128"/>
  <c r="S128"/>
  <c r="AF128"/>
  <c r="L129"/>
  <c r="V129"/>
  <c r="P129"/>
  <c r="J129"/>
  <c r="I130"/>
  <c r="O129"/>
  <c r="AC129"/>
  <c r="W128"/>
  <c r="X128"/>
  <c r="O128"/>
  <c r="R129" l="1"/>
  <c r="T129" s="1"/>
  <c r="U129" s="1"/>
  <c r="Q129"/>
  <c r="L130"/>
  <c r="J130"/>
  <c r="V130"/>
  <c r="I131"/>
  <c r="P130"/>
  <c r="AC130"/>
  <c r="O130"/>
  <c r="R128"/>
  <c r="T128" s="1"/>
  <c r="U128" s="1"/>
  <c r="Q128"/>
  <c r="X129"/>
  <c r="W129"/>
  <c r="AA129"/>
  <c r="AF129"/>
  <c r="S129"/>
  <c r="R130" l="1"/>
  <c r="T130" s="1"/>
  <c r="Q130"/>
  <c r="W130"/>
  <c r="X130"/>
  <c r="L131"/>
  <c r="P131"/>
  <c r="J131"/>
  <c r="V131"/>
  <c r="I132"/>
  <c r="AA131"/>
  <c r="O131"/>
  <c r="AA130"/>
  <c r="S130"/>
  <c r="AF130"/>
  <c r="L132" l="1"/>
  <c r="I133"/>
  <c r="V132"/>
  <c r="J132"/>
  <c r="P132"/>
  <c r="AC132"/>
  <c r="O132"/>
  <c r="U130"/>
  <c r="R131"/>
  <c r="T131" s="1"/>
  <c r="Q131"/>
  <c r="AC131"/>
  <c r="AF131"/>
  <c r="S131"/>
  <c r="W131"/>
  <c r="X131"/>
  <c r="L133" l="1"/>
  <c r="P133"/>
  <c r="J133"/>
  <c r="V133"/>
  <c r="I134"/>
  <c r="AA133"/>
  <c r="O133"/>
  <c r="U131"/>
  <c r="R132"/>
  <c r="T132" s="1"/>
  <c r="Q132"/>
  <c r="W132"/>
  <c r="X132"/>
  <c r="AA132"/>
  <c r="AF132"/>
  <c r="S132"/>
  <c r="L134" l="1"/>
  <c r="P134"/>
  <c r="V134"/>
  <c r="J134"/>
  <c r="AA134" s="1"/>
  <c r="I135"/>
  <c r="O134"/>
  <c r="U132"/>
  <c r="R133"/>
  <c r="T133" s="1"/>
  <c r="Q133"/>
  <c r="AC133"/>
  <c r="AF133"/>
  <c r="S133"/>
  <c r="X133"/>
  <c r="W133"/>
  <c r="L135" l="1"/>
  <c r="V135"/>
  <c r="J135"/>
  <c r="I136"/>
  <c r="P135"/>
  <c r="O135"/>
  <c r="AA135"/>
  <c r="AC135"/>
  <c r="R134"/>
  <c r="T134" s="1"/>
  <c r="U134" s="1"/>
  <c r="Q134"/>
  <c r="W134"/>
  <c r="X134"/>
  <c r="U133"/>
  <c r="AC134"/>
  <c r="S134"/>
  <c r="AF134"/>
  <c r="R135" l="1"/>
  <c r="T135" s="1"/>
  <c r="Q135"/>
  <c r="W135"/>
  <c r="X135"/>
  <c r="S135"/>
  <c r="AF135"/>
  <c r="L136"/>
  <c r="P136"/>
  <c r="I137"/>
  <c r="J136"/>
  <c r="V136"/>
  <c r="AA136"/>
  <c r="L137" l="1"/>
  <c r="J137"/>
  <c r="I138"/>
  <c r="V137"/>
  <c r="P137"/>
  <c r="O137"/>
  <c r="O136"/>
  <c r="AF136"/>
  <c r="S136"/>
  <c r="X136"/>
  <c r="W136"/>
  <c r="U135"/>
  <c r="AC136"/>
  <c r="R137" l="1"/>
  <c r="T137" s="1"/>
  <c r="Q137"/>
  <c r="AC137"/>
  <c r="AF137"/>
  <c r="S137"/>
  <c r="L138"/>
  <c r="I139"/>
  <c r="V138"/>
  <c r="P138"/>
  <c r="J138"/>
  <c r="AA137"/>
  <c r="R136"/>
  <c r="Q136"/>
  <c r="X137"/>
  <c r="W137"/>
  <c r="AA138" l="1"/>
  <c r="S138"/>
  <c r="AF138"/>
  <c r="T136"/>
  <c r="U136" s="1"/>
  <c r="U137"/>
  <c r="L139"/>
  <c r="V139"/>
  <c r="I140"/>
  <c r="J139"/>
  <c r="P139"/>
  <c r="AC139"/>
  <c r="O139"/>
  <c r="W138"/>
  <c r="X138"/>
  <c r="AC138"/>
  <c r="O138"/>
  <c r="AA139" l="1"/>
  <c r="AF139"/>
  <c r="S139"/>
  <c r="X139"/>
  <c r="W139"/>
  <c r="R138"/>
  <c r="T138" s="1"/>
  <c r="U138" s="1"/>
  <c r="Q138"/>
  <c r="R139"/>
  <c r="T139" s="1"/>
  <c r="Q139"/>
  <c r="L140"/>
  <c r="I141"/>
  <c r="V140"/>
  <c r="J140"/>
  <c r="P140"/>
  <c r="AA140"/>
  <c r="O140"/>
  <c r="L141" l="1"/>
  <c r="I142"/>
  <c r="V141"/>
  <c r="P141"/>
  <c r="J141"/>
  <c r="AA141"/>
  <c r="O141"/>
  <c r="X140"/>
  <c r="W140"/>
  <c r="AC140"/>
  <c r="S140"/>
  <c r="AF140"/>
  <c r="R140"/>
  <c r="T140" s="1"/>
  <c r="Q140"/>
  <c r="U139"/>
  <c r="AC141" l="1"/>
  <c r="AF141"/>
  <c r="S141"/>
  <c r="U140"/>
  <c r="L142"/>
  <c r="I143"/>
  <c r="P142"/>
  <c r="V142"/>
  <c r="J142"/>
  <c r="AC142"/>
  <c r="O142"/>
  <c r="R141"/>
  <c r="T141" s="1"/>
  <c r="U141" s="1"/>
  <c r="Q141"/>
  <c r="X141"/>
  <c r="W141"/>
  <c r="L143" l="1"/>
  <c r="V143"/>
  <c r="J143"/>
  <c r="P143"/>
  <c r="I144"/>
  <c r="AA143"/>
  <c r="O143"/>
  <c r="S142"/>
  <c r="AF142"/>
  <c r="R142"/>
  <c r="T142" s="1"/>
  <c r="U142" s="1"/>
  <c r="Q142"/>
  <c r="X142"/>
  <c r="W142"/>
  <c r="AA142"/>
  <c r="L144" l="1"/>
  <c r="V144"/>
  <c r="I145"/>
  <c r="P144"/>
  <c r="J144"/>
  <c r="AC144"/>
  <c r="O144"/>
  <c r="X143"/>
  <c r="W143"/>
  <c r="R143"/>
  <c r="Q143"/>
  <c r="AC143"/>
  <c r="S143"/>
  <c r="AF143"/>
  <c r="X144" l="1"/>
  <c r="W144"/>
  <c r="R144"/>
  <c r="T144" s="1"/>
  <c r="Q144"/>
  <c r="S144"/>
  <c r="AF144"/>
  <c r="L145"/>
  <c r="J145"/>
  <c r="I146"/>
  <c r="V145"/>
  <c r="P145"/>
  <c r="AA145"/>
  <c r="AC145"/>
  <c r="T143"/>
  <c r="U143" s="1"/>
  <c r="AA144"/>
  <c r="L146" l="1"/>
  <c r="I147"/>
  <c r="P146"/>
  <c r="V146"/>
  <c r="J146"/>
  <c r="AA146" s="1"/>
  <c r="U144"/>
  <c r="X145"/>
  <c r="W145"/>
  <c r="O145"/>
  <c r="AF145"/>
  <c r="S145"/>
  <c r="L147" l="1"/>
  <c r="V147"/>
  <c r="J147"/>
  <c r="I148"/>
  <c r="P147"/>
  <c r="AA147"/>
  <c r="AC147"/>
  <c r="R145"/>
  <c r="T145" s="1"/>
  <c r="U145" s="1"/>
  <c r="Q145"/>
  <c r="AC146"/>
  <c r="O146"/>
  <c r="S146"/>
  <c r="AF146"/>
  <c r="W146"/>
  <c r="X146"/>
  <c r="W147" l="1"/>
  <c r="X147"/>
  <c r="R146"/>
  <c r="Q146"/>
  <c r="T146" s="1"/>
  <c r="U146" s="1"/>
  <c r="O147"/>
  <c r="S147"/>
  <c r="AF147"/>
  <c r="L148"/>
  <c r="J148"/>
  <c r="I149"/>
  <c r="P148"/>
  <c r="V148"/>
  <c r="AA148"/>
  <c r="O148" l="1"/>
  <c r="S148"/>
  <c r="AF148"/>
  <c r="AC148"/>
  <c r="R147"/>
  <c r="Q147"/>
  <c r="L149"/>
  <c r="J149"/>
  <c r="I150"/>
  <c r="V149"/>
  <c r="P149"/>
  <c r="AA149"/>
  <c r="AC149"/>
  <c r="X148"/>
  <c r="W148"/>
  <c r="R148" l="1"/>
  <c r="Q148"/>
  <c r="T148" s="1"/>
  <c r="U148" s="1"/>
  <c r="W149"/>
  <c r="X149"/>
  <c r="L150"/>
  <c r="I151"/>
  <c r="J150"/>
  <c r="V150"/>
  <c r="P150"/>
  <c r="O150"/>
  <c r="AA150"/>
  <c r="O149"/>
  <c r="S149"/>
  <c r="AF149"/>
  <c r="T147"/>
  <c r="U147" s="1"/>
  <c r="L151" l="1"/>
  <c r="P151"/>
  <c r="V151"/>
  <c r="I152"/>
  <c r="J151"/>
  <c r="AC151"/>
  <c r="AA151"/>
  <c r="R150"/>
  <c r="T150" s="1"/>
  <c r="Q150"/>
  <c r="AC150"/>
  <c r="AF150"/>
  <c r="S150"/>
  <c r="R149"/>
  <c r="Q149"/>
  <c r="T149" s="1"/>
  <c r="U149" s="1"/>
  <c r="W150"/>
  <c r="X150"/>
  <c r="X151" l="1"/>
  <c r="W151"/>
  <c r="O151"/>
  <c r="AF151"/>
  <c r="S151"/>
  <c r="L152"/>
  <c r="J152"/>
  <c r="P152"/>
  <c r="V152"/>
  <c r="I153"/>
  <c r="AC152"/>
  <c r="U150"/>
  <c r="R151" l="1"/>
  <c r="Q151"/>
  <c r="W152"/>
  <c r="X152"/>
  <c r="L153"/>
  <c r="J153"/>
  <c r="V153"/>
  <c r="P153"/>
  <c r="I154"/>
  <c r="AC153"/>
  <c r="O152"/>
  <c r="S152"/>
  <c r="AF152"/>
  <c r="AA152"/>
  <c r="L154" l="1"/>
  <c r="J154"/>
  <c r="P154"/>
  <c r="V154"/>
  <c r="I155"/>
  <c r="O154"/>
  <c r="AA153"/>
  <c r="AF153"/>
  <c r="S153"/>
  <c r="W153"/>
  <c r="X153"/>
  <c r="T151"/>
  <c r="U151" s="1"/>
  <c r="O153"/>
  <c r="R152"/>
  <c r="Q152"/>
  <c r="R154" l="1"/>
  <c r="T154" s="1"/>
  <c r="Q154"/>
  <c r="L155"/>
  <c r="P155"/>
  <c r="J155"/>
  <c r="V155"/>
  <c r="I156"/>
  <c r="AA155"/>
  <c r="T152"/>
  <c r="U152" s="1"/>
  <c r="S154"/>
  <c r="AF154"/>
  <c r="R153"/>
  <c r="T153" s="1"/>
  <c r="U153" s="1"/>
  <c r="Q153"/>
  <c r="W154"/>
  <c r="X154"/>
  <c r="AA154"/>
  <c r="AC154"/>
  <c r="AC155" l="1"/>
  <c r="AF155"/>
  <c r="S155"/>
  <c r="U154"/>
  <c r="W155"/>
  <c r="X155"/>
  <c r="L156"/>
  <c r="V156"/>
  <c r="I157"/>
  <c r="P156"/>
  <c r="J156"/>
  <c r="AC156" s="1"/>
  <c r="O155"/>
  <c r="L157" l="1"/>
  <c r="P157"/>
  <c r="V157"/>
  <c r="J157"/>
  <c r="I158"/>
  <c r="AA157"/>
  <c r="O157"/>
  <c r="R155"/>
  <c r="T155" s="1"/>
  <c r="U155" s="1"/>
  <c r="Q155"/>
  <c r="O156"/>
  <c r="S156"/>
  <c r="AF156"/>
  <c r="X156"/>
  <c r="W156"/>
  <c r="AA156"/>
  <c r="X157" l="1"/>
  <c r="W157"/>
  <c r="L158"/>
  <c r="J158"/>
  <c r="V158"/>
  <c r="I159"/>
  <c r="P158"/>
  <c r="AA158"/>
  <c r="AC158"/>
  <c r="R156"/>
  <c r="T156" s="1"/>
  <c r="U156" s="1"/>
  <c r="Q156"/>
  <c r="R157"/>
  <c r="T157" s="1"/>
  <c r="Q157"/>
  <c r="AC157"/>
  <c r="S157"/>
  <c r="AF157"/>
  <c r="L159" l="1"/>
  <c r="P159"/>
  <c r="I160"/>
  <c r="J159"/>
  <c r="V159"/>
  <c r="AC159"/>
  <c r="O159"/>
  <c r="AA159"/>
  <c r="X158"/>
  <c r="W158"/>
  <c r="O158"/>
  <c r="S158"/>
  <c r="AF158"/>
  <c r="U157"/>
  <c r="R158" l="1"/>
  <c r="T158" s="1"/>
  <c r="U158" s="1"/>
  <c r="Q158"/>
  <c r="W159"/>
  <c r="X159"/>
  <c r="R159"/>
  <c r="T159" s="1"/>
  <c r="U159" s="1"/>
  <c r="Q159"/>
  <c r="L160"/>
  <c r="I161"/>
  <c r="V160"/>
  <c r="J160"/>
  <c r="AA160" s="1"/>
  <c r="P160"/>
  <c r="AC160"/>
  <c r="S159"/>
  <c r="AF159"/>
  <c r="X160" l="1"/>
  <c r="W160"/>
  <c r="O160"/>
  <c r="S160"/>
  <c r="AF160"/>
  <c r="L161"/>
  <c r="I162"/>
  <c r="J161"/>
  <c r="V161"/>
  <c r="P161"/>
  <c r="AA161"/>
  <c r="O161"/>
  <c r="X161" l="1"/>
  <c r="W161"/>
  <c r="L162"/>
  <c r="P162"/>
  <c r="J162"/>
  <c r="I163"/>
  <c r="V162"/>
  <c r="AC162"/>
  <c r="R160"/>
  <c r="T160" s="1"/>
  <c r="U160" s="1"/>
  <c r="Q160"/>
  <c r="R161"/>
  <c r="T161" s="1"/>
  <c r="Q161"/>
  <c r="AC161"/>
  <c r="S161"/>
  <c r="AF161"/>
  <c r="O162" l="1"/>
  <c r="AF162"/>
  <c r="S162"/>
  <c r="L163"/>
  <c r="J163"/>
  <c r="AC163" s="1"/>
  <c r="P163"/>
  <c r="V163"/>
  <c r="I164"/>
  <c r="AA163"/>
  <c r="W162"/>
  <c r="X162"/>
  <c r="U161"/>
  <c r="AA162"/>
  <c r="R162" l="1"/>
  <c r="T162" s="1"/>
  <c r="U162" s="1"/>
  <c r="Q162"/>
  <c r="X163"/>
  <c r="W163"/>
  <c r="O163"/>
  <c r="AF163"/>
  <c r="S163"/>
  <c r="L164"/>
  <c r="J164"/>
  <c r="V164"/>
  <c r="P164"/>
  <c r="I165"/>
  <c r="AA164"/>
  <c r="AC164"/>
  <c r="W164" l="1"/>
  <c r="X164"/>
  <c r="O164"/>
  <c r="S164"/>
  <c r="AF164"/>
  <c r="R163"/>
  <c r="Q163"/>
  <c r="L165"/>
  <c r="I166"/>
  <c r="J165"/>
  <c r="AC165" s="1"/>
  <c r="V165"/>
  <c r="P165"/>
  <c r="AA165"/>
  <c r="X165" l="1"/>
  <c r="W165"/>
  <c r="L166"/>
  <c r="V166"/>
  <c r="J166"/>
  <c r="I167"/>
  <c r="P166"/>
  <c r="O166"/>
  <c r="AC166"/>
  <c r="AF165"/>
  <c r="S165"/>
  <c r="R164"/>
  <c r="Q164"/>
  <c r="O165"/>
  <c r="T163"/>
  <c r="U163" s="1"/>
  <c r="R165" l="1"/>
  <c r="T165" s="1"/>
  <c r="U165" s="1"/>
  <c r="Q165"/>
  <c r="L167"/>
  <c r="P167"/>
  <c r="V167"/>
  <c r="I168"/>
  <c r="J167"/>
  <c r="AA167" s="1"/>
  <c r="AA166"/>
  <c r="S166"/>
  <c r="AF166"/>
  <c r="T164"/>
  <c r="U164" s="1"/>
  <c r="R166"/>
  <c r="T166" s="1"/>
  <c r="U166" s="1"/>
  <c r="Q166"/>
  <c r="X166"/>
  <c r="W166"/>
  <c r="L168" l="1"/>
  <c r="I169"/>
  <c r="V168"/>
  <c r="P168"/>
  <c r="J168"/>
  <c r="O168" s="1"/>
  <c r="X167"/>
  <c r="W167"/>
  <c r="O167"/>
  <c r="AF167"/>
  <c r="S167"/>
  <c r="AC167"/>
  <c r="R168" l="1"/>
  <c r="T168" s="1"/>
  <c r="U168" s="1"/>
  <c r="Q168"/>
  <c r="AC168"/>
  <c r="R167"/>
  <c r="Q167"/>
  <c r="T167" s="1"/>
  <c r="U167" s="1"/>
  <c r="AA168"/>
  <c r="AF168"/>
  <c r="S168"/>
  <c r="L169"/>
  <c r="P169"/>
  <c r="I170"/>
  <c r="J169"/>
  <c r="V169"/>
  <c r="AA169"/>
  <c r="AC169"/>
  <c r="W168"/>
  <c r="X168"/>
  <c r="L170" l="1"/>
  <c r="P170"/>
  <c r="I171"/>
  <c r="J170"/>
  <c r="V170"/>
  <c r="AC170"/>
  <c r="AA170"/>
  <c r="X169"/>
  <c r="W169"/>
  <c r="O169"/>
  <c r="AF169"/>
  <c r="S169"/>
  <c r="R169" l="1"/>
  <c r="Q169"/>
  <c r="X170"/>
  <c r="W170"/>
  <c r="L171"/>
  <c r="I172"/>
  <c r="V171"/>
  <c r="P171"/>
  <c r="J171"/>
  <c r="O170"/>
  <c r="AF170"/>
  <c r="S170"/>
  <c r="AA171" l="1"/>
  <c r="AF171"/>
  <c r="S171"/>
  <c r="L172"/>
  <c r="P172"/>
  <c r="I173"/>
  <c r="V172"/>
  <c r="J172"/>
  <c r="AA172"/>
  <c r="O172"/>
  <c r="W171"/>
  <c r="X171"/>
  <c r="O171"/>
  <c r="T169"/>
  <c r="U169" s="1"/>
  <c r="AC171"/>
  <c r="R170"/>
  <c r="Q170"/>
  <c r="R171" l="1"/>
  <c r="T171" s="1"/>
  <c r="U171" s="1"/>
  <c r="Q171"/>
  <c r="T170"/>
  <c r="U170" s="1"/>
  <c r="R172"/>
  <c r="T172" s="1"/>
  <c r="Q172"/>
  <c r="L173"/>
  <c r="J173"/>
  <c r="V173"/>
  <c r="I174"/>
  <c r="P173"/>
  <c r="AC173"/>
  <c r="O173"/>
  <c r="AA173"/>
  <c r="W172"/>
  <c r="X172"/>
  <c r="AC172"/>
  <c r="S172"/>
  <c r="AF172"/>
  <c r="L174" l="1"/>
  <c r="V174"/>
  <c r="I175"/>
  <c r="J174"/>
  <c r="P174"/>
  <c r="O174"/>
  <c r="AC174"/>
  <c r="S173"/>
  <c r="AF173"/>
  <c r="R173"/>
  <c r="T173" s="1"/>
  <c r="U173" s="1"/>
  <c r="Q173"/>
  <c r="X173"/>
  <c r="W173"/>
  <c r="U172"/>
  <c r="W174" l="1"/>
  <c r="X174"/>
  <c r="R174"/>
  <c r="T174" s="1"/>
  <c r="Q174"/>
  <c r="L175"/>
  <c r="I176"/>
  <c r="V175"/>
  <c r="J175"/>
  <c r="P175"/>
  <c r="AC175"/>
  <c r="O175"/>
  <c r="AA174"/>
  <c r="AF174"/>
  <c r="S174"/>
  <c r="L176" l="1"/>
  <c r="J176"/>
  <c r="I177"/>
  <c r="P176"/>
  <c r="V176"/>
  <c r="AA176"/>
  <c r="R175"/>
  <c r="Q175"/>
  <c r="X175"/>
  <c r="W175"/>
  <c r="AA175"/>
  <c r="AF175"/>
  <c r="S175"/>
  <c r="U174"/>
  <c r="AC176" l="1"/>
  <c r="AF176"/>
  <c r="S176"/>
  <c r="X176"/>
  <c r="W176"/>
  <c r="O176"/>
  <c r="T175"/>
  <c r="U175" s="1"/>
  <c r="L177"/>
  <c r="I178"/>
  <c r="J177"/>
  <c r="P177"/>
  <c r="V177"/>
  <c r="AC177"/>
  <c r="O177"/>
  <c r="L178" l="1"/>
  <c r="J178"/>
  <c r="P178"/>
  <c r="I179"/>
  <c r="V178"/>
  <c r="O178"/>
  <c r="AA177"/>
  <c r="S177"/>
  <c r="AF177"/>
  <c r="R177"/>
  <c r="T177" s="1"/>
  <c r="U177" s="1"/>
  <c r="Q177"/>
  <c r="R176"/>
  <c r="T176" s="1"/>
  <c r="U176" s="1"/>
  <c r="Q176"/>
  <c r="W177"/>
  <c r="X177"/>
  <c r="R178" l="1"/>
  <c r="T178" s="1"/>
  <c r="U178" s="1"/>
  <c r="Q178"/>
  <c r="AA178"/>
  <c r="S178"/>
  <c r="AF178"/>
  <c r="W178"/>
  <c r="X178"/>
  <c r="L179"/>
  <c r="I180"/>
  <c r="J179"/>
  <c r="O179" s="1"/>
  <c r="V179"/>
  <c r="P179"/>
  <c r="AA179"/>
  <c r="AC178"/>
  <c r="R179" l="1"/>
  <c r="T179" s="1"/>
  <c r="Q179"/>
  <c r="L180"/>
  <c r="V180"/>
  <c r="P180"/>
  <c r="J180"/>
  <c r="AC180" s="1"/>
  <c r="I181"/>
  <c r="S179"/>
  <c r="AF179"/>
  <c r="X179"/>
  <c r="W179"/>
  <c r="AC179"/>
  <c r="U179" l="1"/>
  <c r="AA180"/>
  <c r="AF180"/>
  <c r="S180"/>
  <c r="L181"/>
  <c r="I182"/>
  <c r="V181"/>
  <c r="J181"/>
  <c r="P181"/>
  <c r="AA181"/>
  <c r="O181"/>
  <c r="AC181"/>
  <c r="X180"/>
  <c r="W180"/>
  <c r="O180"/>
  <c r="L182" l="1"/>
  <c r="P182"/>
  <c r="V182"/>
  <c r="J182"/>
  <c r="I183"/>
  <c r="AA182"/>
  <c r="O182"/>
  <c r="R180"/>
  <c r="T180" s="1"/>
  <c r="U180" s="1"/>
  <c r="Q180"/>
  <c r="R181"/>
  <c r="T181" s="1"/>
  <c r="U181" s="1"/>
  <c r="Q181"/>
  <c r="X181"/>
  <c r="W181"/>
  <c r="S181"/>
  <c r="AF181"/>
  <c r="W182" l="1"/>
  <c r="X182"/>
  <c r="L183"/>
  <c r="I184"/>
  <c r="P183"/>
  <c r="J183"/>
  <c r="AC183" s="1"/>
  <c r="V183"/>
  <c r="R182"/>
  <c r="T182" s="1"/>
  <c r="U182" s="1"/>
  <c r="Q182"/>
  <c r="AC182"/>
  <c r="AF182"/>
  <c r="S182"/>
  <c r="O183" l="1"/>
  <c r="S183"/>
  <c r="AF183"/>
  <c r="X183"/>
  <c r="W183"/>
  <c r="L184"/>
  <c r="V184"/>
  <c r="J184"/>
  <c r="AA184" s="1"/>
  <c r="P184"/>
  <c r="I185"/>
  <c r="AC184"/>
  <c r="AA183"/>
  <c r="R183" l="1"/>
  <c r="T183" s="1"/>
  <c r="U183" s="1"/>
  <c r="Q183"/>
  <c r="L185"/>
  <c r="I186"/>
  <c r="P185"/>
  <c r="J185"/>
  <c r="O185" s="1"/>
  <c r="V185"/>
  <c r="X184"/>
  <c r="W184"/>
  <c r="O184"/>
  <c r="S184"/>
  <c r="AF184"/>
  <c r="R185" l="1"/>
  <c r="T185" s="1"/>
  <c r="Q185"/>
  <c r="AC185"/>
  <c r="AF185"/>
  <c r="S185"/>
  <c r="W185"/>
  <c r="X185"/>
  <c r="R184"/>
  <c r="Q184"/>
  <c r="T184" s="1"/>
  <c r="U184" s="1"/>
  <c r="L186"/>
  <c r="P186"/>
  <c r="V186"/>
  <c r="I187"/>
  <c r="J186"/>
  <c r="AA185"/>
  <c r="L187" l="1"/>
  <c r="P187"/>
  <c r="I188"/>
  <c r="V187"/>
  <c r="J187"/>
  <c r="AA187"/>
  <c r="AC187"/>
  <c r="U185"/>
  <c r="O186"/>
  <c r="S186"/>
  <c r="AF186"/>
  <c r="W186"/>
  <c r="X186"/>
  <c r="AA186"/>
  <c r="AC186"/>
  <c r="L188" l="1"/>
  <c r="P188"/>
  <c r="I189"/>
  <c r="J188"/>
  <c r="V188"/>
  <c r="O188"/>
  <c r="AA188"/>
  <c r="R186"/>
  <c r="Q186"/>
  <c r="O187"/>
  <c r="AF187"/>
  <c r="S187"/>
  <c r="W187"/>
  <c r="X187"/>
  <c r="R188" l="1"/>
  <c r="T188" s="1"/>
  <c r="Q188"/>
  <c r="W188"/>
  <c r="X188"/>
  <c r="T186"/>
  <c r="U186" s="1"/>
  <c r="R187"/>
  <c r="Q187"/>
  <c r="L189"/>
  <c r="P189"/>
  <c r="V189"/>
  <c r="I190"/>
  <c r="J189"/>
  <c r="AA189"/>
  <c r="O189"/>
  <c r="AC188"/>
  <c r="AF188"/>
  <c r="S188"/>
  <c r="R189" l="1"/>
  <c r="T189" s="1"/>
  <c r="Q189"/>
  <c r="X189"/>
  <c r="W189"/>
  <c r="U188"/>
  <c r="L190"/>
  <c r="P190"/>
  <c r="J190"/>
  <c r="I191"/>
  <c r="V190"/>
  <c r="O190"/>
  <c r="AC190"/>
  <c r="AC189"/>
  <c r="AF189"/>
  <c r="S189"/>
  <c r="T187"/>
  <c r="U187" s="1"/>
  <c r="L191" l="1"/>
  <c r="J191"/>
  <c r="P191"/>
  <c r="I192"/>
  <c r="V191"/>
  <c r="AA191"/>
  <c r="U189"/>
  <c r="X190"/>
  <c r="W190"/>
  <c r="R190"/>
  <c r="T190" s="1"/>
  <c r="Q190"/>
  <c r="AA190"/>
  <c r="S190"/>
  <c r="AF190"/>
  <c r="X191" l="1"/>
  <c r="W191"/>
  <c r="U190"/>
  <c r="AC191"/>
  <c r="S191"/>
  <c r="AF191"/>
  <c r="L192"/>
  <c r="I193"/>
  <c r="J192"/>
  <c r="P192"/>
  <c r="V192"/>
  <c r="O192"/>
  <c r="O191"/>
  <c r="R192" l="1"/>
  <c r="Q192"/>
  <c r="T192" s="1"/>
  <c r="U192" s="1"/>
  <c r="X192"/>
  <c r="W192"/>
  <c r="AA192"/>
  <c r="AF192"/>
  <c r="S192"/>
  <c r="R191"/>
  <c r="T191" s="1"/>
  <c r="U191" s="1"/>
  <c r="Q191"/>
  <c r="L193"/>
  <c r="V193"/>
  <c r="I194"/>
  <c r="J193"/>
  <c r="P193"/>
  <c r="AC193"/>
  <c r="AA193"/>
  <c r="AC192"/>
  <c r="O193" l="1"/>
  <c r="S193"/>
  <c r="AF193"/>
  <c r="X193"/>
  <c r="W193"/>
  <c r="L194"/>
  <c r="P194"/>
  <c r="I195"/>
  <c r="J194"/>
  <c r="V194"/>
  <c r="AA194"/>
  <c r="AC194"/>
  <c r="O194" l="1"/>
  <c r="S194"/>
  <c r="AF194"/>
  <c r="R193"/>
  <c r="Q193"/>
  <c r="X194"/>
  <c r="W194"/>
  <c r="L195"/>
  <c r="J195"/>
  <c r="P195"/>
  <c r="I196"/>
  <c r="V195"/>
  <c r="O195"/>
  <c r="AC195"/>
  <c r="AA195"/>
  <c r="L196" l="1"/>
  <c r="J196"/>
  <c r="V196"/>
  <c r="I197"/>
  <c r="P196"/>
  <c r="AC196"/>
  <c r="R195"/>
  <c r="T195" s="1"/>
  <c r="Q195"/>
  <c r="AF195"/>
  <c r="S195"/>
  <c r="R194"/>
  <c r="T194" s="1"/>
  <c r="U194" s="1"/>
  <c r="Q194"/>
  <c r="T193"/>
  <c r="U193" s="1"/>
  <c r="W195"/>
  <c r="X195"/>
  <c r="O196" l="1"/>
  <c r="S196"/>
  <c r="AF196"/>
  <c r="AA196"/>
  <c r="W196"/>
  <c r="X196"/>
  <c r="L197"/>
  <c r="I198"/>
  <c r="J197"/>
  <c r="P197"/>
  <c r="V197"/>
  <c r="O197"/>
  <c r="AC197"/>
  <c r="U195"/>
  <c r="AA197" l="1"/>
  <c r="AF197"/>
  <c r="S197"/>
  <c r="R196"/>
  <c r="T196" s="1"/>
  <c r="U196" s="1"/>
  <c r="Q196"/>
  <c r="X197"/>
  <c r="W197"/>
  <c r="R197"/>
  <c r="T197" s="1"/>
  <c r="Q197"/>
  <c r="L198"/>
  <c r="P198"/>
  <c r="I199"/>
  <c r="J198"/>
  <c r="V198"/>
  <c r="O198"/>
  <c r="AC198"/>
  <c r="AA198"/>
  <c r="W198" l="1"/>
  <c r="X198"/>
  <c r="R198"/>
  <c r="T198" s="1"/>
  <c r="U198" s="1"/>
  <c r="Q198"/>
  <c r="L199"/>
  <c r="P199"/>
  <c r="I200"/>
  <c r="J199"/>
  <c r="V199"/>
  <c r="AA199"/>
  <c r="O199"/>
  <c r="S198"/>
  <c r="AF198"/>
  <c r="U197"/>
  <c r="R199" l="1"/>
  <c r="Q199"/>
  <c r="T199" s="1"/>
  <c r="L200"/>
  <c r="V200"/>
  <c r="P200"/>
  <c r="J200"/>
  <c r="AA200" s="1"/>
  <c r="I201"/>
  <c r="X199"/>
  <c r="W199"/>
  <c r="AC199"/>
  <c r="AF199"/>
  <c r="S199"/>
  <c r="U199" l="1"/>
  <c r="O200"/>
  <c r="S200"/>
  <c r="AF200"/>
  <c r="L201"/>
  <c r="P201"/>
  <c r="V201"/>
  <c r="I202"/>
  <c r="J201"/>
  <c r="AC201"/>
  <c r="AA201"/>
  <c r="W200"/>
  <c r="X200"/>
  <c r="AC200"/>
  <c r="R200" l="1"/>
  <c r="Q200"/>
  <c r="T200" s="1"/>
  <c r="U200" s="1"/>
  <c r="O201"/>
  <c r="S201"/>
  <c r="AF201"/>
  <c r="W201"/>
  <c r="X201"/>
  <c r="L202"/>
  <c r="V202"/>
  <c r="I203"/>
  <c r="J202"/>
  <c r="P202"/>
  <c r="AC202"/>
  <c r="AA202"/>
  <c r="L203" l="1"/>
  <c r="J203"/>
  <c r="V203"/>
  <c r="P203"/>
  <c r="I204"/>
  <c r="AC203"/>
  <c r="W202"/>
  <c r="X202"/>
  <c r="O202"/>
  <c r="S202"/>
  <c r="AF202"/>
  <c r="R201"/>
  <c r="T201" s="1"/>
  <c r="U201" s="1"/>
  <c r="Q201"/>
  <c r="R202" l="1"/>
  <c r="Q202"/>
  <c r="T202" s="1"/>
  <c r="U202" s="1"/>
  <c r="O203"/>
  <c r="S203"/>
  <c r="AF203"/>
  <c r="L204"/>
  <c r="I205"/>
  <c r="V204"/>
  <c r="P204"/>
  <c r="J204"/>
  <c r="X203"/>
  <c r="W203"/>
  <c r="AA203"/>
  <c r="AC204" l="1"/>
  <c r="S204"/>
  <c r="AF204"/>
  <c r="AA204"/>
  <c r="L205"/>
  <c r="V205"/>
  <c r="J205"/>
  <c r="P205"/>
  <c r="I206"/>
  <c r="AC205"/>
  <c r="AA205"/>
  <c r="R203"/>
  <c r="Q203"/>
  <c r="T203" s="1"/>
  <c r="U203" s="1"/>
  <c r="X204"/>
  <c r="W204"/>
  <c r="O204"/>
  <c r="L206" l="1"/>
  <c r="I207"/>
  <c r="J206"/>
  <c r="P206"/>
  <c r="V206"/>
  <c r="AC206"/>
  <c r="O206"/>
  <c r="X205"/>
  <c r="W205"/>
  <c r="O205"/>
  <c r="AF205"/>
  <c r="S205"/>
  <c r="R204"/>
  <c r="T204" s="1"/>
  <c r="U204" s="1"/>
  <c r="Q204"/>
  <c r="L207" l="1"/>
  <c r="I208"/>
  <c r="J207"/>
  <c r="V207"/>
  <c r="P207"/>
  <c r="O207"/>
  <c r="AA207"/>
  <c r="X206"/>
  <c r="W206"/>
  <c r="R205"/>
  <c r="Q205"/>
  <c r="R206"/>
  <c r="T206" s="1"/>
  <c r="U206" s="1"/>
  <c r="Q206"/>
  <c r="AA206"/>
  <c r="S206"/>
  <c r="AF206"/>
  <c r="R207" l="1"/>
  <c r="T207" s="1"/>
  <c r="U207" s="1"/>
  <c r="Q207"/>
  <c r="L208"/>
  <c r="V208"/>
  <c r="I209"/>
  <c r="P208"/>
  <c r="J208"/>
  <c r="O208" s="1"/>
  <c r="AC207"/>
  <c r="AF207"/>
  <c r="S207"/>
  <c r="T205"/>
  <c r="U205" s="1"/>
  <c r="X207"/>
  <c r="W207"/>
  <c r="R208" l="1"/>
  <c r="T208" s="1"/>
  <c r="U208" s="1"/>
  <c r="Q208"/>
  <c r="L209"/>
  <c r="I210"/>
  <c r="P209"/>
  <c r="J209"/>
  <c r="AA209" s="1"/>
  <c r="V209"/>
  <c r="O209"/>
  <c r="AA208"/>
  <c r="S208"/>
  <c r="AF208"/>
  <c r="X208"/>
  <c r="W208"/>
  <c r="AC208"/>
  <c r="R209" l="1"/>
  <c r="T209" s="1"/>
  <c r="Q209"/>
  <c r="S209"/>
  <c r="AF209"/>
  <c r="W209"/>
  <c r="X209"/>
  <c r="L210"/>
  <c r="P210"/>
  <c r="I211"/>
  <c r="V210"/>
  <c r="J210"/>
  <c r="AA210" s="1"/>
  <c r="AC209"/>
  <c r="L211" l="1"/>
  <c r="I212"/>
  <c r="P211"/>
  <c r="J211"/>
  <c r="V211"/>
  <c r="O211"/>
  <c r="AC211"/>
  <c r="U209"/>
  <c r="X210"/>
  <c r="W210"/>
  <c r="O210"/>
  <c r="S210"/>
  <c r="AF210"/>
  <c r="AC210"/>
  <c r="L212" l="1"/>
  <c r="J212"/>
  <c r="I213"/>
  <c r="V212"/>
  <c r="P212"/>
  <c r="O212"/>
  <c r="W211"/>
  <c r="X211"/>
  <c r="R211"/>
  <c r="T211" s="1"/>
  <c r="U211" s="1"/>
  <c r="Q211"/>
  <c r="R210"/>
  <c r="Q210"/>
  <c r="T210" s="1"/>
  <c r="U210" s="1"/>
  <c r="AA211"/>
  <c r="S211"/>
  <c r="AF211"/>
  <c r="AF212" l="1"/>
  <c r="S212"/>
  <c r="R212"/>
  <c r="T212" s="1"/>
  <c r="Q212"/>
  <c r="L213"/>
  <c r="V213"/>
  <c r="P213"/>
  <c r="I214"/>
  <c r="J213"/>
  <c r="AC213"/>
  <c r="AA213"/>
  <c r="W212"/>
  <c r="X212"/>
  <c r="AA212"/>
  <c r="AC212"/>
  <c r="O213" l="1"/>
  <c r="S213"/>
  <c r="AF213"/>
  <c r="W213"/>
  <c r="X213"/>
  <c r="L214"/>
  <c r="I215"/>
  <c r="P214"/>
  <c r="V214"/>
  <c r="J214"/>
  <c r="U212"/>
  <c r="AC214" l="1"/>
  <c r="AF214"/>
  <c r="S214"/>
  <c r="L215"/>
  <c r="J215"/>
  <c r="V215"/>
  <c r="I216"/>
  <c r="P215"/>
  <c r="AA215"/>
  <c r="O215"/>
  <c r="AA214"/>
  <c r="W214"/>
  <c r="X214"/>
  <c r="R213"/>
  <c r="Q213"/>
  <c r="O214"/>
  <c r="R215" l="1"/>
  <c r="Q215"/>
  <c r="W215"/>
  <c r="X215"/>
  <c r="L216"/>
  <c r="I217"/>
  <c r="P216"/>
  <c r="V216"/>
  <c r="J216"/>
  <c r="AC216" s="1"/>
  <c r="AC215"/>
  <c r="AF215"/>
  <c r="S215"/>
  <c r="T213"/>
  <c r="U213" s="1"/>
  <c r="R214"/>
  <c r="T214" s="1"/>
  <c r="U214" s="1"/>
  <c r="Q214"/>
  <c r="L217" l="1"/>
  <c r="I218"/>
  <c r="V217"/>
  <c r="P217"/>
  <c r="J217"/>
  <c r="O217"/>
  <c r="AA217"/>
  <c r="O216"/>
  <c r="T215"/>
  <c r="U215" s="1"/>
  <c r="AA216"/>
  <c r="AF216"/>
  <c r="S216"/>
  <c r="W216"/>
  <c r="X216"/>
  <c r="R217" l="1"/>
  <c r="T217" s="1"/>
  <c r="U217" s="1"/>
  <c r="Q217"/>
  <c r="AC217"/>
  <c r="S217"/>
  <c r="AF217"/>
  <c r="L218"/>
  <c r="P218"/>
  <c r="I219"/>
  <c r="V218"/>
  <c r="J218"/>
  <c r="X217"/>
  <c r="W217"/>
  <c r="R216"/>
  <c r="T216" s="1"/>
  <c r="U216" s="1"/>
  <c r="Q216"/>
  <c r="AA218" l="1"/>
  <c r="AF218"/>
  <c r="S218"/>
  <c r="W218"/>
  <c r="X218"/>
  <c r="L219"/>
  <c r="P219"/>
  <c r="I220"/>
  <c r="J219"/>
  <c r="V219"/>
  <c r="AC219"/>
  <c r="O218"/>
  <c r="AC218"/>
  <c r="R218" l="1"/>
  <c r="T218" s="1"/>
  <c r="U218" s="1"/>
  <c r="Q218"/>
  <c r="AA219"/>
  <c r="AF219"/>
  <c r="S219"/>
  <c r="W219"/>
  <c r="X219"/>
  <c r="L220"/>
  <c r="P220"/>
  <c r="V220"/>
  <c r="I221"/>
  <c r="J220"/>
  <c r="AC220"/>
  <c r="O220"/>
  <c r="O219"/>
  <c r="R220" l="1"/>
  <c r="T220" s="1"/>
  <c r="Q220"/>
  <c r="X220"/>
  <c r="W220"/>
  <c r="R219"/>
  <c r="T219" s="1"/>
  <c r="U219" s="1"/>
  <c r="Q219"/>
  <c r="L221"/>
  <c r="P221"/>
  <c r="I222"/>
  <c r="V221"/>
  <c r="J221"/>
  <c r="AC221"/>
  <c r="AA220"/>
  <c r="S220"/>
  <c r="AF220"/>
  <c r="L222" l="1"/>
  <c r="I223"/>
  <c r="V222"/>
  <c r="P222"/>
  <c r="J222"/>
  <c r="AC222"/>
  <c r="O222"/>
  <c r="U220"/>
  <c r="W221"/>
  <c r="X221"/>
  <c r="O221"/>
  <c r="S221"/>
  <c r="AF221"/>
  <c r="AA221"/>
  <c r="L223" l="1"/>
  <c r="P223"/>
  <c r="V223"/>
  <c r="I224"/>
  <c r="J223"/>
  <c r="AA223"/>
  <c r="O223"/>
  <c r="AA222"/>
  <c r="S222"/>
  <c r="AF222"/>
  <c r="R221"/>
  <c r="Q221"/>
  <c r="R222"/>
  <c r="T222" s="1"/>
  <c r="U222" s="1"/>
  <c r="Q222"/>
  <c r="W222"/>
  <c r="X222"/>
  <c r="AC223" l="1"/>
  <c r="AF223"/>
  <c r="S223"/>
  <c r="Q223"/>
  <c r="R223"/>
  <c r="T223" s="1"/>
  <c r="W223"/>
  <c r="X223"/>
  <c r="L224"/>
  <c r="P224"/>
  <c r="V224"/>
  <c r="J224"/>
  <c r="AA224" s="1"/>
  <c r="I225"/>
  <c r="O224"/>
  <c r="AC224"/>
  <c r="T221"/>
  <c r="U221" s="1"/>
  <c r="U223" l="1"/>
  <c r="R224"/>
  <c r="T224" s="1"/>
  <c r="U224" s="1"/>
  <c r="Q224"/>
  <c r="W224"/>
  <c r="X224"/>
  <c r="AF224"/>
  <c r="S224"/>
  <c r="L225"/>
  <c r="P225"/>
  <c r="J225"/>
  <c r="V225"/>
  <c r="I226"/>
  <c r="AC225"/>
  <c r="AA225"/>
  <c r="O225" l="1"/>
  <c r="AF225"/>
  <c r="S225"/>
  <c r="X225"/>
  <c r="W225"/>
  <c r="L226"/>
  <c r="J226"/>
  <c r="P226"/>
  <c r="I227"/>
  <c r="V226"/>
  <c r="AC226"/>
  <c r="X226" l="1"/>
  <c r="W226"/>
  <c r="L227"/>
  <c r="V227"/>
  <c r="J227"/>
  <c r="P227"/>
  <c r="I228"/>
  <c r="AC227"/>
  <c r="R225"/>
  <c r="Q225"/>
  <c r="AA226"/>
  <c r="S226"/>
  <c r="AF226"/>
  <c r="O226"/>
  <c r="AA227" l="1"/>
  <c r="AF227"/>
  <c r="S227"/>
  <c r="R226"/>
  <c r="T226" s="1"/>
  <c r="U226" s="1"/>
  <c r="Q226"/>
  <c r="L228"/>
  <c r="P228"/>
  <c r="J228"/>
  <c r="AC228" s="1"/>
  <c r="V228"/>
  <c r="I229"/>
  <c r="AA228"/>
  <c r="T225"/>
  <c r="U225" s="1"/>
  <c r="X227"/>
  <c r="W227"/>
  <c r="O227"/>
  <c r="W228" l="1"/>
  <c r="X228"/>
  <c r="L229"/>
  <c r="J229"/>
  <c r="P229"/>
  <c r="I230"/>
  <c r="V229"/>
  <c r="O229"/>
  <c r="AC229"/>
  <c r="R227"/>
  <c r="T227" s="1"/>
  <c r="U227" s="1"/>
  <c r="Q227"/>
  <c r="O228"/>
  <c r="AF228"/>
  <c r="S228"/>
  <c r="L230" l="1"/>
  <c r="V230"/>
  <c r="P230"/>
  <c r="I231"/>
  <c r="J230"/>
  <c r="AA230"/>
  <c r="AC230"/>
  <c r="X229"/>
  <c r="W229"/>
  <c r="R228"/>
  <c r="Q228"/>
  <c r="R229"/>
  <c r="T229" s="1"/>
  <c r="U229" s="1"/>
  <c r="Q229"/>
  <c r="AA229"/>
  <c r="AF229"/>
  <c r="S229"/>
  <c r="W230" l="1"/>
  <c r="X230"/>
  <c r="O230"/>
  <c r="AF230"/>
  <c r="S230"/>
  <c r="L231"/>
  <c r="V231"/>
  <c r="P231"/>
  <c r="I232"/>
  <c r="J231"/>
  <c r="O231"/>
  <c r="T228"/>
  <c r="U228" s="1"/>
  <c r="R231" l="1"/>
  <c r="Q231"/>
  <c r="L232"/>
  <c r="P232"/>
  <c r="J232"/>
  <c r="V232"/>
  <c r="I233"/>
  <c r="O232"/>
  <c r="AA231"/>
  <c r="AF231"/>
  <c r="S231"/>
  <c r="W231"/>
  <c r="X231"/>
  <c r="R230"/>
  <c r="Q230"/>
  <c r="T230" s="1"/>
  <c r="U230" s="1"/>
  <c r="AC231"/>
  <c r="X232" l="1"/>
  <c r="W232"/>
  <c r="L233"/>
  <c r="J233"/>
  <c r="AC233" s="1"/>
  <c r="V233"/>
  <c r="P233"/>
  <c r="AA233"/>
  <c r="T231"/>
  <c r="U231" s="1"/>
  <c r="R232"/>
  <c r="T232" s="1"/>
  <c r="Q232"/>
  <c r="AA232"/>
  <c r="AF232"/>
  <c r="S232"/>
  <c r="AC232"/>
  <c r="W233" l="1"/>
  <c r="X233"/>
  <c r="U232"/>
  <c r="O233"/>
  <c r="S233"/>
  <c r="AF233"/>
  <c r="R233" l="1"/>
  <c r="Q233"/>
  <c r="T233" l="1"/>
  <c r="U233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<sst xmlns="http://schemas.openxmlformats.org/spreadsheetml/2006/main" count="435" uniqueCount="350">
  <si>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</si>
  <si>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</si>
  <si>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</si>
  <si>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</si>
  <si>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</si>
  <si>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</si>
  <si>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</si>
  <si>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</si>
  <si>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</si>
  <si>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</si>
  <si>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</si>
  <si>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</si>
  <si>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</si>
  <si>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</si>
  <si>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</si>
  <si>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</si>
  <si>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</si>
  <si>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</si>
  <si>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</si>
  <si>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</si>
  <si>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</si>
  <si>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</si>
  <si>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</si>
  <si>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</si>
  <si>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</si>
  <si>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</si>
  <si>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</si>
  <si>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</si>
  <si>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</si>
  <si>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</si>
  <si>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</si>
  <si>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</si>
  <si>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</si>
  <si>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</si>
  <si>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</si>
  <si>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</si>
  <si>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</si>
  <si>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</si>
  <si>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</si>
  <si>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</si>
  <si>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</si>
  <si>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</si>
  <si>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</si>
  <si>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</si>
  <si>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</si>
  <si>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</si>
  <si>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</si>
  <si>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</si>
  <si>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</si>
  <si>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</si>
  <si>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</si>
  <si>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</si>
  <si>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</si>
  <si>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</si>
  <si>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</si>
  <si>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</si>
  <si>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</si>
  <si>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</si>
  <si>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</si>
  <si>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</si>
  <si>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</si>
  <si>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</si>
  <si>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</si>
  <si>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</si>
  <si>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</si>
  <si>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</si>
  <si>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</si>
  <si>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</si>
  <si>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</si>
  <si>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</si>
  <si>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</si>
  <si>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</si>
  <si>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</si>
  <si>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</si>
  <si>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</si>
  <si>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</si>
  <si>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</si>
  <si>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</si>
  <si>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</si>
  <si>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</si>
  <si>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</si>
  <si>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</si>
  <si>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</si>
  <si>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</si>
  <si>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</si>
  <si>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</si>
  <si>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</si>
  <si>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</si>
  <si>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</si>
  <si>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</si>
  <si>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</si>
  <si>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</si>
  <si>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</si>
  <si>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</si>
  <si>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</si>
  <si>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</si>
  <si>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</si>
  <si>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</si>
  <si>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</si>
  <si>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</si>
  <si>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</si>
  <si>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</si>
  <si>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</si>
  <si>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</si>
  <si>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</si>
  <si>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</si>
  <si>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</si>
  <si>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</si>
  <si>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</si>
  <si>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</si>
  <si>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</si>
  <si>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</si>
  <si>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</si>
  <si>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</si>
  <si>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</si>
  <si>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</si>
  <si>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</si>
  <si>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</si>
  <si>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</si>
  <si>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</si>
  <si>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</si>
  <si>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</si>
  <si>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</si>
  <si>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</si>
  <si>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</si>
  <si>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</si>
  <si>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</si>
  <si>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</si>
  <si>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</si>
  <si>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</si>
  <si>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</si>
  <si>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</si>
  <si>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</si>
  <si>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</si>
  <si>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</si>
  <si>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</si>
  <si>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</si>
  <si>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 xml:space="preserve">Nansen CPT 12 </t>
  </si>
  <si>
    <t>HA=1,HB=1,HC=CPTLOG-2.00,HD=10/6/2013,HG=,HJ=002,HK=011,HM=07,HN=3791,HO=0.00,HQ=astrid,HX=0.00,HY=0.00,HZ=0.00,KQ=1276.00,KF=3570.00,KU=3940.00,MA=1.000,MB=0.001,MC=10.0,MD=150.0,ME=001,MF=0.000</t>
  </si>
  <si>
    <t>%69400890</t>
  </si>
  <si>
    <t>%69402031</t>
  </si>
  <si>
    <t>%69402578</t>
  </si>
  <si>
    <t>%69403953</t>
  </si>
  <si>
    <t>%69405984</t>
  </si>
  <si>
    <t xml:space="preserve">%69407906 </t>
  </si>
  <si>
    <t>%69483875</t>
  </si>
  <si>
    <t>%69484390</t>
  </si>
  <si>
    <t>%69485078</t>
  </si>
  <si>
    <t>%69486031</t>
  </si>
  <si>
    <t>%69487812</t>
  </si>
  <si>
    <t>%69489015</t>
  </si>
  <si>
    <t>%69489875</t>
  </si>
  <si>
    <t>%69491187</t>
  </si>
  <si>
    <t>%69491312</t>
  </si>
  <si>
    <t>%69491703</t>
  </si>
  <si>
    <t>%69492453</t>
  </si>
  <si>
    <t>%69493250</t>
  </si>
  <si>
    <t>%69493734</t>
  </si>
  <si>
    <t>%69494546</t>
  </si>
  <si>
    <t>%69495125</t>
  </si>
  <si>
    <t>%69495593</t>
  </si>
  <si>
    <t>%69495984</t>
  </si>
  <si>
    <t>%69497296</t>
  </si>
  <si>
    <t>%69497921</t>
  </si>
  <si>
    <t>%69499078</t>
  </si>
  <si>
    <t>%69499859</t>
  </si>
  <si>
    <t>%69500234</t>
  </si>
  <si>
    <t>%69501062</t>
  </si>
  <si>
    <t xml:space="preserve">%69501484 </t>
  </si>
  <si>
    <t>%69502187</t>
  </si>
  <si>
    <t>%69503000</t>
  </si>
  <si>
    <t>%69504062</t>
  </si>
  <si>
    <t xml:space="preserve">%69504500 </t>
  </si>
  <si>
    <t>%69504921</t>
  </si>
  <si>
    <t>%69505671</t>
  </si>
  <si>
    <t>%69506218</t>
  </si>
  <si>
    <t>%69506484</t>
  </si>
  <si>
    <t xml:space="preserve">%69507000 </t>
  </si>
  <si>
    <t>%69507703</t>
  </si>
  <si>
    <t>%69508046</t>
  </si>
  <si>
    <t>%69508546</t>
  </si>
  <si>
    <t>%69509312</t>
  </si>
  <si>
    <t xml:space="preserve">%69509562 </t>
  </si>
  <si>
    <t xml:space="preserve">%69510343 </t>
  </si>
  <si>
    <t>%69510937</t>
  </si>
  <si>
    <t xml:space="preserve">%69511531 </t>
  </si>
  <si>
    <t>%69554125</t>
  </si>
  <si>
    <t>%69556328</t>
  </si>
  <si>
    <t>%69555312</t>
  </si>
  <si>
    <t>%69560359</t>
  </si>
  <si>
    <t>%69561500</t>
  </si>
  <si>
    <t>%69563000</t>
  </si>
  <si>
    <t>%69563843</t>
  </si>
  <si>
    <t>%69565109</t>
  </si>
  <si>
    <t>%69566250</t>
  </si>
  <si>
    <t>%69567859</t>
  </si>
  <si>
    <t>%69569390</t>
  </si>
  <si>
    <t>%69570046</t>
  </si>
  <si>
    <t>%69571500</t>
  </si>
  <si>
    <t>%69572062</t>
  </si>
  <si>
    <t>%69573125</t>
  </si>
  <si>
    <t>%69574171</t>
  </si>
  <si>
    <t>%69574812</t>
  </si>
  <si>
    <t>%69575859</t>
  </si>
  <si>
    <t>%69576671</t>
  </si>
  <si>
    <t>%69577421</t>
  </si>
  <si>
    <t>%69578203</t>
  </si>
  <si>
    <t>%69579078</t>
  </si>
  <si>
    <t>%69580187</t>
  </si>
  <si>
    <t>%69581765</t>
  </si>
  <si>
    <t>%69583328</t>
  </si>
  <si>
    <t>%69584890</t>
  </si>
  <si>
    <t>%69586015</t>
  </si>
  <si>
    <t>%69587218</t>
  </si>
  <si>
    <t xml:space="preserve">%69588828 </t>
  </si>
  <si>
    <t>%69589968</t>
  </si>
  <si>
    <t>%69591312</t>
  </si>
  <si>
    <t>%69592640</t>
  </si>
  <si>
    <t>%69593828</t>
  </si>
  <si>
    <t>%69594953</t>
  </si>
  <si>
    <t>%69596140</t>
  </si>
  <si>
    <t>%69597296</t>
  </si>
  <si>
    <t>%69598859</t>
  </si>
  <si>
    <t>%69600875</t>
  </si>
  <si>
    <t>%69601625</t>
  </si>
  <si>
    <t>%69602484</t>
  </si>
  <si>
    <t>%69602937</t>
  </si>
  <si>
    <t>%69603718</t>
  </si>
  <si>
    <t>%69604484</t>
  </si>
  <si>
    <t>%69604703</t>
  </si>
  <si>
    <t>%69605484</t>
  </si>
  <si>
    <t>%69606046</t>
  </si>
  <si>
    <t>%69667687</t>
  </si>
  <si>
    <t>%69670343</t>
  </si>
  <si>
    <t>%69671546</t>
  </si>
  <si>
    <t>%69672343</t>
  </si>
  <si>
    <t>%69673125</t>
  </si>
  <si>
    <t>%69673875</t>
  </si>
  <si>
    <t>%69674609</t>
  </si>
  <si>
    <t>%69676500</t>
  </si>
  <si>
    <t>%69676968</t>
  </si>
  <si>
    <t>%69678593</t>
  </si>
  <si>
    <t>%69679406</t>
  </si>
  <si>
    <t>%69680875</t>
  </si>
  <si>
    <t>%69682421</t>
  </si>
  <si>
    <t>%69683203</t>
  </si>
  <si>
    <t>%69684515</t>
  </si>
  <si>
    <t>%69685515</t>
  </si>
  <si>
    <t>%69687078</t>
  </si>
  <si>
    <t>%69688250</t>
  </si>
  <si>
    <t>%69689437</t>
  </si>
  <si>
    <t>%69690625</t>
  </si>
  <si>
    <t>%69691750</t>
  </si>
  <si>
    <t>%69692937</t>
  </si>
  <si>
    <t>%69693781</t>
  </si>
  <si>
    <t>%69694906</t>
  </si>
  <si>
    <t>%69695656</t>
  </si>
  <si>
    <t>%69696812</t>
  </si>
  <si>
    <t>%69697656</t>
  </si>
  <si>
    <t>%69698000</t>
  </si>
  <si>
    <t>%69698812</t>
  </si>
  <si>
    <t>%69699562</t>
  </si>
  <si>
    <t>%69700015</t>
  </si>
  <si>
    <t>%69700750</t>
  </si>
  <si>
    <t>%69701890</t>
  </si>
  <si>
    <t>%69702828</t>
  </si>
  <si>
    <t>%69704265</t>
  </si>
  <si>
    <t>%69705406</t>
  </si>
  <si>
    <t>%69706578</t>
  </si>
  <si>
    <t>%69707734</t>
  </si>
  <si>
    <t>%69708953</t>
  </si>
  <si>
    <t>%69710515</t>
  </si>
  <si>
    <t>%69711640</t>
  </si>
  <si>
    <t>%69712656</t>
  </si>
  <si>
    <t>%69714406</t>
  </si>
  <si>
    <t>%69715890</t>
  </si>
  <si>
    <t>%69717437</t>
  </si>
  <si>
    <t>%69719031</t>
  </si>
  <si>
    <t>%69774421</t>
  </si>
  <si>
    <t>%69776515</t>
  </si>
  <si>
    <t>%69778546</t>
  </si>
  <si>
    <t>%69780187</t>
  </si>
  <si>
    <t>%69781625</t>
  </si>
  <si>
    <t>%69782718</t>
  </si>
  <si>
    <t>%69784296</t>
  </si>
  <si>
    <t>%69785093</t>
  </si>
  <si>
    <t>%69786625</t>
  </si>
  <si>
    <t>%69788281</t>
  </si>
  <si>
    <t>%69789031</t>
  </si>
  <si>
    <t>%69790234</t>
  </si>
  <si>
    <t>%69791343</t>
  </si>
  <si>
    <t>%69792640</t>
  </si>
  <si>
    <t>%69793687</t>
  </si>
  <si>
    <t>%69794515</t>
  </si>
  <si>
    <t>%69795609</t>
  </si>
  <si>
    <t>%69796796</t>
  </si>
  <si>
    <t>%69797984</t>
  </si>
  <si>
    <t>%69798734</t>
  </si>
  <si>
    <t>%69800000</t>
  </si>
  <si>
    <t>%69801140</t>
  </si>
  <si>
    <t>%69803031</t>
  </si>
  <si>
    <t>%69806500</t>
  </si>
  <si>
    <t>%69808453</t>
  </si>
  <si>
    <t>%69808859</t>
  </si>
  <si>
    <t>%69809234</t>
  </si>
  <si>
    <t>%69809984</t>
  </si>
  <si>
    <t>%69811046</t>
  </si>
  <si>
    <t>%69811234</t>
  </si>
  <si>
    <t>%69811937</t>
  </si>
  <si>
    <t>%69812375</t>
  </si>
  <si>
    <t>%69813390</t>
  </si>
  <si>
    <t>%69814078</t>
  </si>
  <si>
    <t>%69815500</t>
  </si>
  <si>
    <t>%69817046</t>
  </si>
  <si>
    <t>%69817843</t>
  </si>
  <si>
    <t>%69819375</t>
  </si>
  <si>
    <t>%69822218</t>
  </si>
  <si>
    <t>%69826375</t>
  </si>
  <si>
    <t>%69829875</t>
  </si>
  <si>
    <t>%69833375</t>
  </si>
  <si>
    <t xml:space="preserve">%69838812 </t>
  </si>
  <si>
    <t>%70453375</t>
  </si>
  <si>
    <t>%70456343</t>
  </si>
  <si>
    <t>%70457921</t>
  </si>
  <si>
    <t>%70458609</t>
  </si>
  <si>
    <t>%70459562</t>
  </si>
  <si>
    <t>%70460500</t>
  </si>
  <si>
    <t>%70461281</t>
  </si>
  <si>
    <t>%70461296</t>
  </si>
  <si>
    <t>%70462500</t>
  </si>
  <si>
    <t>%70463453</t>
  </si>
  <si>
    <t>%70464390</t>
  </si>
  <si>
    <t>%70464765</t>
  </si>
  <si>
    <t>%70465734</t>
  </si>
  <si>
    <t>%70466359</t>
  </si>
  <si>
    <t>%70467718</t>
  </si>
  <si>
    <t>%70468406</t>
  </si>
  <si>
    <t>%70469437</t>
  </si>
  <si>
    <t>%70470234</t>
  </si>
  <si>
    <t>%70471046</t>
  </si>
  <si>
    <t>%70471796</t>
  </si>
  <si>
    <t>%70472984</t>
  </si>
  <si>
    <t>%70474546</t>
  </si>
  <si>
    <t>%70476156</t>
  </si>
  <si>
    <t>%70478421</t>
  </si>
  <si>
    <t>%70482703</t>
  </si>
  <si>
    <t>CPT-T-13-12</t>
  </si>
  <si>
    <t>Tailings</t>
  </si>
  <si>
    <t>End of Dissipation Test</t>
  </si>
  <si>
    <t>07/03/201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</si>
</sst>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20" fillId="0" borderId="39" xfId="0" applyFont="1" applyBorder="1" applyAlignment="1">
      <alignment horizontal="right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171" fontId="11" fillId="4" borderId="8" xfId="9" applyNumberFormat="1" applyFont="1" applyFill="1" applyBorder="1" applyAlignment="1">
      <alignment horizontal="left" vertical="top"/>
      <protection locked="0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77"/>
          <c:y val="2.70270270270273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96390912932992"/>
          <c:y val="0.10551132566717665"/>
          <c:w val="0.6486590162402563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1E-3</c:v>
                </c:pt>
                <c:pt idx="27">
                  <c:v>0</c:v>
                </c:pt>
                <c:pt idx="28">
                  <c:v>1E-3</c:v>
                </c:pt>
                <c:pt idx="29">
                  <c:v>1E-3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-1E-3</c:v>
                </c:pt>
                <c:pt idx="52">
                  <c:v>-1E-3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0</c:v>
                </c:pt>
                <c:pt idx="78">
                  <c:v>0</c:v>
                </c:pt>
                <c:pt idx="79">
                  <c:v>1E-3</c:v>
                </c:pt>
                <c:pt idx="80">
                  <c:v>1E-3</c:v>
                </c:pt>
                <c:pt idx="81">
                  <c:v>0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0</c:v>
                </c:pt>
                <c:pt idx="100">
                  <c:v>1E-3</c:v>
                </c:pt>
                <c:pt idx="101">
                  <c:v>1E-3</c:v>
                </c:pt>
                <c:pt idx="102">
                  <c:v>1E-3</c:v>
                </c:pt>
                <c:pt idx="103">
                  <c:v>1E-3</c:v>
                </c:pt>
                <c:pt idx="104">
                  <c:v>1E-3</c:v>
                </c:pt>
                <c:pt idx="105">
                  <c:v>1E-3</c:v>
                </c:pt>
                <c:pt idx="106">
                  <c:v>1E-3</c:v>
                </c:pt>
                <c:pt idx="107">
                  <c:v>1E-3</c:v>
                </c:pt>
                <c:pt idx="108">
                  <c:v>1E-3</c:v>
                </c:pt>
                <c:pt idx="109">
                  <c:v>1E-3</c:v>
                </c:pt>
                <c:pt idx="110">
                  <c:v>1E-3</c:v>
                </c:pt>
                <c:pt idx="111">
                  <c:v>1E-3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1E-3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1E-3</c:v>
                </c:pt>
                <c:pt idx="133">
                  <c:v>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1E-3</c:v>
                </c:pt>
                <c:pt idx="140">
                  <c:v>1E-3</c:v>
                </c:pt>
                <c:pt idx="141">
                  <c:v>1E-3</c:v>
                </c:pt>
                <c:pt idx="142">
                  <c:v>1E-3</c:v>
                </c:pt>
                <c:pt idx="143">
                  <c:v>1E-3</c:v>
                </c:pt>
                <c:pt idx="144">
                  <c:v>1E-3</c:v>
                </c:pt>
                <c:pt idx="145">
                  <c:v>0</c:v>
                </c:pt>
                <c:pt idx="146">
                  <c:v>0</c:v>
                </c:pt>
                <c:pt idx="147">
                  <c:v>1E-3</c:v>
                </c:pt>
                <c:pt idx="148">
                  <c:v>1E-3</c:v>
                </c:pt>
                <c:pt idx="149">
                  <c:v>1E-3</c:v>
                </c:pt>
                <c:pt idx="150">
                  <c:v>1E-3</c:v>
                </c:pt>
                <c:pt idx="151">
                  <c:v>1E-3</c:v>
                </c:pt>
                <c:pt idx="152">
                  <c:v>1E-3</c:v>
                </c:pt>
                <c:pt idx="153">
                  <c:v>1E-3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1E-3</c:v>
                </c:pt>
                <c:pt idx="158">
                  <c:v>1E-3</c:v>
                </c:pt>
                <c:pt idx="159">
                  <c:v>1E-3</c:v>
                </c:pt>
                <c:pt idx="160">
                  <c:v>1E-3</c:v>
                </c:pt>
                <c:pt idx="161">
                  <c:v>1E-3</c:v>
                </c:pt>
                <c:pt idx="162">
                  <c:v>1E-3</c:v>
                </c:pt>
                <c:pt idx="163">
                  <c:v>1E-3</c:v>
                </c:pt>
                <c:pt idx="164">
                  <c:v>1E-3</c:v>
                </c:pt>
                <c:pt idx="165">
                  <c:v>5.0000000000000001E-3</c:v>
                </c:pt>
                <c:pt idx="166">
                  <c:v>1.2E-2</c:v>
                </c:pt>
                <c:pt idx="167">
                  <c:v>6.0000000000000001E-3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  <c:pt idx="171">
                  <c:v>1E-3</c:v>
                </c:pt>
                <c:pt idx="172">
                  <c:v>1E-3</c:v>
                </c:pt>
                <c:pt idx="173">
                  <c:v>1E-3</c:v>
                </c:pt>
                <c:pt idx="174">
                  <c:v>1E-3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1E-3</c:v>
                </c:pt>
                <c:pt idx="179">
                  <c:v>1E-3</c:v>
                </c:pt>
                <c:pt idx="180">
                  <c:v>1E-3</c:v>
                </c:pt>
                <c:pt idx="181">
                  <c:v>1E-3</c:v>
                </c:pt>
                <c:pt idx="182">
                  <c:v>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-1E-3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1E-3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1E-3</c:v>
                </c:pt>
                <c:pt idx="212">
                  <c:v>6.0000000000000001E-3</c:v>
                </c:pt>
                <c:pt idx="213">
                  <c:v>0.04</c:v>
                </c:pt>
                <c:pt idx="214">
                  <c:v>5.9000000000000004E-2</c:v>
                </c:pt>
                <c:pt idx="215">
                  <c:v>3.2000000000000001E-2</c:v>
                </c:pt>
                <c:pt idx="216">
                  <c:v>3.2000000000000001E-2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06477824"/>
        <c:axId val="11508160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axId val="115083904"/>
        <c:axId val="115085696"/>
      </c:scatterChart>
      <c:valAx>
        <c:axId val="106477824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081600"/>
        <c:crossesAt val="-0.25"/>
        <c:crossBetween val="midCat"/>
        <c:majorUnit val="0.25"/>
      </c:valAx>
      <c:valAx>
        <c:axId val="11508160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71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477824"/>
        <c:crossesAt val="-0.25"/>
        <c:crossBetween val="midCat"/>
        <c:majorUnit val="0.5"/>
        <c:minorUnit val="0.5"/>
      </c:valAx>
      <c:valAx>
        <c:axId val="115083904"/>
        <c:scaling>
          <c:orientation val="minMax"/>
        </c:scaling>
        <c:delete val="1"/>
        <c:axPos val="b"/>
        <c:numFmt formatCode="General" sourceLinked="1"/>
        <c:tickLblPos val="none"/>
        <c:crossAx val="115085696"/>
        <c:crossesAt val="341"/>
        <c:crossBetween val="midCat"/>
      </c:valAx>
      <c:valAx>
        <c:axId val="11508569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62"/>
              <c:y val="0.382547789057864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08390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67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399227083493834"/>
          <c:y val="0.10644399165841166"/>
          <c:w val="0.66013398159238323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-4.0772018163934089E-2</c:v>
                </c:pt>
                <c:pt idx="4">
                  <c:v>-5.0965022704917609E-2</c:v>
                </c:pt>
                <c:pt idx="5">
                  <c:v>1.0193004540983522E-2</c:v>
                </c:pt>
                <c:pt idx="6">
                  <c:v>1.0193004540983522E-2</c:v>
                </c:pt>
                <c:pt idx="7">
                  <c:v>0.19366708627868692</c:v>
                </c:pt>
                <c:pt idx="8">
                  <c:v>-8.1544036327868177E-2</c:v>
                </c:pt>
                <c:pt idx="9">
                  <c:v>-8.1544036327868177E-2</c:v>
                </c:pt>
                <c:pt idx="10">
                  <c:v>0.234439104442621</c:v>
                </c:pt>
                <c:pt idx="11">
                  <c:v>0.3363691498524562</c:v>
                </c:pt>
                <c:pt idx="12">
                  <c:v>0.72370332240983004</c:v>
                </c:pt>
                <c:pt idx="13">
                  <c:v>0.72370332240983004</c:v>
                </c:pt>
                <c:pt idx="14">
                  <c:v>0.72370332240983004</c:v>
                </c:pt>
                <c:pt idx="15">
                  <c:v>0.81544036327868175</c:v>
                </c:pt>
                <c:pt idx="16">
                  <c:v>0.64215928608196193</c:v>
                </c:pt>
                <c:pt idx="17">
                  <c:v>0.35675515893442328</c:v>
                </c:pt>
                <c:pt idx="18">
                  <c:v>0.12231605449180226</c:v>
                </c:pt>
                <c:pt idx="19">
                  <c:v>7.135103178688465E-2</c:v>
                </c:pt>
                <c:pt idx="20">
                  <c:v>7.135103178688465E-2</c:v>
                </c:pt>
                <c:pt idx="21">
                  <c:v>0.19366708627868692</c:v>
                </c:pt>
                <c:pt idx="22">
                  <c:v>0.40772018163934087</c:v>
                </c:pt>
                <c:pt idx="23">
                  <c:v>0.5810012588360608</c:v>
                </c:pt>
                <c:pt idx="24">
                  <c:v>0.5810012588360608</c:v>
                </c:pt>
                <c:pt idx="25">
                  <c:v>0.64215928608196193</c:v>
                </c:pt>
                <c:pt idx="26">
                  <c:v>0.75428233603278072</c:v>
                </c:pt>
                <c:pt idx="27">
                  <c:v>0.80524735873769826</c:v>
                </c:pt>
                <c:pt idx="28">
                  <c:v>0.79505435419671466</c:v>
                </c:pt>
                <c:pt idx="29">
                  <c:v>0.79505435419671466</c:v>
                </c:pt>
                <c:pt idx="30">
                  <c:v>0.83582637236064872</c:v>
                </c:pt>
                <c:pt idx="31">
                  <c:v>0.88679139506556637</c:v>
                </c:pt>
                <c:pt idx="32">
                  <c:v>0.99891444501638527</c:v>
                </c:pt>
                <c:pt idx="33">
                  <c:v>0.99891444501638527</c:v>
                </c:pt>
                <c:pt idx="34">
                  <c:v>1.2639325630819569</c:v>
                </c:pt>
                <c:pt idx="35">
                  <c:v>0.92756341322950053</c:v>
                </c:pt>
                <c:pt idx="36">
                  <c:v>0.46887820888524201</c:v>
                </c:pt>
                <c:pt idx="37">
                  <c:v>0.45868520434425852</c:v>
                </c:pt>
                <c:pt idx="38">
                  <c:v>0.67273829970491239</c:v>
                </c:pt>
                <c:pt idx="39">
                  <c:v>0.73389632695081364</c:v>
                </c:pt>
                <c:pt idx="40">
                  <c:v>0.73389632695081364</c:v>
                </c:pt>
                <c:pt idx="41">
                  <c:v>0.85621238144261591</c:v>
                </c:pt>
                <c:pt idx="42">
                  <c:v>0.85621238144261591</c:v>
                </c:pt>
                <c:pt idx="43">
                  <c:v>0.87659839052458288</c:v>
                </c:pt>
                <c:pt idx="44">
                  <c:v>0.70331731332786307</c:v>
                </c:pt>
                <c:pt idx="45">
                  <c:v>0.70331731332786307</c:v>
                </c:pt>
                <c:pt idx="46">
                  <c:v>0.65235229062294542</c:v>
                </c:pt>
                <c:pt idx="47">
                  <c:v>0.80524735873769826</c:v>
                </c:pt>
                <c:pt idx="48">
                  <c:v>0.87659839052458288</c:v>
                </c:pt>
                <c:pt idx="49">
                  <c:v>0.87659839052458288</c:v>
                </c:pt>
                <c:pt idx="50">
                  <c:v>0.90717740414753356</c:v>
                </c:pt>
                <c:pt idx="51">
                  <c:v>1.4372136402786766</c:v>
                </c:pt>
                <c:pt idx="52">
                  <c:v>1.4372136402786766</c:v>
                </c:pt>
                <c:pt idx="53">
                  <c:v>1.4372136402786766</c:v>
                </c:pt>
                <c:pt idx="54">
                  <c:v>1.4372136402786766</c:v>
                </c:pt>
                <c:pt idx="55">
                  <c:v>1.4779856584426108</c:v>
                </c:pt>
                <c:pt idx="56">
                  <c:v>1.4881786629835942</c:v>
                </c:pt>
                <c:pt idx="57">
                  <c:v>1.5289506811475284</c:v>
                </c:pt>
                <c:pt idx="58">
                  <c:v>1.5391436856885119</c:v>
                </c:pt>
                <c:pt idx="59">
                  <c:v>1.5493366902294954</c:v>
                </c:pt>
                <c:pt idx="60">
                  <c:v>1.5493366902294954</c:v>
                </c:pt>
                <c:pt idx="61">
                  <c:v>1.5697226993114624</c:v>
                </c:pt>
                <c:pt idx="62">
                  <c:v>1.62068772201638</c:v>
                </c:pt>
                <c:pt idx="63">
                  <c:v>1.62068772201638</c:v>
                </c:pt>
                <c:pt idx="64">
                  <c:v>1.6716527447212974</c:v>
                </c:pt>
                <c:pt idx="65">
                  <c:v>1.6920387538032649</c:v>
                </c:pt>
                <c:pt idx="66">
                  <c:v>1.6920387538032649</c:v>
                </c:pt>
                <c:pt idx="67">
                  <c:v>1.7124247628852318</c:v>
                </c:pt>
                <c:pt idx="68">
                  <c:v>1.7226177674262151</c:v>
                </c:pt>
                <c:pt idx="69">
                  <c:v>1.7837757946721164</c:v>
                </c:pt>
                <c:pt idx="70">
                  <c:v>1.7939687992131002</c:v>
                </c:pt>
                <c:pt idx="71">
                  <c:v>1.8245478128360504</c:v>
                </c:pt>
                <c:pt idx="72">
                  <c:v>1.8449338219180176</c:v>
                </c:pt>
                <c:pt idx="73">
                  <c:v>1.8449338219180176</c:v>
                </c:pt>
                <c:pt idx="74">
                  <c:v>1.8653198309999846</c:v>
                </c:pt>
                <c:pt idx="75">
                  <c:v>1.875512835540968</c:v>
                </c:pt>
                <c:pt idx="76">
                  <c:v>1.875512835540968</c:v>
                </c:pt>
                <c:pt idx="77">
                  <c:v>1.9162848537049022</c:v>
                </c:pt>
                <c:pt idx="78">
                  <c:v>1.9366708627868692</c:v>
                </c:pt>
                <c:pt idx="79">
                  <c:v>1.9468638673278529</c:v>
                </c:pt>
                <c:pt idx="80">
                  <c:v>1.9978288900327705</c:v>
                </c:pt>
                <c:pt idx="81">
                  <c:v>2.028407903655721</c:v>
                </c:pt>
                <c:pt idx="82">
                  <c:v>2.0691799218196549</c:v>
                </c:pt>
                <c:pt idx="83">
                  <c:v>2.0997589354426056</c:v>
                </c:pt>
                <c:pt idx="84">
                  <c:v>2.1099519399835889</c:v>
                </c:pt>
                <c:pt idx="85">
                  <c:v>2.1303379490655558</c:v>
                </c:pt>
                <c:pt idx="86">
                  <c:v>2.2118819853934242</c:v>
                </c:pt>
                <c:pt idx="87">
                  <c:v>2.2424609990163749</c:v>
                </c:pt>
                <c:pt idx="88">
                  <c:v>2.2934260217212925</c:v>
                </c:pt>
                <c:pt idx="89">
                  <c:v>2.3545840489671939</c:v>
                </c:pt>
                <c:pt idx="90">
                  <c:v>2.4259350807540785</c:v>
                </c:pt>
                <c:pt idx="91">
                  <c:v>2.4565140943770292</c:v>
                </c:pt>
                <c:pt idx="92">
                  <c:v>2.5380581307048971</c:v>
                </c:pt>
                <c:pt idx="93">
                  <c:v>2.5380581307048971</c:v>
                </c:pt>
                <c:pt idx="94">
                  <c:v>2.5890231534098147</c:v>
                </c:pt>
                <c:pt idx="95">
                  <c:v>2.6399881761147319</c:v>
                </c:pt>
                <c:pt idx="96">
                  <c:v>2.7419182215245672</c:v>
                </c:pt>
                <c:pt idx="97">
                  <c:v>2.8030762487704686</c:v>
                </c:pt>
                <c:pt idx="98">
                  <c:v>2.8030762487704686</c:v>
                </c:pt>
                <c:pt idx="99">
                  <c:v>2.4463210898360455</c:v>
                </c:pt>
                <c:pt idx="100">
                  <c:v>2.4463210898360455</c:v>
                </c:pt>
                <c:pt idx="101">
                  <c:v>2.4667070989180124</c:v>
                </c:pt>
                <c:pt idx="102">
                  <c:v>2.4870931079999794</c:v>
                </c:pt>
                <c:pt idx="103">
                  <c:v>2.4870931079999794</c:v>
                </c:pt>
                <c:pt idx="104">
                  <c:v>2.4972861125409631</c:v>
                </c:pt>
                <c:pt idx="105">
                  <c:v>2.5278651261639138</c:v>
                </c:pt>
                <c:pt idx="106">
                  <c:v>2.5380581307048971</c:v>
                </c:pt>
                <c:pt idx="107">
                  <c:v>2.558444139786864</c:v>
                </c:pt>
                <c:pt idx="108">
                  <c:v>2.558444139786864</c:v>
                </c:pt>
                <c:pt idx="109">
                  <c:v>2.6094091624917817</c:v>
                </c:pt>
                <c:pt idx="110">
                  <c:v>2.6603741851966993</c:v>
                </c:pt>
                <c:pt idx="111">
                  <c:v>2.6807601942786663</c:v>
                </c:pt>
                <c:pt idx="112">
                  <c:v>2.7521112260655509</c:v>
                </c:pt>
                <c:pt idx="113">
                  <c:v>2.8132692533114523</c:v>
                </c:pt>
                <c:pt idx="114">
                  <c:v>2.8744272805573532</c:v>
                </c:pt>
                <c:pt idx="115">
                  <c:v>2.9050062941803039</c:v>
                </c:pt>
                <c:pt idx="116">
                  <c:v>2.9253923032622708</c:v>
                </c:pt>
                <c:pt idx="117">
                  <c:v>2.9355853078032546</c:v>
                </c:pt>
                <c:pt idx="118">
                  <c:v>2.9763573259671885</c:v>
                </c:pt>
                <c:pt idx="119">
                  <c:v>3.0477083577540731</c:v>
                </c:pt>
                <c:pt idx="120">
                  <c:v>3.1190593895409577</c:v>
                </c:pt>
                <c:pt idx="121">
                  <c:v>3.2107964304098093</c:v>
                </c:pt>
                <c:pt idx="122">
                  <c:v>3.333112484901612</c:v>
                </c:pt>
                <c:pt idx="123">
                  <c:v>3.4350425303114474</c:v>
                </c:pt>
                <c:pt idx="124">
                  <c:v>3.486007553016365</c:v>
                </c:pt>
                <c:pt idx="125">
                  <c:v>3.5471655802622655</c:v>
                </c:pt>
                <c:pt idx="126">
                  <c:v>3.7204466574589854</c:v>
                </c:pt>
                <c:pt idx="127">
                  <c:v>4.1383598436393099</c:v>
                </c:pt>
                <c:pt idx="128">
                  <c:v>4.9334141978360249</c:v>
                </c:pt>
                <c:pt idx="129">
                  <c:v>4.9334141978360249</c:v>
                </c:pt>
                <c:pt idx="130">
                  <c:v>5.7080825429507724</c:v>
                </c:pt>
                <c:pt idx="131">
                  <c:v>6.4215928608196187</c:v>
                </c:pt>
                <c:pt idx="132">
                  <c:v>6.5846809334753544</c:v>
                </c:pt>
                <c:pt idx="133">
                  <c:v>6.5642949243933888</c:v>
                </c:pt>
                <c:pt idx="134">
                  <c:v>6.4419788699015861</c:v>
                </c:pt>
                <c:pt idx="135">
                  <c:v>6.2992768063278168</c:v>
                </c:pt>
                <c:pt idx="136">
                  <c:v>6.2686977927048666</c:v>
                </c:pt>
                <c:pt idx="137">
                  <c:v>6.4623648789835526</c:v>
                </c:pt>
                <c:pt idx="138">
                  <c:v>6.8191200379179771</c:v>
                </c:pt>
                <c:pt idx="139">
                  <c:v>6.941436092409778</c:v>
                </c:pt>
                <c:pt idx="140">
                  <c:v>7.0943311605245309</c:v>
                </c:pt>
                <c:pt idx="141">
                  <c:v>7.4816653330819056</c:v>
                </c:pt>
                <c:pt idx="142">
                  <c:v>7.6855254239015762</c:v>
                </c:pt>
                <c:pt idx="143">
                  <c:v>7.8689995056392794</c:v>
                </c:pt>
                <c:pt idx="144">
                  <c:v>8.1238246191638677</c:v>
                </c:pt>
                <c:pt idx="145">
                  <c:v>10.998251899721222</c:v>
                </c:pt>
                <c:pt idx="146">
                  <c:v>10.733233781655649</c:v>
                </c:pt>
                <c:pt idx="147">
                  <c:v>10.508987681754011</c:v>
                </c:pt>
                <c:pt idx="148">
                  <c:v>10.44782965450811</c:v>
                </c:pt>
                <c:pt idx="149">
                  <c:v>10.539566695376962</c:v>
                </c:pt>
                <c:pt idx="150">
                  <c:v>10.702654768032698</c:v>
                </c:pt>
                <c:pt idx="151">
                  <c:v>10.998251899721222</c:v>
                </c:pt>
                <c:pt idx="152">
                  <c:v>10.865742840688434</c:v>
                </c:pt>
                <c:pt idx="153">
                  <c:v>6.6152599470983064</c:v>
                </c:pt>
                <c:pt idx="154">
                  <c:v>5.4634504339671679</c:v>
                </c:pt>
                <c:pt idx="155">
                  <c:v>5.2290113295245462</c:v>
                </c:pt>
                <c:pt idx="156">
                  <c:v>5.0455372477868439</c:v>
                </c:pt>
                <c:pt idx="157">
                  <c:v>4.963993211458976</c:v>
                </c:pt>
                <c:pt idx="158">
                  <c:v>4.8212911478852059</c:v>
                </c:pt>
                <c:pt idx="159">
                  <c:v>4.7193611024753706</c:v>
                </c:pt>
                <c:pt idx="160">
                  <c:v>4.6683960797704529</c:v>
                </c:pt>
                <c:pt idx="161">
                  <c:v>4.851870161508157</c:v>
                </c:pt>
                <c:pt idx="162">
                  <c:v>4.9130281887540583</c:v>
                </c:pt>
                <c:pt idx="163">
                  <c:v>4.9843792205409425</c:v>
                </c:pt>
                <c:pt idx="164">
                  <c:v>5.2188183249835634</c:v>
                </c:pt>
                <c:pt idx="165">
                  <c:v>5.422678415803234</c:v>
                </c:pt>
                <c:pt idx="166">
                  <c:v>5.799819583819624</c:v>
                </c:pt>
                <c:pt idx="167">
                  <c:v>5.840591601983558</c:v>
                </c:pt>
                <c:pt idx="168">
                  <c:v>5.2493973386065136</c:v>
                </c:pt>
                <c:pt idx="169">
                  <c:v>5.0863092659507778</c:v>
                </c:pt>
                <c:pt idx="170">
                  <c:v>4.9436072023770086</c:v>
                </c:pt>
                <c:pt idx="171">
                  <c:v>4.9436072023770086</c:v>
                </c:pt>
                <c:pt idx="172">
                  <c:v>5.0557302523278276</c:v>
                </c:pt>
                <c:pt idx="173">
                  <c:v>5.0965022704917615</c:v>
                </c:pt>
                <c:pt idx="174">
                  <c:v>5.1678533022786457</c:v>
                </c:pt>
                <c:pt idx="175">
                  <c:v>5.1678533022786457</c:v>
                </c:pt>
                <c:pt idx="176">
                  <c:v>5.4736434385081516</c:v>
                </c:pt>
                <c:pt idx="177">
                  <c:v>5.4736434385081516</c:v>
                </c:pt>
                <c:pt idx="178">
                  <c:v>5.8303985974425752</c:v>
                </c:pt>
                <c:pt idx="179">
                  <c:v>6.1871537563769987</c:v>
                </c:pt>
                <c:pt idx="180">
                  <c:v>6.6254529516392893</c:v>
                </c:pt>
                <c:pt idx="181">
                  <c:v>6.5133299016884703</c:v>
                </c:pt>
                <c:pt idx="182">
                  <c:v>6.3400488244917508</c:v>
                </c:pt>
                <c:pt idx="183">
                  <c:v>6.1463817382130639</c:v>
                </c:pt>
                <c:pt idx="184">
                  <c:v>6.1361887336720811</c:v>
                </c:pt>
                <c:pt idx="185">
                  <c:v>6.8700850606228947</c:v>
                </c:pt>
                <c:pt idx="186">
                  <c:v>7.9607365465081301</c:v>
                </c:pt>
                <c:pt idx="187">
                  <c:v>8.725211887081894</c:v>
                </c:pt>
                <c:pt idx="188">
                  <c:v>9.397950186786808</c:v>
                </c:pt>
                <c:pt idx="189">
                  <c:v>4.0975878254753759</c:v>
                </c:pt>
                <c:pt idx="190">
                  <c:v>3.7306396619999691</c:v>
                </c:pt>
                <c:pt idx="191">
                  <c:v>3.1088663849999745</c:v>
                </c:pt>
                <c:pt idx="192">
                  <c:v>3.1904104213278424</c:v>
                </c:pt>
                <c:pt idx="193">
                  <c:v>3.3025334712786609</c:v>
                </c:pt>
                <c:pt idx="194">
                  <c:v>3.3636914985245623</c:v>
                </c:pt>
                <c:pt idx="195">
                  <c:v>3.4248495257704636</c:v>
                </c:pt>
                <c:pt idx="196">
                  <c:v>3.4248495257704636</c:v>
                </c:pt>
                <c:pt idx="197">
                  <c:v>3.7816046847048868</c:v>
                </c:pt>
                <c:pt idx="198">
                  <c:v>3.9446927573606234</c:v>
                </c:pt>
                <c:pt idx="199">
                  <c:v>4.1077808300163587</c:v>
                </c:pt>
                <c:pt idx="200">
                  <c:v>4.2708689026720954</c:v>
                </c:pt>
                <c:pt idx="201">
                  <c:v>4.4237639707868484</c:v>
                </c:pt>
                <c:pt idx="202">
                  <c:v>4.5358870207376674</c:v>
                </c:pt>
                <c:pt idx="203">
                  <c:v>4.5358870207376674</c:v>
                </c:pt>
                <c:pt idx="204">
                  <c:v>4.6174310570655352</c:v>
                </c:pt>
                <c:pt idx="205">
                  <c:v>4.6174310570655352</c:v>
                </c:pt>
                <c:pt idx="206">
                  <c:v>4.6683960797704529</c:v>
                </c:pt>
                <c:pt idx="207">
                  <c:v>4.7601331206393054</c:v>
                </c:pt>
                <c:pt idx="208">
                  <c:v>4.8926421796720909</c:v>
                </c:pt>
                <c:pt idx="209">
                  <c:v>4.9741862159999588</c:v>
                </c:pt>
                <c:pt idx="210">
                  <c:v>5.1474672931966783</c:v>
                </c:pt>
                <c:pt idx="211">
                  <c:v>5.2595903431474973</c:v>
                </c:pt>
                <c:pt idx="212">
                  <c:v>5.3615203885573326</c:v>
                </c:pt>
                <c:pt idx="213">
                  <c:v>4.9130281887540583</c:v>
                </c:pt>
                <c:pt idx="214">
                  <c:v>4.627624061606519</c:v>
                </c:pt>
                <c:pt idx="215">
                  <c:v>4.7193611024753706</c:v>
                </c:pt>
                <c:pt idx="216">
                  <c:v>4.8926421796720909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ser>
          <c:idx val="1"/>
          <c:order val="1"/>
          <c:tx>
            <c:strRef>
              <c:f>Input_Summary!$F$33:$G$33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Input_Summary!$F$35:$F$910</c:f>
              <c:numCache>
                <c:formatCode>###0.000;\-###0.000</c:formatCode>
                <c:ptCount val="876"/>
                <c:pt idx="190">
                  <c:v>4.7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  <c:pt idx="197">
                  <c:v>2.94</c:v>
                </c:pt>
                <c:pt idx="198">
                  <c:v>2.96</c:v>
                </c:pt>
                <c:pt idx="199">
                  <c:v>2.98</c:v>
                </c:pt>
                <c:pt idx="200">
                  <c:v>3</c:v>
                </c:pt>
                <c:pt idx="201">
                  <c:v>3.0199999999999996</c:v>
                </c:pt>
                <c:pt idx="202">
                  <c:v>3.04</c:v>
                </c:pt>
                <c:pt idx="203">
                  <c:v>3.0599999999999996</c:v>
                </c:pt>
                <c:pt idx="204">
                  <c:v>3.08</c:v>
                </c:pt>
                <c:pt idx="205">
                  <c:v>3.0999999999999996</c:v>
                </c:pt>
                <c:pt idx="206">
                  <c:v>3.12</c:v>
                </c:pt>
                <c:pt idx="207">
                  <c:v>3.1399999999999997</c:v>
                </c:pt>
                <c:pt idx="208">
                  <c:v>3.16</c:v>
                </c:pt>
                <c:pt idx="209">
                  <c:v>3.1799999999999997</c:v>
                </c:pt>
                <c:pt idx="210">
                  <c:v>3.2</c:v>
                </c:pt>
                <c:pt idx="211">
                  <c:v>3.2199999999999998</c:v>
                </c:pt>
                <c:pt idx="212">
                  <c:v>3.24</c:v>
                </c:pt>
                <c:pt idx="213">
                  <c:v>3.26</c:v>
                </c:pt>
                <c:pt idx="214">
                  <c:v>3.2800000000000007</c:v>
                </c:pt>
                <c:pt idx="215">
                  <c:v>3.2999999999999994</c:v>
                </c:pt>
                <c:pt idx="216">
                  <c:v>3.32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15137920"/>
        <c:axId val="115217920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axId val="115219840"/>
        <c:axId val="115229824"/>
      </c:scatterChart>
      <c:valAx>
        <c:axId val="115137920"/>
        <c:scaling>
          <c:orientation val="minMax"/>
          <c:max val="2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17920"/>
        <c:crosses val="autoZero"/>
        <c:crossBetween val="midCat"/>
        <c:majorUnit val="5"/>
        <c:minorUnit val="5"/>
      </c:valAx>
      <c:valAx>
        <c:axId val="11521792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0614582405073344E-2"/>
              <c:y val="0.461196526394672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137920"/>
        <c:crossesAt val="-10"/>
        <c:crossBetween val="midCat"/>
        <c:majorUnit val="0.5"/>
        <c:minorUnit val="0.5"/>
      </c:valAx>
      <c:valAx>
        <c:axId val="115219840"/>
        <c:scaling>
          <c:orientation val="minMax"/>
        </c:scaling>
        <c:delete val="1"/>
        <c:axPos val="b"/>
        <c:numFmt formatCode="General" sourceLinked="1"/>
        <c:tickLblPos val="none"/>
        <c:crossAx val="115229824"/>
        <c:crossesAt val="341"/>
        <c:crossBetween val="midCat"/>
      </c:valAx>
      <c:valAx>
        <c:axId val="115229824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32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1984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59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91"/>
          <c:y val="2.70270270270273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433067969443916"/>
          <c:y val="0.10889551078644472"/>
          <c:w val="0.6345525876852961"/>
          <c:h val="0.8154581899102332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4.2140809650204362E-4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2.1777985624474644E-4</c:v>
                </c:pt>
                <c:pt idx="27">
                  <c:v>0</c:v>
                </c:pt>
                <c:pt idx="28">
                  <c:v>1.9977654883116959E-4</c:v>
                </c:pt>
                <c:pt idx="29">
                  <c:v>2.211610165924972E-4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-2.5758680116308338E-4</c:v>
                </c:pt>
                <c:pt idx="52">
                  <c:v>-3.4744100244019386E-4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2.178847437409061E-4</c:v>
                </c:pt>
                <c:pt idx="75">
                  <c:v>2.1071341277230211E-4</c:v>
                </c:pt>
                <c:pt idx="76">
                  <c:v>2.045499111618662E-4</c:v>
                </c:pt>
                <c:pt idx="77">
                  <c:v>0</c:v>
                </c:pt>
                <c:pt idx="78">
                  <c:v>0</c:v>
                </c:pt>
                <c:pt idx="79">
                  <c:v>1.938291879928869E-4</c:v>
                </c:pt>
                <c:pt idx="80">
                  <c:v>1.9046961572043839E-4</c:v>
                </c:pt>
                <c:pt idx="81">
                  <c:v>0</c:v>
                </c:pt>
                <c:pt idx="82">
                  <c:v>1.926195673775907E-4</c:v>
                </c:pt>
                <c:pt idx="83">
                  <c:v>2.1131908422995554E-4</c:v>
                </c:pt>
                <c:pt idx="84">
                  <c:v>2.2344470462953324E-4</c:v>
                </c:pt>
                <c:pt idx="85">
                  <c:v>2.2958000751994821E-4</c:v>
                </c:pt>
                <c:pt idx="86">
                  <c:v>2.1837020999886106E-4</c:v>
                </c:pt>
                <c:pt idx="87">
                  <c:v>2.1092690266864334E-4</c:v>
                </c:pt>
                <c:pt idx="88">
                  <c:v>2.1114960966803686E-4</c:v>
                </c:pt>
                <c:pt idx="89">
                  <c:v>1.8956706762487496E-4</c:v>
                </c:pt>
                <c:pt idx="90">
                  <c:v>2.0261054778758196E-4</c:v>
                </c:pt>
                <c:pt idx="91">
                  <c:v>2.1289383362702767E-4</c:v>
                </c:pt>
                <c:pt idx="92">
                  <c:v>2.3964860925486178E-4</c:v>
                </c:pt>
                <c:pt idx="93">
                  <c:v>2.8060123845427369E-4</c:v>
                </c:pt>
                <c:pt idx="94">
                  <c:v>3.1488370244528224E-4</c:v>
                </c:pt>
                <c:pt idx="95">
                  <c:v>3.2322969168722439E-4</c:v>
                </c:pt>
                <c:pt idx="96">
                  <c:v>3.2302097177501851E-4</c:v>
                </c:pt>
                <c:pt idx="97">
                  <c:v>3.0084474303722412E-4</c:v>
                </c:pt>
                <c:pt idx="98">
                  <c:v>2.1701512963030178E-4</c:v>
                </c:pt>
                <c:pt idx="99">
                  <c:v>0</c:v>
                </c:pt>
                <c:pt idx="100">
                  <c:v>1.4874362932576181E-4</c:v>
                </c:pt>
                <c:pt idx="101">
                  <c:v>1.4097657940991156E-4</c:v>
                </c:pt>
                <c:pt idx="102">
                  <c:v>1.3885462603738051E-4</c:v>
                </c:pt>
                <c:pt idx="103">
                  <c:v>1.3637398917328787E-4</c:v>
                </c:pt>
                <c:pt idx="104">
                  <c:v>1.3175271309714457E-4</c:v>
                </c:pt>
                <c:pt idx="105">
                  <c:v>1.2475709417469801E-4</c:v>
                </c:pt>
                <c:pt idx="106">
                  <c:v>1.1715396268066978E-4</c:v>
                </c:pt>
                <c:pt idx="107">
                  <c:v>1.1658849082442405E-4</c:v>
                </c:pt>
                <c:pt idx="108">
                  <c:v>1.1915860743315784E-4</c:v>
                </c:pt>
                <c:pt idx="109">
                  <c:v>1.1957180654677662E-4</c:v>
                </c:pt>
                <c:pt idx="110">
                  <c:v>1.1639851364678223E-4</c:v>
                </c:pt>
                <c:pt idx="111">
                  <c:v>1.0853550562541444E-4</c:v>
                </c:pt>
                <c:pt idx="112">
                  <c:v>1.0439531269689541E-4</c:v>
                </c:pt>
                <c:pt idx="113">
                  <c:v>9.4911116869253763E-5</c:v>
                </c:pt>
                <c:pt idx="114">
                  <c:v>9.1773657295253819E-5</c:v>
                </c:pt>
                <c:pt idx="115">
                  <c:v>8.7451017726764935E-5</c:v>
                </c:pt>
                <c:pt idx="116">
                  <c:v>8.6682360470094022E-5</c:v>
                </c:pt>
                <c:pt idx="117">
                  <c:v>8.8844881774144117E-5</c:v>
                </c:pt>
                <c:pt idx="118">
                  <c:v>9.6187400517693412E-5</c:v>
                </c:pt>
                <c:pt idx="119">
                  <c:v>1.003837534832004E-4</c:v>
                </c:pt>
                <c:pt idx="120">
                  <c:v>1.0878823232152297E-4</c:v>
                </c:pt>
                <c:pt idx="121">
                  <c:v>1.1219604911739146E-4</c:v>
                </c:pt>
                <c:pt idx="122">
                  <c:v>1.1292584610834984E-4</c:v>
                </c:pt>
                <c:pt idx="123">
                  <c:v>1.1475301854430629E-4</c:v>
                </c:pt>
                <c:pt idx="124">
                  <c:v>1.477679524591082E-4</c:v>
                </c:pt>
                <c:pt idx="125">
                  <c:v>2.0493623090685434E-4</c:v>
                </c:pt>
                <c:pt idx="126">
                  <c:v>2.0479360252081383E-4</c:v>
                </c:pt>
                <c:pt idx="127">
                  <c:v>2.6453898982122377E-4</c:v>
                </c:pt>
                <c:pt idx="128">
                  <c:v>3.0923815285112248E-4</c:v>
                </c:pt>
                <c:pt idx="129">
                  <c:v>3.6052228589729217E-4</c:v>
                </c:pt>
                <c:pt idx="130">
                  <c:v>3.9778096277843031E-4</c:v>
                </c:pt>
                <c:pt idx="131">
                  <c:v>3.7510226527027302E-4</c:v>
                </c:pt>
                <c:pt idx="132">
                  <c:v>3.424495559815048E-4</c:v>
                </c:pt>
                <c:pt idx="133">
                  <c:v>3.0508841989471288E-4</c:v>
                </c:pt>
                <c:pt idx="134">
                  <c:v>3.4419385960255018E-4</c:v>
                </c:pt>
                <c:pt idx="135">
                  <c:v>3.8587083097008931E-4</c:v>
                </c:pt>
                <c:pt idx="136">
                  <c:v>5.0328618645698454E-4</c:v>
                </c:pt>
                <c:pt idx="137">
                  <c:v>5.4652595632267249E-4</c:v>
                </c:pt>
                <c:pt idx="138">
                  <c:v>6.0542366038129891E-4</c:v>
                </c:pt>
                <c:pt idx="139">
                  <c:v>6.2966948749200403E-4</c:v>
                </c:pt>
                <c:pt idx="140">
                  <c:v>6.4552223205856447E-4</c:v>
                </c:pt>
                <c:pt idx="141">
                  <c:v>6.5243076571577048E-4</c:v>
                </c:pt>
                <c:pt idx="142">
                  <c:v>6.4820250345968514E-4</c:v>
                </c:pt>
                <c:pt idx="143">
                  <c:v>6.6210869213035109E-4</c:v>
                </c:pt>
                <c:pt idx="144">
                  <c:v>6.7827712213890416E-4</c:v>
                </c:pt>
                <c:pt idx="145">
                  <c:v>0</c:v>
                </c:pt>
                <c:pt idx="146">
                  <c:v>0</c:v>
                </c:pt>
                <c:pt idx="147">
                  <c:v>7.0467136494963294E-4</c:v>
                </c:pt>
                <c:pt idx="148">
                  <c:v>6.9642645297131713E-4</c:v>
                </c:pt>
                <c:pt idx="149">
                  <c:v>5.9428266503851364E-4</c:v>
                </c:pt>
                <c:pt idx="150">
                  <c:v>3.7342702147224012E-4</c:v>
                </c:pt>
                <c:pt idx="151">
                  <c:v>2.0607099024454336E-4</c:v>
                </c:pt>
                <c:pt idx="152">
                  <c:v>8.658684953106488E-5</c:v>
                </c:pt>
                <c:pt idx="153">
                  <c:v>7.5558731364548591E-5</c:v>
                </c:pt>
                <c:pt idx="154">
                  <c:v>7.4642748698564335E-5</c:v>
                </c:pt>
                <c:pt idx="155">
                  <c:v>7.2282794761837745E-5</c:v>
                </c:pt>
                <c:pt idx="156">
                  <c:v>7.1103766485684642E-5</c:v>
                </c:pt>
                <c:pt idx="157">
                  <c:v>6.7960852683547651E-5</c:v>
                </c:pt>
                <c:pt idx="158">
                  <c:v>6.7702264488841144E-5</c:v>
                </c:pt>
                <c:pt idx="159">
                  <c:v>7.4858392377662365E-5</c:v>
                </c:pt>
                <c:pt idx="160">
                  <c:v>8.3741179934708826E-5</c:v>
                </c:pt>
                <c:pt idx="161">
                  <c:v>9.4018943550672592E-5</c:v>
                </c:pt>
                <c:pt idx="162">
                  <c:v>1.2715602863291813E-4</c:v>
                </c:pt>
                <c:pt idx="163">
                  <c:v>1.301955654678165E-4</c:v>
                </c:pt>
                <c:pt idx="164">
                  <c:v>1.3032116040897506E-4</c:v>
                </c:pt>
                <c:pt idx="165">
                  <c:v>6.5942625138250917E-4</c:v>
                </c:pt>
                <c:pt idx="166">
                  <c:v>1.2426546825261243E-3</c:v>
                </c:pt>
                <c:pt idx="167">
                  <c:v>3.3323067781123315E-4</c:v>
                </c:pt>
                <c:pt idx="168">
                  <c:v>4.9741467077498379E-5</c:v>
                </c:pt>
                <c:pt idx="169">
                  <c:v>4.7504240738174212E-5</c:v>
                </c:pt>
                <c:pt idx="170">
                  <c:v>4.751055717935874E-5</c:v>
                </c:pt>
                <c:pt idx="171">
                  <c:v>7.1659142210042556E-5</c:v>
                </c:pt>
                <c:pt idx="172">
                  <c:v>8.1725035824983043E-5</c:v>
                </c:pt>
                <c:pt idx="173">
                  <c:v>1.1503571957680552E-4</c:v>
                </c:pt>
                <c:pt idx="174">
                  <c:v>1.1501720492797982E-4</c:v>
                </c:pt>
                <c:pt idx="175">
                  <c:v>2.0042685192136935E-4</c:v>
                </c:pt>
                <c:pt idx="176">
                  <c:v>2.0018623105893214E-4</c:v>
                </c:pt>
                <c:pt idx="177">
                  <c:v>2.5205751050133833E-4</c:v>
                </c:pt>
                <c:pt idx="178">
                  <c:v>2.3205381634432026E-4</c:v>
                </c:pt>
                <c:pt idx="179">
                  <c:v>1.2869446666269411E-4</c:v>
                </c:pt>
                <c:pt idx="180">
                  <c:v>8.8456922448716324E-5</c:v>
                </c:pt>
                <c:pt idx="181">
                  <c:v>1.1183507193242446E-4</c:v>
                </c:pt>
                <c:pt idx="182">
                  <c:v>1.3443859041931228E-4</c:v>
                </c:pt>
                <c:pt idx="183">
                  <c:v>1.6322420741654581E-4</c:v>
                </c:pt>
                <c:pt idx="184">
                  <c:v>1.710763790971029E-4</c:v>
                </c:pt>
                <c:pt idx="185">
                  <c:v>2.0077356327367614E-4</c:v>
                </c:pt>
                <c:pt idx="186">
                  <c:v>1.7780543073437236E-4</c:v>
                </c:pt>
                <c:pt idx="187">
                  <c:v>1.1964415921135519E-4</c:v>
                </c:pt>
                <c:pt idx="188">
                  <c:v>7.610748759284042E-5</c:v>
                </c:pt>
                <c:pt idx="189">
                  <c:v>-1.2391018686066978E-4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1.5932303964096464E-4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1.1807559591008371E-4</c:v>
                </c:pt>
                <c:pt idx="212">
                  <c:v>2.8939163191700441E-4</c:v>
                </c:pt>
                <c:pt idx="213">
                  <c:v>1.389885271395651E-3</c:v>
                </c:pt>
                <c:pt idx="214">
                  <c:v>1.8132223334556389E-3</c:v>
                </c:pt>
                <c:pt idx="215">
                  <c:v>8.8843096087056958E-4</c:v>
                </c:pt>
                <c:pt idx="216">
                  <c:v>8.0720523469460996E-4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15411968"/>
        <c:axId val="1154182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axId val="115420160"/>
        <c:axId val="115434240"/>
      </c:scatterChart>
      <c:valAx>
        <c:axId val="115411968"/>
        <c:scaling>
          <c:orientation val="minMax"/>
          <c:max val="3.0000000000000002E-2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18240"/>
        <c:crosses val="autoZero"/>
        <c:crossBetween val="midCat"/>
        <c:majorUnit val="1.0000000000000005E-2"/>
        <c:minorUnit val="5.0000000000000131E-4"/>
      </c:valAx>
      <c:valAx>
        <c:axId val="11541824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4639749404E-2"/>
              <c:y val="0.434335371306074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11968"/>
        <c:crossesAt val="-1"/>
        <c:crossBetween val="midCat"/>
        <c:majorUnit val="0.5"/>
        <c:minorUnit val="0.5"/>
      </c:valAx>
      <c:valAx>
        <c:axId val="115420160"/>
        <c:scaling>
          <c:orientation val="minMax"/>
        </c:scaling>
        <c:delete val="1"/>
        <c:axPos val="b"/>
        <c:numFmt formatCode="General" sourceLinked="1"/>
        <c:tickLblPos val="none"/>
        <c:crossAx val="115434240"/>
        <c:crossesAt val="341"/>
        <c:crossBetween val="midCat"/>
      </c:valAx>
      <c:valAx>
        <c:axId val="11543424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2016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488425464285384"/>
          <c:y val="0.10222309318169563"/>
          <c:w val="0.62034817185232449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4.3029999999999999</c:v>
                </c:pt>
                <c:pt idx="1">
                  <c:v>4.3029999999999999</c:v>
                </c:pt>
                <c:pt idx="2">
                  <c:v>2.6229999999999998</c:v>
                </c:pt>
                <c:pt idx="3">
                  <c:v>2.6109999999999998</c:v>
                </c:pt>
                <c:pt idx="4">
                  <c:v>1.8459999999999999</c:v>
                </c:pt>
                <c:pt idx="5">
                  <c:v>1.44</c:v>
                </c:pt>
                <c:pt idx="6">
                  <c:v>1.44</c:v>
                </c:pt>
                <c:pt idx="7">
                  <c:v>1.2790000000000001</c:v>
                </c:pt>
                <c:pt idx="8">
                  <c:v>1.1949999999999998</c:v>
                </c:pt>
                <c:pt idx="9">
                  <c:v>1.6789999999999998</c:v>
                </c:pt>
                <c:pt idx="10">
                  <c:v>1.59</c:v>
                </c:pt>
                <c:pt idx="11">
                  <c:v>1.512</c:v>
                </c:pt>
                <c:pt idx="12">
                  <c:v>1.56</c:v>
                </c:pt>
                <c:pt idx="13">
                  <c:v>1.655</c:v>
                </c:pt>
                <c:pt idx="14">
                  <c:v>1.7269999999999999</c:v>
                </c:pt>
                <c:pt idx="15">
                  <c:v>1.984</c:v>
                </c:pt>
                <c:pt idx="16">
                  <c:v>2.3660000000000001</c:v>
                </c:pt>
                <c:pt idx="17">
                  <c:v>2.3660000000000001</c:v>
                </c:pt>
                <c:pt idx="18">
                  <c:v>2.5990000000000002</c:v>
                </c:pt>
                <c:pt idx="19">
                  <c:v>3.3339999999999996</c:v>
                </c:pt>
                <c:pt idx="20">
                  <c:v>4.2249999999999996</c:v>
                </c:pt>
                <c:pt idx="21">
                  <c:v>4.2130000000000001</c:v>
                </c:pt>
                <c:pt idx="22">
                  <c:v>4.2130000000000001</c:v>
                </c:pt>
                <c:pt idx="23">
                  <c:v>4.2970000000000006</c:v>
                </c:pt>
                <c:pt idx="24">
                  <c:v>4.3559999999999999</c:v>
                </c:pt>
                <c:pt idx="25">
                  <c:v>4.577</c:v>
                </c:pt>
                <c:pt idx="26">
                  <c:v>4.577</c:v>
                </c:pt>
                <c:pt idx="27">
                  <c:v>5.0019999999999998</c:v>
                </c:pt>
                <c:pt idx="28">
                  <c:v>4.99</c:v>
                </c:pt>
                <c:pt idx="29">
                  <c:v>4.5060000000000002</c:v>
                </c:pt>
                <c:pt idx="30">
                  <c:v>4.0749999999999993</c:v>
                </c:pt>
                <c:pt idx="31">
                  <c:v>4.0749999999999993</c:v>
                </c:pt>
                <c:pt idx="32">
                  <c:v>3.7949999999999999</c:v>
                </c:pt>
                <c:pt idx="33">
                  <c:v>3.448</c:v>
                </c:pt>
                <c:pt idx="34">
                  <c:v>3.8540000000000001</c:v>
                </c:pt>
                <c:pt idx="35">
                  <c:v>4.3319999999999999</c:v>
                </c:pt>
                <c:pt idx="36">
                  <c:v>4.3319999999999999</c:v>
                </c:pt>
                <c:pt idx="37">
                  <c:v>4.6310000000000002</c:v>
                </c:pt>
                <c:pt idx="38">
                  <c:v>4.3140000000000001</c:v>
                </c:pt>
                <c:pt idx="39">
                  <c:v>3.8069999999999999</c:v>
                </c:pt>
                <c:pt idx="40">
                  <c:v>2.952</c:v>
                </c:pt>
                <c:pt idx="41">
                  <c:v>2.952</c:v>
                </c:pt>
                <c:pt idx="42">
                  <c:v>2.7970000000000002</c:v>
                </c:pt>
                <c:pt idx="43">
                  <c:v>3.8540000000000001</c:v>
                </c:pt>
                <c:pt idx="44">
                  <c:v>3.8540000000000001</c:v>
                </c:pt>
                <c:pt idx="45">
                  <c:v>4.3440000000000003</c:v>
                </c:pt>
                <c:pt idx="46">
                  <c:v>4.1530000000000005</c:v>
                </c:pt>
                <c:pt idx="47">
                  <c:v>4.1530000000000005</c:v>
                </c:pt>
                <c:pt idx="48">
                  <c:v>3.7409999999999997</c:v>
                </c:pt>
                <c:pt idx="49">
                  <c:v>3.6390000000000002</c:v>
                </c:pt>
                <c:pt idx="50">
                  <c:v>3.4420000000000002</c:v>
                </c:pt>
                <c:pt idx="51">
                  <c:v>3.8540000000000001</c:v>
                </c:pt>
                <c:pt idx="52">
                  <c:v>2.8499999999999996</c:v>
                </c:pt>
                <c:pt idx="53">
                  <c:v>3.573</c:v>
                </c:pt>
                <c:pt idx="54">
                  <c:v>3.4359999999999999</c:v>
                </c:pt>
                <c:pt idx="55">
                  <c:v>4.0220000000000002</c:v>
                </c:pt>
                <c:pt idx="56">
                  <c:v>4.0629999999999997</c:v>
                </c:pt>
                <c:pt idx="57">
                  <c:v>4.0749999999999993</c:v>
                </c:pt>
                <c:pt idx="58">
                  <c:v>4.0279999999999996</c:v>
                </c:pt>
                <c:pt idx="59">
                  <c:v>3.968</c:v>
                </c:pt>
                <c:pt idx="60">
                  <c:v>3.9079999999999999</c:v>
                </c:pt>
                <c:pt idx="61">
                  <c:v>4.0579999999999998</c:v>
                </c:pt>
                <c:pt idx="62">
                  <c:v>4.1890000000000001</c:v>
                </c:pt>
                <c:pt idx="63">
                  <c:v>4.3680000000000003</c:v>
                </c:pt>
                <c:pt idx="64">
                  <c:v>4.3620000000000001</c:v>
                </c:pt>
                <c:pt idx="65">
                  <c:v>4.32</c:v>
                </c:pt>
                <c:pt idx="66">
                  <c:v>4.2309999999999999</c:v>
                </c:pt>
                <c:pt idx="67">
                  <c:v>4.1770000000000005</c:v>
                </c:pt>
                <c:pt idx="68">
                  <c:v>4.1349999999999998</c:v>
                </c:pt>
                <c:pt idx="69">
                  <c:v>4.1230000000000002</c:v>
                </c:pt>
                <c:pt idx="70">
                  <c:v>4.1470000000000002</c:v>
                </c:pt>
                <c:pt idx="71">
                  <c:v>4.1770000000000005</c:v>
                </c:pt>
                <c:pt idx="72">
                  <c:v>4.2430000000000003</c:v>
                </c:pt>
                <c:pt idx="73">
                  <c:v>4.3440000000000003</c:v>
                </c:pt>
                <c:pt idx="74">
                  <c:v>4.5529999999999999</c:v>
                </c:pt>
                <c:pt idx="75">
                  <c:v>4.7089999999999996</c:v>
                </c:pt>
                <c:pt idx="76">
                  <c:v>4.8520000000000003</c:v>
                </c:pt>
                <c:pt idx="77">
                  <c:v>5.008</c:v>
                </c:pt>
                <c:pt idx="78">
                  <c:v>5.0729999999999995</c:v>
                </c:pt>
                <c:pt idx="79">
                  <c:v>5.1210000000000004</c:v>
                </c:pt>
                <c:pt idx="80">
                  <c:v>5.2110000000000003</c:v>
                </c:pt>
                <c:pt idx="81">
                  <c:v>5.2290000000000001</c:v>
                </c:pt>
                <c:pt idx="82">
                  <c:v>5.1509999999999998</c:v>
                </c:pt>
                <c:pt idx="83">
                  <c:v>4.6909999999999998</c:v>
                </c:pt>
                <c:pt idx="84">
                  <c:v>4.4340000000000002</c:v>
                </c:pt>
                <c:pt idx="85">
                  <c:v>4.3140000000000001</c:v>
                </c:pt>
                <c:pt idx="86">
                  <c:v>4.5359999999999996</c:v>
                </c:pt>
                <c:pt idx="87">
                  <c:v>4.6970000000000001</c:v>
                </c:pt>
                <c:pt idx="88">
                  <c:v>4.6909999999999998</c:v>
                </c:pt>
                <c:pt idx="89">
                  <c:v>5.2290000000000001</c:v>
                </c:pt>
                <c:pt idx="90">
                  <c:v>4.8879999999999999</c:v>
                </c:pt>
                <c:pt idx="91">
                  <c:v>4.649</c:v>
                </c:pt>
                <c:pt idx="92">
                  <c:v>4.1230000000000002</c:v>
                </c:pt>
                <c:pt idx="93">
                  <c:v>3.5139999999999998</c:v>
                </c:pt>
                <c:pt idx="94">
                  <c:v>3.125</c:v>
                </c:pt>
                <c:pt idx="95">
                  <c:v>3.0420000000000003</c:v>
                </c:pt>
                <c:pt idx="96">
                  <c:v>3.0420000000000003</c:v>
                </c:pt>
                <c:pt idx="97">
                  <c:v>3.2690000000000001</c:v>
                </c:pt>
                <c:pt idx="98">
                  <c:v>4.5529999999999999</c:v>
                </c:pt>
                <c:pt idx="99">
                  <c:v>5.8680000000000003</c:v>
                </c:pt>
                <c:pt idx="100">
                  <c:v>6.6749999999999998</c:v>
                </c:pt>
                <c:pt idx="101">
                  <c:v>7.0449999999999999</c:v>
                </c:pt>
                <c:pt idx="102">
                  <c:v>7.1530000000000005</c:v>
                </c:pt>
                <c:pt idx="103">
                  <c:v>7.2840000000000007</c:v>
                </c:pt>
                <c:pt idx="104">
                  <c:v>7.5410000000000004</c:v>
                </c:pt>
                <c:pt idx="105">
                  <c:v>7.9659999999999993</c:v>
                </c:pt>
                <c:pt idx="106">
                  <c:v>8.4860000000000007</c:v>
                </c:pt>
                <c:pt idx="107">
                  <c:v>8.527000000000001</c:v>
                </c:pt>
                <c:pt idx="108">
                  <c:v>8.3420000000000005</c:v>
                </c:pt>
                <c:pt idx="109">
                  <c:v>8.3120000000000012</c:v>
                </c:pt>
                <c:pt idx="110">
                  <c:v>8.5389999999999997</c:v>
                </c:pt>
                <c:pt idx="111">
                  <c:v>9.1609999999999996</c:v>
                </c:pt>
                <c:pt idx="112">
                  <c:v>9.5250000000000004</c:v>
                </c:pt>
                <c:pt idx="113">
                  <c:v>10.481</c:v>
                </c:pt>
                <c:pt idx="114">
                  <c:v>10.84</c:v>
                </c:pt>
                <c:pt idx="115">
                  <c:v>11.378</c:v>
                </c:pt>
                <c:pt idx="116">
                  <c:v>11.478999999999999</c:v>
                </c:pt>
                <c:pt idx="117">
                  <c:v>11.197999999999999</c:v>
                </c:pt>
                <c:pt idx="118">
                  <c:v>10.338000000000001</c:v>
                </c:pt>
                <c:pt idx="119">
                  <c:v>9.9019999999999992</c:v>
                </c:pt>
                <c:pt idx="120">
                  <c:v>9.1310000000000002</c:v>
                </c:pt>
                <c:pt idx="121">
                  <c:v>8.85</c:v>
                </c:pt>
                <c:pt idx="122">
                  <c:v>8.7899999999999991</c:v>
                </c:pt>
                <c:pt idx="123">
                  <c:v>8.6470000000000002</c:v>
                </c:pt>
                <c:pt idx="124">
                  <c:v>6.6990000000000007</c:v>
                </c:pt>
                <c:pt idx="125">
                  <c:v>4.8099999999999996</c:v>
                </c:pt>
                <c:pt idx="126">
                  <c:v>4.8099999999999996</c:v>
                </c:pt>
                <c:pt idx="127">
                  <c:v>3.6989999999999998</c:v>
                </c:pt>
                <c:pt idx="128">
                  <c:v>3.1369999999999996</c:v>
                </c:pt>
                <c:pt idx="129">
                  <c:v>2.677</c:v>
                </c:pt>
                <c:pt idx="130">
                  <c:v>2.4020000000000001</c:v>
                </c:pt>
                <c:pt idx="131">
                  <c:v>2.54</c:v>
                </c:pt>
                <c:pt idx="132">
                  <c:v>2.7910000000000004</c:v>
                </c:pt>
                <c:pt idx="133">
                  <c:v>3.149</c:v>
                </c:pt>
                <c:pt idx="134">
                  <c:v>2.7789999999999999</c:v>
                </c:pt>
                <c:pt idx="135">
                  <c:v>2.468</c:v>
                </c:pt>
                <c:pt idx="136">
                  <c:v>1.8640000000000001</c:v>
                </c:pt>
                <c:pt idx="137">
                  <c:v>1.7030000000000001</c:v>
                </c:pt>
                <c:pt idx="138">
                  <c:v>1.5179999999999998</c:v>
                </c:pt>
                <c:pt idx="139">
                  <c:v>1.452</c:v>
                </c:pt>
                <c:pt idx="140">
                  <c:v>1.41</c:v>
                </c:pt>
                <c:pt idx="141">
                  <c:v>1.3860000000000001</c:v>
                </c:pt>
                <c:pt idx="142">
                  <c:v>1.3919999999999999</c:v>
                </c:pt>
                <c:pt idx="143">
                  <c:v>1.3559999999999999</c:v>
                </c:pt>
                <c:pt idx="144">
                  <c:v>1.3149999999999999</c:v>
                </c:pt>
                <c:pt idx="145">
                  <c:v>1.2310000000000001</c:v>
                </c:pt>
                <c:pt idx="146">
                  <c:v>1.2549999999999999</c:v>
                </c:pt>
                <c:pt idx="147">
                  <c:v>1.2130000000000001</c:v>
                </c:pt>
                <c:pt idx="148">
                  <c:v>1.2310000000000001</c:v>
                </c:pt>
                <c:pt idx="149">
                  <c:v>1.476</c:v>
                </c:pt>
                <c:pt idx="150">
                  <c:v>2.468</c:v>
                </c:pt>
                <c:pt idx="151">
                  <c:v>4.6370000000000005</c:v>
                </c:pt>
                <c:pt idx="152">
                  <c:v>11.335999999999999</c:v>
                </c:pt>
                <c:pt idx="153">
                  <c:v>13.105</c:v>
                </c:pt>
                <c:pt idx="154">
                  <c:v>13.29</c:v>
                </c:pt>
                <c:pt idx="155">
                  <c:v>13.731999999999999</c:v>
                </c:pt>
                <c:pt idx="156">
                  <c:v>13.965</c:v>
                </c:pt>
                <c:pt idx="157">
                  <c:v>14.617000000000001</c:v>
                </c:pt>
                <c:pt idx="158">
                  <c:v>14.676</c:v>
                </c:pt>
                <c:pt idx="159">
                  <c:v>13.266</c:v>
                </c:pt>
                <c:pt idx="160">
                  <c:v>11.850000000000001</c:v>
                </c:pt>
                <c:pt idx="161">
                  <c:v>10.541</c:v>
                </c:pt>
                <c:pt idx="162">
                  <c:v>7.7680000000000007</c:v>
                </c:pt>
                <c:pt idx="163">
                  <c:v>7.5830000000000002</c:v>
                </c:pt>
                <c:pt idx="164">
                  <c:v>7.5709999999999997</c:v>
                </c:pt>
                <c:pt idx="165">
                  <c:v>7.4760000000000009</c:v>
                </c:pt>
                <c:pt idx="166">
                  <c:v>9.543000000000001</c:v>
                </c:pt>
                <c:pt idx="167">
                  <c:v>17.890999999999998</c:v>
                </c:pt>
                <c:pt idx="168">
                  <c:v>20.001000000000001</c:v>
                </c:pt>
                <c:pt idx="169">
                  <c:v>20.951000000000001</c:v>
                </c:pt>
                <c:pt idx="170">
                  <c:v>20.951000000000001</c:v>
                </c:pt>
                <c:pt idx="171">
                  <c:v>13.857999999999999</c:v>
                </c:pt>
                <c:pt idx="172">
                  <c:v>12.137</c:v>
                </c:pt>
                <c:pt idx="173">
                  <c:v>8.593</c:v>
                </c:pt>
                <c:pt idx="174">
                  <c:v>8.593</c:v>
                </c:pt>
                <c:pt idx="175">
                  <c:v>4.8879999999999999</c:v>
                </c:pt>
                <c:pt idx="176">
                  <c:v>4.8879999999999999</c:v>
                </c:pt>
                <c:pt idx="177">
                  <c:v>3.8600000000000003</c:v>
                </c:pt>
                <c:pt idx="178">
                  <c:v>4.1950000000000003</c:v>
                </c:pt>
                <c:pt idx="179">
                  <c:v>7.649</c:v>
                </c:pt>
                <c:pt idx="180">
                  <c:v>11.174999999999999</c:v>
                </c:pt>
                <c:pt idx="181">
                  <c:v>8.8140000000000001</c:v>
                </c:pt>
                <c:pt idx="182">
                  <c:v>7.3140000000000001</c:v>
                </c:pt>
                <c:pt idx="183">
                  <c:v>6.0060000000000002</c:v>
                </c:pt>
                <c:pt idx="184">
                  <c:v>5.7249999999999996</c:v>
                </c:pt>
                <c:pt idx="185">
                  <c:v>4.8460000000000001</c:v>
                </c:pt>
                <c:pt idx="186">
                  <c:v>5.468</c:v>
                </c:pt>
                <c:pt idx="187">
                  <c:v>8.1869999999999994</c:v>
                </c:pt>
                <c:pt idx="188">
                  <c:v>12.955000000000002</c:v>
                </c:pt>
                <c:pt idx="189">
                  <c:v>7.99</c:v>
                </c:pt>
                <c:pt idx="190">
                  <c:v>16.498999999999999</c:v>
                </c:pt>
                <c:pt idx="191">
                  <c:v>15.667999999999999</c:v>
                </c:pt>
                <c:pt idx="192">
                  <c:v>14.617000000000001</c:v>
                </c:pt>
                <c:pt idx="193">
                  <c:v>12.225999999999999</c:v>
                </c:pt>
                <c:pt idx="194">
                  <c:v>8.5629999999999988</c:v>
                </c:pt>
                <c:pt idx="195">
                  <c:v>8.5629999999999988</c:v>
                </c:pt>
                <c:pt idx="196">
                  <c:v>5.5689999999999991</c:v>
                </c:pt>
                <c:pt idx="197">
                  <c:v>5.2649999999999997</c:v>
                </c:pt>
                <c:pt idx="198">
                  <c:v>4.9660000000000002</c:v>
                </c:pt>
                <c:pt idx="199">
                  <c:v>4.9119999999999999</c:v>
                </c:pt>
                <c:pt idx="200">
                  <c:v>4.9119999999999999</c:v>
                </c:pt>
                <c:pt idx="201">
                  <c:v>4.7810000000000006</c:v>
                </c:pt>
                <c:pt idx="202">
                  <c:v>4.8639999999999999</c:v>
                </c:pt>
                <c:pt idx="203">
                  <c:v>5.7489999999999997</c:v>
                </c:pt>
                <c:pt idx="204">
                  <c:v>5.7489999999999997</c:v>
                </c:pt>
                <c:pt idx="205">
                  <c:v>5.9459999999999997</c:v>
                </c:pt>
                <c:pt idx="206">
                  <c:v>6.1850000000000005</c:v>
                </c:pt>
                <c:pt idx="207">
                  <c:v>6.1310000000000002</c:v>
                </c:pt>
                <c:pt idx="208">
                  <c:v>6.1310000000000002</c:v>
                </c:pt>
                <c:pt idx="209">
                  <c:v>6.3759999999999994</c:v>
                </c:pt>
                <c:pt idx="210">
                  <c:v>6.3280000000000003</c:v>
                </c:pt>
                <c:pt idx="211">
                  <c:v>8.3659999999999997</c:v>
                </c:pt>
                <c:pt idx="212">
                  <c:v>20.628</c:v>
                </c:pt>
                <c:pt idx="213">
                  <c:v>28.683</c:v>
                </c:pt>
                <c:pt idx="214">
                  <c:v>32.448</c:v>
                </c:pt>
                <c:pt idx="215">
                  <c:v>35.926000000000002</c:v>
                </c:pt>
                <c:pt idx="216">
                  <c:v>39.546999999999997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4.303021660453159</c:v>
                </c:pt>
                <c:pt idx="1">
                  <c:v>4.303021660453159</c:v>
                </c:pt>
                <c:pt idx="2">
                  <c:v>2.6230132036645672</c:v>
                </c:pt>
                <c:pt idx="3">
                  <c:v>2.6102135224387037</c:v>
                </c:pt>
                <c:pt idx="4">
                  <c:v>1.8450097663745553</c:v>
                </c:pt>
                <c:pt idx="5">
                  <c:v>1.4402071538809926</c:v>
                </c:pt>
                <c:pt idx="6">
                  <c:v>1.4402071538809926</c:v>
                </c:pt>
                <c:pt idx="7">
                  <c:v>1.2828046371297925</c:v>
                </c:pt>
                <c:pt idx="8">
                  <c:v>1.1934067737538032</c:v>
                </c:pt>
                <c:pt idx="9">
                  <c:v>1.6774092101143256</c:v>
                </c:pt>
                <c:pt idx="10">
                  <c:v>1.5946058234626737</c:v>
                </c:pt>
                <c:pt idx="11">
                  <c:v>1.5186044828766379</c:v>
                </c:pt>
                <c:pt idx="12">
                  <c:v>1.5742011222913643</c:v>
                </c:pt>
                <c:pt idx="13">
                  <c:v>1.6692016005026242</c:v>
                </c:pt>
                <c:pt idx="14">
                  <c:v>1.7412019629364206</c:v>
                </c:pt>
                <c:pt idx="15">
                  <c:v>2.0000024034692427</c:v>
                </c:pt>
                <c:pt idx="16">
                  <c:v>2.3786059378959048</c:v>
                </c:pt>
                <c:pt idx="17">
                  <c:v>2.3730085921542874</c:v>
                </c:pt>
                <c:pt idx="18">
                  <c:v>2.6014119453139957</c:v>
                </c:pt>
                <c:pt idx="19">
                  <c:v>3.3354161191337144</c:v>
                </c:pt>
                <c:pt idx="20">
                  <c:v>4.226420604251949</c:v>
                </c:pt>
                <c:pt idx="21">
                  <c:v>4.2168194063070095</c:v>
                </c:pt>
                <c:pt idx="22">
                  <c:v>4.2210174156132227</c:v>
                </c:pt>
                <c:pt idx="23">
                  <c:v>4.3084162269386352</c:v>
                </c:pt>
                <c:pt idx="24">
                  <c:v>4.3674165239329952</c:v>
                </c:pt>
                <c:pt idx="25">
                  <c:v>4.5896170676337462</c:v>
                </c:pt>
                <c:pt idx="26">
                  <c:v>4.5918160248893818</c:v>
                </c:pt>
                <c:pt idx="27">
                  <c:v>5.0178176902808325</c:v>
                </c:pt>
                <c:pt idx="28">
                  <c:v>5.0056177246701417</c:v>
                </c:pt>
                <c:pt idx="29">
                  <c:v>4.5216152883096195</c:v>
                </c:pt>
                <c:pt idx="30">
                  <c:v>4.0914127395608713</c:v>
                </c:pt>
                <c:pt idx="31">
                  <c:v>4.0924122655861606</c:v>
                </c:pt>
                <c:pt idx="32">
                  <c:v>3.8146098133770314</c:v>
                </c:pt>
                <c:pt idx="33">
                  <c:v>3.4676080666474833</c:v>
                </c:pt>
                <c:pt idx="34">
                  <c:v>3.8788076457028944</c:v>
                </c:pt>
                <c:pt idx="35">
                  <c:v>4.3502131800936938</c:v>
                </c:pt>
                <c:pt idx="36">
                  <c:v>4.3412174458660946</c:v>
                </c:pt>
                <c:pt idx="37">
                  <c:v>4.6400190457680548</c:v>
                </c:pt>
                <c:pt idx="38">
                  <c:v>4.3272154593588015</c:v>
                </c:pt>
                <c:pt idx="39">
                  <c:v>3.8214123384511618</c:v>
                </c:pt>
                <c:pt idx="40">
                  <c:v>2.9664080345498252</c:v>
                </c:pt>
                <c:pt idx="41">
                  <c:v>2.968806897010519</c:v>
                </c:pt>
                <c:pt idx="42">
                  <c:v>2.8138061167710959</c:v>
                </c:pt>
                <c:pt idx="43">
                  <c:v>3.8712112479106993</c:v>
                </c:pt>
                <c:pt idx="44">
                  <c:v>3.867812859424717</c:v>
                </c:pt>
                <c:pt idx="45">
                  <c:v>4.3578153259880565</c:v>
                </c:pt>
                <c:pt idx="46">
                  <c:v>4.1658148385064457</c:v>
                </c:pt>
                <c:pt idx="47">
                  <c:v>4.1688134165823127</c:v>
                </c:pt>
                <c:pt idx="48">
                  <c:v>3.7582106790909906</c:v>
                </c:pt>
                <c:pt idx="49">
                  <c:v>3.6562101656431123</c:v>
                </c:pt>
                <c:pt idx="50">
                  <c:v>3.459808889599147</c:v>
                </c:pt>
                <c:pt idx="51">
                  <c:v>3.8822060341888767</c:v>
                </c:pt>
                <c:pt idx="52">
                  <c:v>2.878200980250933</c:v>
                </c:pt>
                <c:pt idx="53">
                  <c:v>3.6012046196903089</c:v>
                </c:pt>
                <c:pt idx="54">
                  <c:v>3.4642039300593348</c:v>
                </c:pt>
                <c:pt idx="55">
                  <c:v>4.0510065006879667</c:v>
                </c:pt>
                <c:pt idx="56">
                  <c:v>4.0922066122789369</c:v>
                </c:pt>
                <c:pt idx="57">
                  <c:v>4.1050062935047995</c:v>
                </c:pt>
                <c:pt idx="58">
                  <c:v>4.0582059621211286</c:v>
                </c:pt>
                <c:pt idx="59">
                  <c:v>3.9984055652980239</c:v>
                </c:pt>
                <c:pt idx="60">
                  <c:v>3.9384052632698601</c:v>
                </c:pt>
                <c:pt idx="61">
                  <c:v>4.0888058287503855</c:v>
                </c:pt>
                <c:pt idx="62">
                  <c:v>4.2208060142038315</c:v>
                </c:pt>
                <c:pt idx="63">
                  <c:v>4.3998069152545218</c:v>
                </c:pt>
                <c:pt idx="64">
                  <c:v>4.3948064110769938</c:v>
                </c:pt>
                <c:pt idx="65">
                  <c:v>4.3532060100673942</c:v>
                </c:pt>
                <c:pt idx="66">
                  <c:v>4.264205562058951</c:v>
                </c:pt>
                <c:pt idx="67">
                  <c:v>4.2106051006437193</c:v>
                </c:pt>
                <c:pt idx="68">
                  <c:v>4.1688047944290609</c:v>
                </c:pt>
                <c:pt idx="69">
                  <c:v>4.158004165253776</c:v>
                </c:pt>
                <c:pt idx="70">
                  <c:v>4.1822041912700989</c:v>
                </c:pt>
                <c:pt idx="71">
                  <c:v>4.2128040578993549</c:v>
                </c:pt>
                <c:pt idx="72">
                  <c:v>4.2792042005404509</c:v>
                </c:pt>
                <c:pt idx="73">
                  <c:v>4.3802047089545271</c:v>
                </c:pt>
                <c:pt idx="74">
                  <c:v>4.5896055714294128</c:v>
                </c:pt>
                <c:pt idx="75">
                  <c:v>4.7458062619076973</c:v>
                </c:pt>
                <c:pt idx="76">
                  <c:v>4.8888069817414879</c:v>
                </c:pt>
                <c:pt idx="77">
                  <c:v>5.0456073878349459</c:v>
                </c:pt>
                <c:pt idx="78">
                  <c:v>5.1110075254422389</c:v>
                </c:pt>
                <c:pt idx="79">
                  <c:v>5.1592076722698268</c:v>
                </c:pt>
                <c:pt idx="80">
                  <c:v>5.2502076513373614</c:v>
                </c:pt>
                <c:pt idx="81">
                  <c:v>5.2688074575609845</c:v>
                </c:pt>
                <c:pt idx="82">
                  <c:v>5.1916066857446017</c:v>
                </c:pt>
                <c:pt idx="83">
                  <c:v>4.7322040858105181</c:v>
                </c:pt>
                <c:pt idx="84">
                  <c:v>4.4754026973282741</c:v>
                </c:pt>
                <c:pt idx="85">
                  <c:v>4.3558019036820621</c:v>
                </c:pt>
                <c:pt idx="86">
                  <c:v>4.579402262826731</c:v>
                </c:pt>
                <c:pt idx="87">
                  <c:v>4.7410027888841446</c:v>
                </c:pt>
                <c:pt idx="88">
                  <c:v>4.7360022847066157</c:v>
                </c:pt>
                <c:pt idx="89">
                  <c:v>5.2752044241228324</c:v>
                </c:pt>
                <c:pt idx="90">
                  <c:v>4.9356020440315058</c:v>
                </c:pt>
                <c:pt idx="91">
                  <c:v>4.6972005565678261</c:v>
                </c:pt>
                <c:pt idx="92">
                  <c:v>4.1727971504280514</c:v>
                </c:pt>
                <c:pt idx="93">
                  <c:v>3.5637940848421867</c:v>
                </c:pt>
                <c:pt idx="94">
                  <c:v>3.1757916527182126</c:v>
                </c:pt>
                <c:pt idx="95">
                  <c:v>3.0937907609378748</c:v>
                </c:pt>
                <c:pt idx="96">
                  <c:v>3.0957898129884525</c:v>
                </c:pt>
                <c:pt idx="97">
                  <c:v>3.3239903868920191</c:v>
                </c:pt>
                <c:pt idx="98">
                  <c:v>4.6079968502947279</c:v>
                </c:pt>
                <c:pt idx="99">
                  <c:v>5.9160067875682998</c:v>
                </c:pt>
                <c:pt idx="100">
                  <c:v>6.7230108498471042</c:v>
                </c:pt>
                <c:pt idx="101">
                  <c:v>7.0934125227642317</c:v>
                </c:pt>
                <c:pt idx="102">
                  <c:v>7.2018128768250413</c:v>
                </c:pt>
                <c:pt idx="103">
                  <c:v>7.3328135362531999</c:v>
                </c:pt>
                <c:pt idx="104">
                  <c:v>7.5900147351455596</c:v>
                </c:pt>
                <c:pt idx="105">
                  <c:v>8.0156165901268928</c:v>
                </c:pt>
                <c:pt idx="106">
                  <c:v>8.5358191129093743</c:v>
                </c:pt>
                <c:pt idx="107">
                  <c:v>8.5772191297054015</c:v>
                </c:pt>
                <c:pt idx="108">
                  <c:v>8.3922181984518964</c:v>
                </c:pt>
                <c:pt idx="109">
                  <c:v>8.3632175734631033</c:v>
                </c:pt>
                <c:pt idx="110">
                  <c:v>8.5912182421616112</c:v>
                </c:pt>
                <c:pt idx="111">
                  <c:v>9.2136211835970254</c:v>
                </c:pt>
                <c:pt idx="112">
                  <c:v>9.5790223523366258</c:v>
                </c:pt>
                <c:pt idx="113">
                  <c:v>10.536226595882383</c:v>
                </c:pt>
                <c:pt idx="114">
                  <c:v>10.896427834247911</c:v>
                </c:pt>
                <c:pt idx="115">
                  <c:v>11.435030258048956</c:v>
                </c:pt>
                <c:pt idx="116">
                  <c:v>11.536430576873144</c:v>
                </c:pt>
                <c:pt idx="117">
                  <c:v>11.255629067579635</c:v>
                </c:pt>
                <c:pt idx="118">
                  <c:v>10.396424359329519</c:v>
                </c:pt>
                <c:pt idx="119">
                  <c:v>9.9618215010269306</c:v>
                </c:pt>
                <c:pt idx="120">
                  <c:v>9.1922169564004292</c:v>
                </c:pt>
                <c:pt idx="121">
                  <c:v>8.9130146887473796</c:v>
                </c:pt>
                <c:pt idx="122">
                  <c:v>8.8554132491799091</c:v>
                </c:pt>
                <c:pt idx="123">
                  <c:v>8.714411581396698</c:v>
                </c:pt>
                <c:pt idx="124">
                  <c:v>6.7674013015742629</c:v>
                </c:pt>
                <c:pt idx="125">
                  <c:v>4.8795912239512464</c:v>
                </c:pt>
                <c:pt idx="126">
                  <c:v>4.8829896124372292</c:v>
                </c:pt>
                <c:pt idx="127">
                  <c:v>3.7801801332897615</c:v>
                </c:pt>
                <c:pt idx="128">
                  <c:v>3.233769910287132</c:v>
                </c:pt>
                <c:pt idx="129">
                  <c:v>2.7737675947378753</c:v>
                </c:pt>
                <c:pt idx="130">
                  <c:v>2.5139590060265142</c:v>
                </c:pt>
                <c:pt idx="131">
                  <c:v>2.6659530650453349</c:v>
                </c:pt>
                <c:pt idx="132">
                  <c:v>2.9201528118107456</c:v>
                </c:pt>
                <c:pt idx="133">
                  <c:v>3.2777548035020079</c:v>
                </c:pt>
                <c:pt idx="134">
                  <c:v>2.9053540785343035</c:v>
                </c:pt>
                <c:pt idx="135">
                  <c:v>2.5915538401508451</c:v>
                </c:pt>
                <c:pt idx="136">
                  <c:v>1.9869510841188214</c:v>
                </c:pt>
                <c:pt idx="137">
                  <c:v>1.8297484725726789</c:v>
                </c:pt>
                <c:pt idx="138">
                  <c:v>1.651744223496195</c:v>
                </c:pt>
                <c:pt idx="139">
                  <c:v>1.5881427537259083</c:v>
                </c:pt>
                <c:pt idx="140">
                  <c:v>1.54914112038206</c:v>
                </c:pt>
                <c:pt idx="141">
                  <c:v>1.5327373973629899</c:v>
                </c:pt>
                <c:pt idx="142">
                  <c:v>1.5427355316669613</c:v>
                </c:pt>
                <c:pt idx="143">
                  <c:v>1.5103336441411028</c:v>
                </c:pt>
                <c:pt idx="144">
                  <c:v>1.4743310678816348</c:v>
                </c:pt>
                <c:pt idx="145">
                  <c:v>1.4467039128684962</c:v>
                </c:pt>
                <c:pt idx="146">
                  <c:v>1.4655064983482597</c:v>
                </c:pt>
                <c:pt idx="147">
                  <c:v>1.4191083724172742</c:v>
                </c:pt>
                <c:pt idx="148">
                  <c:v>1.4359090317953769</c:v>
                </c:pt>
                <c:pt idx="149">
                  <c:v>1.6827094119225661</c:v>
                </c:pt>
                <c:pt idx="150">
                  <c:v>2.6779128887358015</c:v>
                </c:pt>
                <c:pt idx="151">
                  <c:v>4.8527210580006042</c:v>
                </c:pt>
                <c:pt idx="152">
                  <c:v>11.549156011779358</c:v>
                </c:pt>
                <c:pt idx="153">
                  <c:v>13.234804446067303</c:v>
                </c:pt>
                <c:pt idx="154">
                  <c:v>13.397216089149282</c:v>
                </c:pt>
                <c:pt idx="155">
                  <c:v>13.834620494373757</c:v>
                </c:pt>
                <c:pt idx="156">
                  <c:v>14.064023373558758</c:v>
                </c:pt>
                <c:pt idx="157">
                  <c:v>14.714427413957676</c:v>
                </c:pt>
                <c:pt idx="158">
                  <c:v>14.770629038081228</c:v>
                </c:pt>
                <c:pt idx="159">
                  <c:v>13.358622888368796</c:v>
                </c:pt>
                <c:pt idx="160">
                  <c:v>11.941616234478841</c:v>
                </c:pt>
                <c:pt idx="161">
                  <c:v>10.6362079389221</c:v>
                </c:pt>
                <c:pt idx="162">
                  <c:v>7.8643934114174714</c:v>
                </c:pt>
                <c:pt idx="163">
                  <c:v>7.6807918165993705</c:v>
                </c:pt>
                <c:pt idx="164">
                  <c:v>7.6733895759100657</c:v>
                </c:pt>
                <c:pt idx="165">
                  <c:v>7.5823872017999623</c:v>
                </c:pt>
                <c:pt idx="166">
                  <c:v>9.6567940992573487</c:v>
                </c:pt>
                <c:pt idx="167">
                  <c:v>18.00563574226279</c:v>
                </c:pt>
                <c:pt idx="168">
                  <c:v>20.104051861693208</c:v>
                </c:pt>
                <c:pt idx="169">
                  <c:v>21.050858160524871</c:v>
                </c:pt>
                <c:pt idx="170">
                  <c:v>21.048059487654065</c:v>
                </c:pt>
                <c:pt idx="171">
                  <c:v>13.955023782891285</c:v>
                </c:pt>
                <c:pt idx="172">
                  <c:v>12.236214076972416</c:v>
                </c:pt>
                <c:pt idx="173">
                  <c:v>8.6929958579957649</c:v>
                </c:pt>
                <c:pt idx="174">
                  <c:v>8.6943951944311682</c:v>
                </c:pt>
                <c:pt idx="175">
                  <c:v>4.9893765441920452</c:v>
                </c:pt>
                <c:pt idx="176">
                  <c:v>4.9953737003437793</c:v>
                </c:pt>
                <c:pt idx="177">
                  <c:v>3.9673685255945701</c:v>
                </c:pt>
                <c:pt idx="178">
                  <c:v>4.3093668940955068</c:v>
                </c:pt>
                <c:pt idx="179">
                  <c:v>7.7703809630271667</c:v>
                </c:pt>
                <c:pt idx="180">
                  <c:v>11.304994636033085</c:v>
                </c:pt>
                <c:pt idx="181">
                  <c:v>8.9417837939691989</c:v>
                </c:pt>
                <c:pt idx="182">
                  <c:v>7.4383778547791177</c:v>
                </c:pt>
                <c:pt idx="183">
                  <c:v>6.1265730716690463</c:v>
                </c:pt>
                <c:pt idx="184">
                  <c:v>5.8453717519654198</c:v>
                </c:pt>
                <c:pt idx="185">
                  <c:v>4.9807605020169783</c:v>
                </c:pt>
                <c:pt idx="186">
                  <c:v>5.6241534899834598</c:v>
                </c:pt>
                <c:pt idx="187">
                  <c:v>8.3581600672724203</c:v>
                </c:pt>
                <c:pt idx="188">
                  <c:v>13.139377811977663</c:v>
                </c:pt>
                <c:pt idx="189">
                  <c:v>8.0704021125170566</c:v>
                </c:pt>
                <c:pt idx="190">
                  <c:v>16.572248357762426</c:v>
                </c:pt>
                <c:pt idx="191">
                  <c:v>15.729049957163832</c:v>
                </c:pt>
                <c:pt idx="192">
                  <c:v>14.679643908277624</c:v>
                </c:pt>
                <c:pt idx="193">
                  <c:v>12.290830829710927</c:v>
                </c:pt>
                <c:pt idx="194">
                  <c:v>8.6290118221218624</c:v>
                </c:pt>
                <c:pt idx="195">
                  <c:v>8.6302112533522095</c:v>
                </c:pt>
                <c:pt idx="196">
                  <c:v>5.6361961821468265</c:v>
                </c:pt>
                <c:pt idx="197">
                  <c:v>5.3391913340478183</c:v>
                </c:pt>
                <c:pt idx="198">
                  <c:v>5.0433883122217269</c:v>
                </c:pt>
                <c:pt idx="199">
                  <c:v>4.9925865236773026</c:v>
                </c:pt>
                <c:pt idx="200">
                  <c:v>4.9957850069582275</c:v>
                </c:pt>
                <c:pt idx="201">
                  <c:v>4.8677829256059377</c:v>
                </c:pt>
                <c:pt idx="202">
                  <c:v>4.9529823006671982</c:v>
                </c:pt>
                <c:pt idx="203">
                  <c:v>5.8379867555826177</c:v>
                </c:pt>
                <c:pt idx="204">
                  <c:v>5.8395859972230788</c:v>
                </c:pt>
                <c:pt idx="205">
                  <c:v>6.0365869888822168</c:v>
                </c:pt>
                <c:pt idx="206">
                  <c:v>6.2765877179863594</c:v>
                </c:pt>
                <c:pt idx="207">
                  <c:v>6.224386593006531</c:v>
                </c:pt>
                <c:pt idx="208">
                  <c:v>6.2269853606722823</c:v>
                </c:pt>
                <c:pt idx="209">
                  <c:v>6.473585835594414</c:v>
                </c:pt>
                <c:pt idx="210">
                  <c:v>6.428983982457865</c:v>
                </c:pt>
                <c:pt idx="211">
                  <c:v>8.4691931986034703</c:v>
                </c:pt>
                <c:pt idx="212">
                  <c:v>20.733253975143153</c:v>
                </c:pt>
                <c:pt idx="213">
                  <c:v>28.779498693401624</c:v>
                </c:pt>
                <c:pt idx="214">
                  <c:v>32.538920299927291</c:v>
                </c:pt>
                <c:pt idx="215">
                  <c:v>36.018736954338728</c:v>
                </c:pt>
                <c:pt idx="216">
                  <c:v>39.643153570224392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15474816"/>
        <c:axId val="115476736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axId val="115495296"/>
        <c:axId val="115496832"/>
      </c:scatterChart>
      <c:valAx>
        <c:axId val="115474816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76736"/>
        <c:crosses val="autoZero"/>
        <c:crossBetween val="midCat"/>
        <c:majorUnit val="5"/>
        <c:minorUnit val="5"/>
      </c:valAx>
      <c:valAx>
        <c:axId val="1154767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9381709625656999E-2"/>
              <c:y val="0.4363202290314154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74816"/>
        <c:crossesAt val="-10"/>
        <c:crossBetween val="midCat"/>
        <c:majorUnit val="0.5"/>
        <c:minorUnit val="0.5"/>
      </c:valAx>
      <c:valAx>
        <c:axId val="115495296"/>
        <c:scaling>
          <c:orientation val="minMax"/>
        </c:scaling>
        <c:delete val="1"/>
        <c:axPos val="b"/>
        <c:numFmt formatCode="General" sourceLinked="1"/>
        <c:tickLblPos val="none"/>
        <c:crossAx val="115496832"/>
        <c:crossesAt val="341"/>
        <c:crossBetween val="midCat"/>
      </c:valAx>
      <c:valAx>
        <c:axId val="11549683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9529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12"/>
          <c:w val="0.86862008633128041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7482946565241309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28.686811069687725</c:v>
                </c:pt>
                <c:pt idx="1">
                  <c:v>28.662811069687724</c:v>
                </c:pt>
                <c:pt idx="2">
                  <c:v>17.438754691097113</c:v>
                </c:pt>
                <c:pt idx="3">
                  <c:v>17.329423482924692</c:v>
                </c:pt>
                <c:pt idx="4">
                  <c:v>12.204065109163702</c:v>
                </c:pt>
                <c:pt idx="5">
                  <c:v>9.4813810258732829</c:v>
                </c:pt>
                <c:pt idx="6">
                  <c:v>9.4573810258732838</c:v>
                </c:pt>
                <c:pt idx="7">
                  <c:v>8.3840309141986165</c:v>
                </c:pt>
                <c:pt idx="8">
                  <c:v>7.7640451583586874</c:v>
                </c:pt>
                <c:pt idx="9">
                  <c:v>10.966728067428837</c:v>
                </c:pt>
                <c:pt idx="10">
                  <c:v>10.390705489751157</c:v>
                </c:pt>
                <c:pt idx="11">
                  <c:v>9.8600298858442521</c:v>
                </c:pt>
                <c:pt idx="12">
                  <c:v>10.206674148609096</c:v>
                </c:pt>
                <c:pt idx="13">
                  <c:v>10.816010670017494</c:v>
                </c:pt>
                <c:pt idx="14">
                  <c:v>11.272013086242804</c:v>
                </c:pt>
                <c:pt idx="15">
                  <c:v>12.973349356461618</c:v>
                </c:pt>
                <c:pt idx="16">
                  <c:v>15.473372919306033</c:v>
                </c:pt>
                <c:pt idx="17">
                  <c:v>15.412057281028583</c:v>
                </c:pt>
                <c:pt idx="18">
                  <c:v>16.910746302093305</c:v>
                </c:pt>
                <c:pt idx="19">
                  <c:v>21.780107460891429</c:v>
                </c:pt>
                <c:pt idx="20">
                  <c:v>27.696137361679657</c:v>
                </c:pt>
                <c:pt idx="21">
                  <c:v>27.608129375380063</c:v>
                </c:pt>
                <c:pt idx="22">
                  <c:v>27.612116104088152</c:v>
                </c:pt>
                <c:pt idx="23">
                  <c:v>28.170774846257565</c:v>
                </c:pt>
                <c:pt idx="24">
                  <c:v>28.540110159553304</c:v>
                </c:pt>
                <c:pt idx="25">
                  <c:v>29.997447117558306</c:v>
                </c:pt>
                <c:pt idx="26">
                  <c:v>29.988106832595875</c:v>
                </c:pt>
                <c:pt idx="27">
                  <c:v>32.804117935205547</c:v>
                </c:pt>
                <c:pt idx="28">
                  <c:v>32.698784831134283</c:v>
                </c:pt>
                <c:pt idx="29">
                  <c:v>29.448101922064129</c:v>
                </c:pt>
                <c:pt idx="30">
                  <c:v>26.55608493040581</c:v>
                </c:pt>
                <c:pt idx="31">
                  <c:v>26.538748437241068</c:v>
                </c:pt>
                <c:pt idx="32">
                  <c:v>24.66273208918021</c:v>
                </c:pt>
                <c:pt idx="33">
                  <c:v>22.325387110983222</c:v>
                </c:pt>
                <c:pt idx="34">
                  <c:v>25.042717638019294</c:v>
                </c:pt>
                <c:pt idx="35">
                  <c:v>28.161421200624623</c:v>
                </c:pt>
                <c:pt idx="36">
                  <c:v>28.077449639107297</c:v>
                </c:pt>
                <c:pt idx="37">
                  <c:v>30.045460305120361</c:v>
                </c:pt>
                <c:pt idx="38">
                  <c:v>27.936103062392007</c:v>
                </c:pt>
                <c:pt idx="39">
                  <c:v>24.540082256341076</c:v>
                </c:pt>
                <c:pt idx="40">
                  <c:v>18.816053563665502</c:v>
                </c:pt>
                <c:pt idx="41">
                  <c:v>18.808045980070126</c:v>
                </c:pt>
                <c:pt idx="42">
                  <c:v>17.750707445140637</c:v>
                </c:pt>
                <c:pt idx="43">
                  <c:v>24.776074986071325</c:v>
                </c:pt>
                <c:pt idx="44">
                  <c:v>24.729419062831447</c:v>
                </c:pt>
                <c:pt idx="45">
                  <c:v>27.97210217325371</c:v>
                </c:pt>
                <c:pt idx="46">
                  <c:v>26.668098923376306</c:v>
                </c:pt>
                <c:pt idx="47">
                  <c:v>26.66408944388208</c:v>
                </c:pt>
                <c:pt idx="48">
                  <c:v>23.902737860606603</c:v>
                </c:pt>
                <c:pt idx="49">
                  <c:v>23.19873443762075</c:v>
                </c:pt>
                <c:pt idx="50">
                  <c:v>21.865392597327645</c:v>
                </c:pt>
                <c:pt idx="51">
                  <c:v>24.65670689459251</c:v>
                </c:pt>
                <c:pt idx="52">
                  <c:v>17.938673201672884</c:v>
                </c:pt>
                <c:pt idx="53">
                  <c:v>22.734030797935393</c:v>
                </c:pt>
                <c:pt idx="54">
                  <c:v>21.796026200395563</c:v>
                </c:pt>
                <c:pt idx="55">
                  <c:v>25.683376671253111</c:v>
                </c:pt>
                <c:pt idx="56">
                  <c:v>25.933377415192911</c:v>
                </c:pt>
                <c:pt idx="57">
                  <c:v>25.994041956698666</c:v>
                </c:pt>
                <c:pt idx="58">
                  <c:v>25.657373080807528</c:v>
                </c:pt>
                <c:pt idx="59">
                  <c:v>25.234037101986825</c:v>
                </c:pt>
                <c:pt idx="60">
                  <c:v>24.809368421799068</c:v>
                </c:pt>
                <c:pt idx="61">
                  <c:v>25.787372191669235</c:v>
                </c:pt>
                <c:pt idx="62">
                  <c:v>26.642706761358877</c:v>
                </c:pt>
                <c:pt idx="63">
                  <c:v>27.81137943503014</c:v>
                </c:pt>
                <c:pt idx="64">
                  <c:v>27.753376073846621</c:v>
                </c:pt>
                <c:pt idx="65">
                  <c:v>27.451373400449292</c:v>
                </c:pt>
                <c:pt idx="66">
                  <c:v>26.833370413726339</c:v>
                </c:pt>
                <c:pt idx="67">
                  <c:v>26.451367337624795</c:v>
                </c:pt>
                <c:pt idx="68">
                  <c:v>26.148031962860404</c:v>
                </c:pt>
                <c:pt idx="69">
                  <c:v>26.051361101691835</c:v>
                </c:pt>
                <c:pt idx="70">
                  <c:v>26.188027941800659</c:v>
                </c:pt>
                <c:pt idx="71">
                  <c:v>26.367360385995699</c:v>
                </c:pt>
                <c:pt idx="72">
                  <c:v>26.785361336936337</c:v>
                </c:pt>
                <c:pt idx="73">
                  <c:v>27.434031393030182</c:v>
                </c:pt>
                <c:pt idx="74">
                  <c:v>28.805370476196085</c:v>
                </c:pt>
                <c:pt idx="75">
                  <c:v>29.822041746051312</c:v>
                </c:pt>
                <c:pt idx="76">
                  <c:v>30.75071321160992</c:v>
                </c:pt>
                <c:pt idx="77">
                  <c:v>31.771382585566304</c:v>
                </c:pt>
                <c:pt idx="78">
                  <c:v>32.182716836281585</c:v>
                </c:pt>
                <c:pt idx="79">
                  <c:v>32.479384481798846</c:v>
                </c:pt>
                <c:pt idx="80">
                  <c:v>33.061384342249077</c:v>
                </c:pt>
                <c:pt idx="81">
                  <c:v>33.160716383739896</c:v>
                </c:pt>
                <c:pt idx="82">
                  <c:v>32.621377904964007</c:v>
                </c:pt>
                <c:pt idx="83">
                  <c:v>29.534027238736783</c:v>
                </c:pt>
                <c:pt idx="84">
                  <c:v>27.797351315521826</c:v>
                </c:pt>
                <c:pt idx="85">
                  <c:v>26.975346024547079</c:v>
                </c:pt>
                <c:pt idx="86">
                  <c:v>28.441348418844868</c:v>
                </c:pt>
                <c:pt idx="87">
                  <c:v>29.494018592560959</c:v>
                </c:pt>
                <c:pt idx="88">
                  <c:v>29.436015231377436</c:v>
                </c:pt>
                <c:pt idx="89">
                  <c:v>33.006029494152216</c:v>
                </c:pt>
                <c:pt idx="90">
                  <c:v>30.717346960210037</c:v>
                </c:pt>
                <c:pt idx="91">
                  <c:v>29.103337043785508</c:v>
                </c:pt>
                <c:pt idx="92">
                  <c:v>25.582647669520338</c:v>
                </c:pt>
                <c:pt idx="93">
                  <c:v>21.497960565614576</c:v>
                </c:pt>
                <c:pt idx="94">
                  <c:v>18.886611018121414</c:v>
                </c:pt>
                <c:pt idx="95">
                  <c:v>18.315271739585835</c:v>
                </c:pt>
                <c:pt idx="96">
                  <c:v>18.303932086589683</c:v>
                </c:pt>
                <c:pt idx="97">
                  <c:v>19.800602579280127</c:v>
                </c:pt>
                <c:pt idx="98">
                  <c:v>28.335979001964851</c:v>
                </c:pt>
                <c:pt idx="99">
                  <c:v>37.031378583788666</c:v>
                </c:pt>
                <c:pt idx="100">
                  <c:v>42.386738998980697</c:v>
                </c:pt>
                <c:pt idx="101">
                  <c:v>44.83141681842821</c:v>
                </c:pt>
                <c:pt idx="102">
                  <c:v>45.529419178833606</c:v>
                </c:pt>
                <c:pt idx="103">
                  <c:v>46.378090241688</c:v>
                </c:pt>
                <c:pt idx="104">
                  <c:v>48.068098234303733</c:v>
                </c:pt>
                <c:pt idx="105">
                  <c:v>50.88077726751262</c:v>
                </c:pt>
                <c:pt idx="106">
                  <c:v>54.324127419395822</c:v>
                </c:pt>
                <c:pt idx="107">
                  <c:v>54.575460864702684</c:v>
                </c:pt>
                <c:pt idx="108">
                  <c:v>53.31745465634598</c:v>
                </c:pt>
                <c:pt idx="109">
                  <c:v>53.099450489754027</c:v>
                </c:pt>
                <c:pt idx="110">
                  <c:v>54.594788281077406</c:v>
                </c:pt>
                <c:pt idx="111">
                  <c:v>58.719474557313511</c:v>
                </c:pt>
                <c:pt idx="112">
                  <c:v>61.130815682244169</c:v>
                </c:pt>
                <c:pt idx="113">
                  <c:v>67.487510639215898</c:v>
                </c:pt>
                <c:pt idx="114">
                  <c:v>69.864185561652747</c:v>
                </c:pt>
                <c:pt idx="115">
                  <c:v>73.430201720326366</c:v>
                </c:pt>
                <c:pt idx="116">
                  <c:v>74.08153717915431</c:v>
                </c:pt>
                <c:pt idx="117">
                  <c:v>72.184860450530905</c:v>
                </c:pt>
                <c:pt idx="118">
                  <c:v>66.432162395530128</c:v>
                </c:pt>
                <c:pt idx="119">
                  <c:v>63.510143340179532</c:v>
                </c:pt>
                <c:pt idx="120">
                  <c:v>58.354779709336192</c:v>
                </c:pt>
                <c:pt idx="121">
                  <c:v>56.468764591649204</c:v>
                </c:pt>
                <c:pt idx="122">
                  <c:v>56.060088327866062</c:v>
                </c:pt>
                <c:pt idx="123">
                  <c:v>55.095410542644657</c:v>
                </c:pt>
                <c:pt idx="124">
                  <c:v>42.09067534382843</c:v>
                </c:pt>
                <c:pt idx="125">
                  <c:v>29.480608159674983</c:v>
                </c:pt>
                <c:pt idx="126">
                  <c:v>29.478597416248196</c:v>
                </c:pt>
                <c:pt idx="127">
                  <c:v>22.101867555265084</c:v>
                </c:pt>
                <c:pt idx="128">
                  <c:v>18.434466068580885</c:v>
                </c:pt>
                <c:pt idx="129">
                  <c:v>15.343117298252507</c:v>
                </c:pt>
                <c:pt idx="130">
                  <c:v>13.586393373510102</c:v>
                </c:pt>
                <c:pt idx="131">
                  <c:v>14.57502043363557</c:v>
                </c:pt>
                <c:pt idx="132">
                  <c:v>16.245018745404977</c:v>
                </c:pt>
                <c:pt idx="133">
                  <c:v>18.604365356680056</c:v>
                </c:pt>
                <c:pt idx="134">
                  <c:v>16.097027190228697</c:v>
                </c:pt>
                <c:pt idx="135">
                  <c:v>13.980358934338973</c:v>
                </c:pt>
                <c:pt idx="136">
                  <c:v>9.925007227458817</c:v>
                </c:pt>
                <c:pt idx="137">
                  <c:v>8.8523231504845334</c:v>
                </c:pt>
                <c:pt idx="138">
                  <c:v>7.6409614899746412</c:v>
                </c:pt>
                <c:pt idx="139">
                  <c:v>7.1922850248393964</c:v>
                </c:pt>
                <c:pt idx="140">
                  <c:v>6.9076074692137412</c:v>
                </c:pt>
                <c:pt idx="141">
                  <c:v>6.7735826490866069</c:v>
                </c:pt>
                <c:pt idx="142">
                  <c:v>6.8155702111130836</c:v>
                </c:pt>
                <c:pt idx="143">
                  <c:v>6.574890960940694</c:v>
                </c:pt>
                <c:pt idx="144">
                  <c:v>6.3102071192109088</c:v>
                </c:pt>
                <c:pt idx="145">
                  <c:v>6.1013594191233169</c:v>
                </c:pt>
                <c:pt idx="146">
                  <c:v>6.2020433223217406</c:v>
                </c:pt>
                <c:pt idx="147">
                  <c:v>5.868055816115171</c:v>
                </c:pt>
                <c:pt idx="148">
                  <c:v>5.9553935453025231</c:v>
                </c:pt>
                <c:pt idx="149">
                  <c:v>7.5760627461504502</c:v>
                </c:pt>
                <c:pt idx="150">
                  <c:v>14.186085924905351</c:v>
                </c:pt>
                <c:pt idx="151">
                  <c:v>28.660140386670708</c:v>
                </c:pt>
                <c:pt idx="152">
                  <c:v>73.278373411862404</c:v>
                </c:pt>
                <c:pt idx="153">
                  <c:v>84.491362973782032</c:v>
                </c:pt>
                <c:pt idx="154">
                  <c:v>85.549440594328559</c:v>
                </c:pt>
                <c:pt idx="155">
                  <c:v>88.440803295825063</c:v>
                </c:pt>
                <c:pt idx="156">
                  <c:v>89.94548915705839</c:v>
                </c:pt>
                <c:pt idx="157">
                  <c:v>94.256849426384505</c:v>
                </c:pt>
                <c:pt idx="158">
                  <c:v>94.606860253874871</c:v>
                </c:pt>
                <c:pt idx="159">
                  <c:v>85.168819255791973</c:v>
                </c:pt>
                <c:pt idx="160">
                  <c:v>75.697441563192285</c:v>
                </c:pt>
                <c:pt idx="161">
                  <c:v>66.970052926147346</c:v>
                </c:pt>
                <c:pt idx="162">
                  <c:v>48.466622742783152</c:v>
                </c:pt>
                <c:pt idx="163">
                  <c:v>47.217945443995816</c:v>
                </c:pt>
                <c:pt idx="164">
                  <c:v>47.143930506067115</c:v>
                </c:pt>
                <c:pt idx="165">
                  <c:v>46.512581345333089</c:v>
                </c:pt>
                <c:pt idx="166">
                  <c:v>60.317293995048999</c:v>
                </c:pt>
                <c:pt idx="167">
                  <c:v>115.95157161508527</c:v>
                </c:pt>
                <c:pt idx="168">
                  <c:v>129.9163457446214</c:v>
                </c:pt>
                <c:pt idx="169">
                  <c:v>136.20372107016584</c:v>
                </c:pt>
                <c:pt idx="170">
                  <c:v>136.16039658436043</c:v>
                </c:pt>
                <c:pt idx="171">
                  <c:v>88.848825219275255</c:v>
                </c:pt>
                <c:pt idx="172">
                  <c:v>77.365427179816123</c:v>
                </c:pt>
                <c:pt idx="173">
                  <c:v>53.719305719971779</c:v>
                </c:pt>
                <c:pt idx="174">
                  <c:v>53.703967962874472</c:v>
                </c:pt>
                <c:pt idx="175">
                  <c:v>28.979176961280317</c:v>
                </c:pt>
                <c:pt idx="176">
                  <c:v>28.994491335625206</c:v>
                </c:pt>
                <c:pt idx="177">
                  <c:v>22.11645683729715</c:v>
                </c:pt>
                <c:pt idx="178">
                  <c:v>24.371779293970061</c:v>
                </c:pt>
                <c:pt idx="179">
                  <c:v>47.420539753514461</c:v>
                </c:pt>
                <c:pt idx="180">
                  <c:v>70.959964240220572</c:v>
                </c:pt>
                <c:pt idx="181">
                  <c:v>55.180558626461341</c:v>
                </c:pt>
                <c:pt idx="182">
                  <c:v>45.133185698527463</c:v>
                </c:pt>
                <c:pt idx="183">
                  <c:v>36.363153811126985</c:v>
                </c:pt>
                <c:pt idx="184">
                  <c:v>34.463811679769478</c:v>
                </c:pt>
                <c:pt idx="185">
                  <c:v>28.675070013446533</c:v>
                </c:pt>
                <c:pt idx="186">
                  <c:v>32.939689933223079</c:v>
                </c:pt>
                <c:pt idx="187">
                  <c:v>51.141733781816143</c:v>
                </c:pt>
                <c:pt idx="188">
                  <c:v>82.9918520798511</c:v>
                </c:pt>
                <c:pt idx="189">
                  <c:v>49.174014083447055</c:v>
                </c:pt>
                <c:pt idx="190">
                  <c:v>105.82832238508284</c:v>
                </c:pt>
                <c:pt idx="191">
                  <c:v>100.18233304775889</c:v>
                </c:pt>
                <c:pt idx="192">
                  <c:v>93.161626055184172</c:v>
                </c:pt>
                <c:pt idx="193">
                  <c:v>77.211538864739524</c:v>
                </c:pt>
                <c:pt idx="194">
                  <c:v>52.77474548081242</c:v>
                </c:pt>
                <c:pt idx="195">
                  <c:v>52.758075022348066</c:v>
                </c:pt>
                <c:pt idx="196">
                  <c:v>32.773307880978855</c:v>
                </c:pt>
                <c:pt idx="197">
                  <c:v>30.768608893652132</c:v>
                </c:pt>
                <c:pt idx="198">
                  <c:v>28.771922081478188</c:v>
                </c:pt>
                <c:pt idx="199">
                  <c:v>28.408576824515361</c:v>
                </c:pt>
                <c:pt idx="200">
                  <c:v>28.405233379721519</c:v>
                </c:pt>
                <c:pt idx="201">
                  <c:v>27.527219504039589</c:v>
                </c:pt>
                <c:pt idx="202">
                  <c:v>28.070548671114658</c:v>
                </c:pt>
                <c:pt idx="203">
                  <c:v>33.945911703884121</c:v>
                </c:pt>
                <c:pt idx="204">
                  <c:v>33.931906648153863</c:v>
                </c:pt>
                <c:pt idx="205">
                  <c:v>35.220579925881452</c:v>
                </c:pt>
                <c:pt idx="206">
                  <c:v>36.795918119909068</c:v>
                </c:pt>
                <c:pt idx="207">
                  <c:v>36.423243953376883</c:v>
                </c:pt>
                <c:pt idx="208">
                  <c:v>36.415902404481891</c:v>
                </c:pt>
                <c:pt idx="209">
                  <c:v>38.035238903962771</c:v>
                </c:pt>
                <c:pt idx="210">
                  <c:v>37.71322654971911</c:v>
                </c:pt>
                <c:pt idx="211">
                  <c:v>51.289954657356475</c:v>
                </c:pt>
                <c:pt idx="212">
                  <c:v>133.02569316762103</c:v>
                </c:pt>
                <c:pt idx="213">
                  <c:v>186.64265795601082</c:v>
                </c:pt>
                <c:pt idx="214">
                  <c:v>211.68080199951527</c:v>
                </c:pt>
                <c:pt idx="215">
                  <c:v>234.85491302892484</c:v>
                </c:pt>
                <c:pt idx="216">
                  <c:v>258.99302380149595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17265920"/>
        <c:axId val="1172678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axId val="117278208"/>
        <c:axId val="117279744"/>
      </c:scatterChart>
      <c:valAx>
        <c:axId val="117265920"/>
        <c:scaling>
          <c:orientation val="minMax"/>
          <c:max val="6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67840"/>
        <c:crosses val="autoZero"/>
        <c:crossBetween val="midCat"/>
        <c:majorUnit val="5"/>
        <c:minorUnit val="5"/>
      </c:valAx>
      <c:valAx>
        <c:axId val="11726784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8985035721126821E-2"/>
              <c:y val="0.461341762050179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65920"/>
        <c:crosses val="autoZero"/>
        <c:crossBetween val="midCat"/>
        <c:majorUnit val="1"/>
        <c:minorUnit val="0.5"/>
      </c:valAx>
      <c:valAx>
        <c:axId val="117278208"/>
        <c:scaling>
          <c:orientation val="minMax"/>
        </c:scaling>
        <c:delete val="1"/>
        <c:axPos val="b"/>
        <c:numFmt formatCode="General" sourceLinked="1"/>
        <c:tickLblPos val="none"/>
        <c:crossAx val="117279744"/>
        <c:crossesAt val="341"/>
        <c:crossBetween val="midCat"/>
      </c:valAx>
      <c:valAx>
        <c:axId val="117279744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8526126242878678"/>
              <c:y val="0.4386574334782454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7820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85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96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0.46445963043699279</c:v>
                </c:pt>
                <c:pt idx="2">
                  <c:v>0.30493266237548133</c:v>
                </c:pt>
                <c:pt idx="3">
                  <c:v>0.27490676134574948</c:v>
                </c:pt>
                <c:pt idx="4">
                  <c:v>0.21511126278450524</c:v>
                </c:pt>
                <c:pt idx="5">
                  <c:v>0.1796805400341277</c:v>
                </c:pt>
                <c:pt idx="6">
                  <c:v>0.17167447687499549</c:v>
                </c:pt>
                <c:pt idx="7">
                  <c:v>0.15567650088687299</c:v>
                </c:pt>
                <c:pt idx="8">
                  <c:v>0.14553711283315784</c:v>
                </c:pt>
                <c:pt idx="9">
                  <c:v>0.16750470870583156</c:v>
                </c:pt>
                <c:pt idx="10">
                  <c:v>0.15876722767948762</c:v>
                </c:pt>
                <c:pt idx="11">
                  <c:v>0.15117849707387551</c:v>
                </c:pt>
                <c:pt idx="12">
                  <c:v>0.1502551225006736</c:v>
                </c:pt>
                <c:pt idx="13">
                  <c:v>0.15169646490442665</c:v>
                </c:pt>
                <c:pt idx="14">
                  <c:v>0.15211654721202558</c:v>
                </c:pt>
                <c:pt idx="15">
                  <c:v>0.1602545313231851</c:v>
                </c:pt>
                <c:pt idx="16">
                  <c:v>0.17220258785094261</c:v>
                </c:pt>
                <c:pt idx="17">
                  <c:v>0.16961233736287964</c:v>
                </c:pt>
                <c:pt idx="18">
                  <c:v>0.1752456766838271</c:v>
                </c:pt>
                <c:pt idx="19">
                  <c:v>0.19581984241973824</c:v>
                </c:pt>
                <c:pt idx="20">
                  <c:v>0.21762969678134855</c:v>
                </c:pt>
                <c:pt idx="21">
                  <c:v>0.21468574332325541</c:v>
                </c:pt>
                <c:pt idx="22">
                  <c:v>0.2122034100414914</c:v>
                </c:pt>
                <c:pt idx="23">
                  <c:v>0.2119400424940604</c:v>
                </c:pt>
                <c:pt idx="24">
                  <c:v>0.21113169016181307</c:v>
                </c:pt>
                <c:pt idx="25">
                  <c:v>0.21422381703063847</c:v>
                </c:pt>
                <c:pt idx="26">
                  <c:v>0.21213357863763424</c:v>
                </c:pt>
                <c:pt idx="27">
                  <c:v>0.21968135664679977</c:v>
                </c:pt>
                <c:pt idx="28">
                  <c:v>0.21743180152892486</c:v>
                </c:pt>
                <c:pt idx="29">
                  <c:v>0.20481341241761941</c:v>
                </c:pt>
                <c:pt idx="30">
                  <c:v>0.19312824416259286</c:v>
                </c:pt>
                <c:pt idx="31">
                  <c:v>0.1915515551837963</c:v>
                </c:pt>
                <c:pt idx="32">
                  <c:v>0.18339213005935878</c:v>
                </c:pt>
                <c:pt idx="33">
                  <c:v>0.17346722972248174</c:v>
                </c:pt>
                <c:pt idx="34">
                  <c:v>0.18203228686038475</c:v>
                </c:pt>
                <c:pt idx="35">
                  <c:v>0.19159735622433974</c:v>
                </c:pt>
                <c:pt idx="36">
                  <c:v>0.19025273030618869</c:v>
                </c:pt>
                <c:pt idx="37">
                  <c:v>0.19536612327593</c:v>
                </c:pt>
                <c:pt idx="38">
                  <c:v>0.18730806202154091</c:v>
                </c:pt>
                <c:pt idx="39">
                  <c:v>0.17481857904230891</c:v>
                </c:pt>
                <c:pt idx="40">
                  <c:v>0.15296972219731075</c:v>
                </c:pt>
                <c:pt idx="41">
                  <c:v>0.15202832535821872</c:v>
                </c:pt>
                <c:pt idx="42">
                  <c:v>0.14709442395136435</c:v>
                </c:pt>
                <c:pt idx="43">
                  <c:v>0.17165285868323896</c:v>
                </c:pt>
                <c:pt idx="44">
                  <c:v>0.17066913417942967</c:v>
                </c:pt>
                <c:pt idx="45">
                  <c:v>0.18017896135230221</c:v>
                </c:pt>
                <c:pt idx="46">
                  <c:v>0.17520794944807067</c:v>
                </c:pt>
                <c:pt idx="47">
                  <c:v>0.17426846278107769</c:v>
                </c:pt>
                <c:pt idx="48">
                  <c:v>0.16453028272702</c:v>
                </c:pt>
                <c:pt idx="49">
                  <c:v>0.16143745669669696</c:v>
                </c:pt>
                <c:pt idx="50">
                  <c:v>0.15621589852718015</c:v>
                </c:pt>
                <c:pt idx="51">
                  <c:v>0.16490443789144854</c:v>
                </c:pt>
                <c:pt idx="52">
                  <c:v>0.14147038602694015</c:v>
                </c:pt>
                <c:pt idx="53">
                  <c:v>0.1580287044708229</c:v>
                </c:pt>
                <c:pt idx="54">
                  <c:v>0.15460800388825924</c:v>
                </c:pt>
                <c:pt idx="55">
                  <c:v>0.16688670360767116</c:v>
                </c:pt>
                <c:pt idx="56">
                  <c:v>0.16735112416932674</c:v>
                </c:pt>
                <c:pt idx="57">
                  <c:v>0.16721783390750475</c:v>
                </c:pt>
                <c:pt idx="58">
                  <c:v>0.16587692020793554</c:v>
                </c:pt>
                <c:pt idx="59">
                  <c:v>0.16426999075773832</c:v>
                </c:pt>
                <c:pt idx="60">
                  <c:v>0.16266323897739945</c:v>
                </c:pt>
                <c:pt idx="61">
                  <c:v>0.16539269177342369</c:v>
                </c:pt>
                <c:pt idx="62">
                  <c:v>0.16767638497530535</c:v>
                </c:pt>
                <c:pt idx="63">
                  <c:v>0.17085299430330733</c:v>
                </c:pt>
                <c:pt idx="64">
                  <c:v>0.17037138682432831</c:v>
                </c:pt>
                <c:pt idx="65">
                  <c:v>0.16919055110894943</c:v>
                </c:pt>
                <c:pt idx="66">
                  <c:v>0.16708746552145601</c:v>
                </c:pt>
                <c:pt idx="67">
                  <c:v>0.16567245898998126</c:v>
                </c:pt>
                <c:pt idx="68">
                  <c:v>0.16449739651575213</c:v>
                </c:pt>
                <c:pt idx="69">
                  <c:v>0.16392246544746961</c:v>
                </c:pt>
                <c:pt idx="70">
                  <c:v>0.1640652457165476</c:v>
                </c:pt>
                <c:pt idx="71">
                  <c:v>0.16432615363542105</c:v>
                </c:pt>
                <c:pt idx="72">
                  <c:v>0.16528857749872106</c:v>
                </c:pt>
                <c:pt idx="73">
                  <c:v>0.16691293532784066</c:v>
                </c:pt>
                <c:pt idx="74">
                  <c:v>0.17054517997054716</c:v>
                </c:pt>
                <c:pt idx="75">
                  <c:v>0.17310403047307446</c:v>
                </c:pt>
                <c:pt idx="76">
                  <c:v>0.17537270858228507</c:v>
                </c:pt>
                <c:pt idx="77">
                  <c:v>0.17782753974883403</c:v>
                </c:pt>
                <c:pt idx="78">
                  <c:v>0.17863679016516892</c:v>
                </c:pt>
                <c:pt idx="79">
                  <c:v>0.17914048727162421</c:v>
                </c:pt>
                <c:pt idx="80">
                  <c:v>0.1803686131394607</c:v>
                </c:pt>
                <c:pt idx="81">
                  <c:v>0.18034325440180343</c:v>
                </c:pt>
                <c:pt idx="82">
                  <c:v>0.17866212891093775</c:v>
                </c:pt>
                <c:pt idx="83">
                  <c:v>0.17018508744531988</c:v>
                </c:pt>
                <c:pt idx="84">
                  <c:v>0.16515605767826019</c:v>
                </c:pt>
                <c:pt idx="85">
                  <c:v>0.16261116018522837</c:v>
                </c:pt>
                <c:pt idx="86">
                  <c:v>0.16644320523856626</c:v>
                </c:pt>
                <c:pt idx="87">
                  <c:v>0.16906926757169558</c:v>
                </c:pt>
                <c:pt idx="88">
                  <c:v>0.16866207778481582</c:v>
                </c:pt>
                <c:pt idx="89">
                  <c:v>0.17775826668442649</c:v>
                </c:pt>
                <c:pt idx="90">
                  <c:v>0.17156440269947429</c:v>
                </c:pt>
                <c:pt idx="91">
                  <c:v>0.16702740080546749</c:v>
                </c:pt>
                <c:pt idx="92">
                  <c:v>0.15702405127963362</c:v>
                </c:pt>
                <c:pt idx="93">
                  <c:v>0.14471617468555048</c:v>
                </c:pt>
                <c:pt idx="94">
                  <c:v>0.1362394700578807</c:v>
                </c:pt>
                <c:pt idx="95">
                  <c:v>0.13419127053998622</c:v>
                </c:pt>
                <c:pt idx="96">
                  <c:v>0.13396640684885194</c:v>
                </c:pt>
                <c:pt idx="97">
                  <c:v>0.13864373913355987</c:v>
                </c:pt>
                <c:pt idx="98">
                  <c:v>0.16335142017023146</c:v>
                </c:pt>
                <c:pt idx="99">
                  <c:v>0.18514208722636852</c:v>
                </c:pt>
                <c:pt idx="100">
                  <c:v>0.19714075524512475</c:v>
                </c:pt>
                <c:pt idx="101">
                  <c:v>0.20220251906149977</c:v>
                </c:pt>
                <c:pt idx="102">
                  <c:v>0.20341829145327159</c:v>
                </c:pt>
                <c:pt idx="103">
                  <c:v>0.2049439825813848</c:v>
                </c:pt>
                <c:pt idx="104">
                  <c:v>0.20819649581737962</c:v>
                </c:pt>
                <c:pt idx="105">
                  <c:v>0.2136447434169525</c:v>
                </c:pt>
                <c:pt idx="106">
                  <c:v>0.22016131381836757</c:v>
                </c:pt>
                <c:pt idx="107">
                  <c:v>0.22034810710116606</c:v>
                </c:pt>
                <c:pt idx="108">
                  <c:v>0.21760666580763366</c:v>
                </c:pt>
                <c:pt idx="109">
                  <c:v>0.21688021642053384</c:v>
                </c:pt>
                <c:pt idx="110">
                  <c:v>0.21948500474553673</c:v>
                </c:pt>
                <c:pt idx="111">
                  <c:v>0.22699224734646045</c:v>
                </c:pt>
                <c:pt idx="112">
                  <c:v>0.23110764900966985</c:v>
                </c:pt>
                <c:pt idx="113">
                  <c:v>0.24206354720460513</c:v>
                </c:pt>
                <c:pt idx="114">
                  <c:v>0.24580617702511262</c:v>
                </c:pt>
                <c:pt idx="115">
                  <c:v>0.25145779408274799</c:v>
                </c:pt>
                <c:pt idx="116">
                  <c:v>0.25219819332206939</c:v>
                </c:pt>
                <c:pt idx="117">
                  <c:v>0.24872632742920267</c:v>
                </c:pt>
                <c:pt idx="118">
                  <c:v>0.23863552935351762</c:v>
                </c:pt>
                <c:pt idx="119">
                  <c:v>0.23321007282027711</c:v>
                </c:pt>
                <c:pt idx="120">
                  <c:v>0.22362361517330354</c:v>
                </c:pt>
                <c:pt idx="121">
                  <c:v>0.21983983093006465</c:v>
                </c:pt>
                <c:pt idx="122">
                  <c:v>0.21878069608026904</c:v>
                </c:pt>
                <c:pt idx="123">
                  <c:v>0.21668588910137401</c:v>
                </c:pt>
                <c:pt idx="124">
                  <c:v>0.19045383016352543</c:v>
                </c:pt>
                <c:pt idx="125">
                  <c:v>0.16115638807730928</c:v>
                </c:pt>
                <c:pt idx="126">
                  <c:v>0.1609315503421147</c:v>
                </c:pt>
                <c:pt idx="127">
                  <c:v>0.14093143035840819</c:v>
                </c:pt>
                <c:pt idx="128">
                  <c:v>0.12960546682194909</c:v>
                </c:pt>
                <c:pt idx="129">
                  <c:v>0.11956220274755046</c:v>
                </c:pt>
                <c:pt idx="130">
                  <c:v>0.11310013981565506</c:v>
                </c:pt>
                <c:pt idx="131">
                  <c:v>0.11614583455535984</c:v>
                </c:pt>
                <c:pt idx="132">
                  <c:v>0.12158500765541413</c:v>
                </c:pt>
                <c:pt idx="133">
                  <c:v>0.1289742227096117</c:v>
                </c:pt>
                <c:pt idx="134">
                  <c:v>0.12099863254859251</c:v>
                </c:pt>
                <c:pt idx="135">
                  <c:v>0.11387580304643667</c:v>
                </c:pt>
                <c:pt idx="136">
                  <c:v>9.8834272201566001E-2</c:v>
                </c:pt>
                <c:pt idx="137">
                  <c:v>9.4345393346523296E-2</c:v>
                </c:pt>
                <c:pt idx="138">
                  <c:v>8.8957181014827469E-2</c:v>
                </c:pt>
                <c:pt idx="139">
                  <c:v>8.6888668832100835E-2</c:v>
                </c:pt>
                <c:pt idx="140">
                  <c:v>8.5511993123207022E-2</c:v>
                </c:pt>
                <c:pt idx="141">
                  <c:v>8.4671961950070679E-2</c:v>
                </c:pt>
                <c:pt idx="142">
                  <c:v>8.4746355131531545E-2</c:v>
                </c:pt>
                <c:pt idx="143">
                  <c:v>8.3536735132149667E-2</c:v>
                </c:pt>
                <c:pt idx="144">
                  <c:v>8.2159839336249263E-2</c:v>
                </c:pt>
                <c:pt idx="145">
                  <c:v>7.9392150336213163E-2</c:v>
                </c:pt>
                <c:pt idx="146">
                  <c:v>8.006173339923256E-2</c:v>
                </c:pt>
                <c:pt idx="147">
                  <c:v>7.8612360966101372E-2</c:v>
                </c:pt>
                <c:pt idx="148">
                  <c:v>7.909508154770678E-2</c:v>
                </c:pt>
                <c:pt idx="149">
                  <c:v>8.6502033140384779E-2</c:v>
                </c:pt>
                <c:pt idx="150">
                  <c:v>0.11171745791982673</c:v>
                </c:pt>
                <c:pt idx="151">
                  <c:v>0.15294488811375601</c:v>
                </c:pt>
                <c:pt idx="152">
                  <c:v>0.23884540038434923</c:v>
                </c:pt>
                <c:pt idx="153">
                  <c:v>0.25649481535114144</c:v>
                </c:pt>
                <c:pt idx="154">
                  <c:v>0.25798724098442494</c:v>
                </c:pt>
                <c:pt idx="155">
                  <c:v>0.26192732900301491</c:v>
                </c:pt>
                <c:pt idx="156">
                  <c:v>0.26382446260132436</c:v>
                </c:pt>
                <c:pt idx="157">
                  <c:v>0.26959191465172233</c:v>
                </c:pt>
                <c:pt idx="158">
                  <c:v>0.26981568177157816</c:v>
                </c:pt>
                <c:pt idx="159">
                  <c:v>0.25622491294370314</c:v>
                </c:pt>
                <c:pt idx="160">
                  <c:v>0.2418805557311835</c:v>
                </c:pt>
                <c:pt idx="161">
                  <c:v>0.22786388333295696</c:v>
                </c:pt>
                <c:pt idx="162">
                  <c:v>0.19538191406143368</c:v>
                </c:pt>
                <c:pt idx="163">
                  <c:v>0.19281809129348471</c:v>
                </c:pt>
                <c:pt idx="164">
                  <c:v>0.19244369616806936</c:v>
                </c:pt>
                <c:pt idx="165">
                  <c:v>0.1910133940995675</c:v>
                </c:pt>
                <c:pt idx="166">
                  <c:v>0.21556389324750236</c:v>
                </c:pt>
                <c:pt idx="167">
                  <c:v>0.29482037773182262</c:v>
                </c:pt>
                <c:pt idx="168">
                  <c:v>0.31136866940307739</c:v>
                </c:pt>
                <c:pt idx="169">
                  <c:v>0.31831896301621571</c:v>
                </c:pt>
                <c:pt idx="170">
                  <c:v>0.3179624101291223</c:v>
                </c:pt>
                <c:pt idx="171">
                  <c:v>0.25830875218445554</c:v>
                </c:pt>
                <c:pt idx="172">
                  <c:v>0.24146940560052832</c:v>
                </c:pt>
                <c:pt idx="173">
                  <c:v>0.20295444666561502</c:v>
                </c:pt>
                <c:pt idx="174">
                  <c:v>0.20273111742287064</c:v>
                </c:pt>
                <c:pt idx="175">
                  <c:v>0.15273464034337195</c:v>
                </c:pt>
                <c:pt idx="176">
                  <c:v>0.15256803913651881</c:v>
                </c:pt>
                <c:pt idx="177">
                  <c:v>0.13543150243802707</c:v>
                </c:pt>
                <c:pt idx="178">
                  <c:v>0.14103345562817896</c:v>
                </c:pt>
                <c:pt idx="179">
                  <c:v>0.19023509532886926</c:v>
                </c:pt>
                <c:pt idx="180">
                  <c:v>0.2296921899643079</c:v>
                </c:pt>
                <c:pt idx="181">
                  <c:v>0.20377229116500542</c:v>
                </c:pt>
                <c:pt idx="182">
                  <c:v>0.18542752419432976</c:v>
                </c:pt>
                <c:pt idx="183">
                  <c:v>0.16785313555259535</c:v>
                </c:pt>
                <c:pt idx="184">
                  <c:v>0.1637067372372287</c:v>
                </c:pt>
                <c:pt idx="185">
                  <c:v>0.15045771049657089</c:v>
                </c:pt>
                <c:pt idx="186">
                  <c:v>0.15965511659587131</c:v>
                </c:pt>
                <c:pt idx="187">
                  <c:v>0.1951545672553805</c:v>
                </c:pt>
                <c:pt idx="188">
                  <c:v>0.24523623801873184</c:v>
                </c:pt>
                <c:pt idx="189">
                  <c:v>0.19239367887905282</c:v>
                </c:pt>
                <c:pt idx="190">
                  <c:v>0.27618465093508993</c:v>
                </c:pt>
                <c:pt idx="191">
                  <c:v>0.26886400107626263</c:v>
                </c:pt>
                <c:pt idx="192">
                  <c:v>0.2594250820645963</c:v>
                </c:pt>
                <c:pt idx="193">
                  <c:v>0.23701934793031137</c:v>
                </c:pt>
                <c:pt idx="194">
                  <c:v>0.19815960374534355</c:v>
                </c:pt>
                <c:pt idx="195">
                  <c:v>0.19796000061480987</c:v>
                </c:pt>
                <c:pt idx="196">
                  <c:v>0.15948401558379449</c:v>
                </c:pt>
                <c:pt idx="197">
                  <c:v>0.15491503259157705</c:v>
                </c:pt>
                <c:pt idx="198">
                  <c:v>0.15030218140800888</c:v>
                </c:pt>
                <c:pt idx="199">
                  <c:v>0.14933457558769209</c:v>
                </c:pt>
                <c:pt idx="200">
                  <c:v>0.14918712368393591</c:v>
                </c:pt>
                <c:pt idx="201">
                  <c:v>0.14703955888122852</c:v>
                </c:pt>
                <c:pt idx="202">
                  <c:v>0.14816510576475825</c:v>
                </c:pt>
                <c:pt idx="203">
                  <c:v>0.16092417888255078</c:v>
                </c:pt>
                <c:pt idx="204">
                  <c:v>0.16076775472317559</c:v>
                </c:pt>
                <c:pt idx="205">
                  <c:v>0.16334074265202764</c:v>
                </c:pt>
                <c:pt idx="206">
                  <c:v>0.16643046654995536</c:v>
                </c:pt>
                <c:pt idx="207">
                  <c:v>0.16554312660592105</c:v>
                </c:pt>
                <c:pt idx="208">
                  <c:v>0.16538467696519318</c:v>
                </c:pt>
                <c:pt idx="209">
                  <c:v>0.16849595066487619</c:v>
                </c:pt>
                <c:pt idx="210">
                  <c:v>0.16770106745825958</c:v>
                </c:pt>
                <c:pt idx="211">
                  <c:v>0.19264172680061611</c:v>
                </c:pt>
                <c:pt idx="212">
                  <c:v>0.302211081861325</c:v>
                </c:pt>
                <c:pt idx="213">
                  <c:v>0.35602954719351121</c:v>
                </c:pt>
                <c:pt idx="214">
                  <c:v>0.37832163803125379</c:v>
                </c:pt>
                <c:pt idx="215">
                  <c:v>0.39771010286539032</c:v>
                </c:pt>
                <c:pt idx="216">
                  <c:v>0.41688420770118739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18534912"/>
        <c:axId val="1185364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axId val="118546816"/>
        <c:axId val="118548352"/>
      </c:scatterChart>
      <c:valAx>
        <c:axId val="118534912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36448"/>
        <c:crosses val="autoZero"/>
        <c:crossBetween val="midCat"/>
        <c:majorUnit val="0.2"/>
      </c:valAx>
      <c:valAx>
        <c:axId val="11853644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1E-2"/>
              <c:y val="0.48330683624801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34912"/>
        <c:crossesAt val="-5"/>
        <c:crossBetween val="midCat"/>
        <c:majorUnit val="1"/>
      </c:valAx>
      <c:valAx>
        <c:axId val="118546816"/>
        <c:scaling>
          <c:orientation val="minMax"/>
        </c:scaling>
        <c:delete val="1"/>
        <c:axPos val="b"/>
        <c:numFmt formatCode="General" sourceLinked="1"/>
        <c:tickLblPos val="none"/>
        <c:crossAx val="118548352"/>
        <c:crossesAt val="341"/>
        <c:crossBetween val="midCat"/>
      </c:valAx>
      <c:valAx>
        <c:axId val="11854835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1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468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62"/>
          <c:y val="2.70270270270274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79.618919638021453</c:v>
                </c:pt>
                <c:pt idx="2">
                  <c:v>24.220492626523768</c:v>
                </c:pt>
                <c:pt idx="3">
                  <c:v>16.045762484189527</c:v>
                </c:pt>
                <c:pt idx="4">
                  <c:v>8.4750452146970154</c:v>
                </c:pt>
                <c:pt idx="5">
                  <c:v>5.2674339032629351</c:v>
                </c:pt>
                <c:pt idx="6">
                  <c:v>4.3784171416080016</c:v>
                </c:pt>
                <c:pt idx="7">
                  <c:v>3.3269963945232597</c:v>
                </c:pt>
                <c:pt idx="8">
                  <c:v>2.695849013318989</c:v>
                </c:pt>
                <c:pt idx="9">
                  <c:v>3.3847926134039623</c:v>
                </c:pt>
                <c:pt idx="10">
                  <c:v>2.8863070804864326</c:v>
                </c:pt>
                <c:pt idx="11">
                  <c:v>2.4899065368293565</c:v>
                </c:pt>
                <c:pt idx="12">
                  <c:v>2.3626560529187719</c:v>
                </c:pt>
                <c:pt idx="13">
                  <c:v>2.3111133910293793</c:v>
                </c:pt>
                <c:pt idx="14">
                  <c:v>2.2365105329846831</c:v>
                </c:pt>
                <c:pt idx="15">
                  <c:v>2.4024721030484479</c:v>
                </c:pt>
                <c:pt idx="16">
                  <c:v>2.6863494651572974</c:v>
                </c:pt>
                <c:pt idx="17">
                  <c:v>2.5183100132399643</c:v>
                </c:pt>
                <c:pt idx="18">
                  <c:v>2.6096830713106955</c:v>
                </c:pt>
                <c:pt idx="19">
                  <c:v>3.1842262369724312</c:v>
                </c:pt>
                <c:pt idx="20">
                  <c:v>3.8466857446777301</c:v>
                </c:pt>
                <c:pt idx="21">
                  <c:v>3.6518689649973628</c:v>
                </c:pt>
                <c:pt idx="22">
                  <c:v>3.4863782959707263</c:v>
                </c:pt>
                <c:pt idx="23">
                  <c:v>3.4022674935093673</c:v>
                </c:pt>
                <c:pt idx="24">
                  <c:v>3.3032534906890398</c:v>
                </c:pt>
                <c:pt idx="25">
                  <c:v>3.3330496797287008</c:v>
                </c:pt>
                <c:pt idx="26">
                  <c:v>3.2038575675850294</c:v>
                </c:pt>
                <c:pt idx="27">
                  <c:v>3.374909252593163</c:v>
                </c:pt>
                <c:pt idx="28">
                  <c:v>3.2439270665807816</c:v>
                </c:pt>
                <c:pt idx="29">
                  <c:v>2.8206994178222349</c:v>
                </c:pt>
                <c:pt idx="30">
                  <c:v>2.4588967528153529</c:v>
                </c:pt>
                <c:pt idx="31">
                  <c:v>2.3780240535162247</c:v>
                </c:pt>
                <c:pt idx="32">
                  <c:v>2.1408621605191156</c:v>
                </c:pt>
                <c:pt idx="33">
                  <c:v>1.8792413393083518</c:v>
                </c:pt>
                <c:pt idx="34">
                  <c:v>2.0459736632368704</c:v>
                </c:pt>
                <c:pt idx="35">
                  <c:v>2.2350334286210018</c:v>
                </c:pt>
                <c:pt idx="36">
                  <c:v>2.1664698795607484</c:v>
                </c:pt>
                <c:pt idx="37">
                  <c:v>2.2556651880720993</c:v>
                </c:pt>
                <c:pt idx="38">
                  <c:v>2.04211279695848</c:v>
                </c:pt>
                <c:pt idx="39">
                  <c:v>1.7478691065769996</c:v>
                </c:pt>
                <c:pt idx="40">
                  <c:v>1.3066703863656599</c:v>
                </c:pt>
                <c:pt idx="41">
                  <c:v>1.2742578577283283</c:v>
                </c:pt>
                <c:pt idx="42">
                  <c:v>1.1739885876415765</c:v>
                </c:pt>
                <c:pt idx="43">
                  <c:v>1.6005216399270881</c:v>
                </c:pt>
                <c:pt idx="44">
                  <c:v>1.5612006984110762</c:v>
                </c:pt>
                <c:pt idx="45">
                  <c:v>1.7266729736576365</c:v>
                </c:pt>
                <c:pt idx="46">
                  <c:v>1.6103924470637863</c:v>
                </c:pt>
                <c:pt idx="47">
                  <c:v>1.575891811104142</c:v>
                </c:pt>
                <c:pt idx="48">
                  <c:v>1.3832602928591784</c:v>
                </c:pt>
                <c:pt idx="49">
                  <c:v>1.3151209998651219</c:v>
                </c:pt>
                <c:pt idx="50">
                  <c:v>1.2147440331848691</c:v>
                </c:pt>
                <c:pt idx="51">
                  <c:v>1.3567171914840326</c:v>
                </c:pt>
                <c:pt idx="52">
                  <c:v>0.97771224583448979</c:v>
                </c:pt>
                <c:pt idx="53">
                  <c:v>1.2274466723862878</c:v>
                </c:pt>
                <c:pt idx="54">
                  <c:v>1.1658621571524006</c:v>
                </c:pt>
                <c:pt idx="55">
                  <c:v>1.3611413785178392</c:v>
                </c:pt>
                <c:pt idx="56">
                  <c:v>1.3618468615536006</c:v>
                </c:pt>
                <c:pt idx="57">
                  <c:v>1.3526868414130835</c:v>
                </c:pt>
                <c:pt idx="58">
                  <c:v>1.3231997834396154</c:v>
                </c:pt>
                <c:pt idx="59">
                  <c:v>1.2898067440522392</c:v>
                </c:pt>
                <c:pt idx="60">
                  <c:v>1.2569342598945719</c:v>
                </c:pt>
                <c:pt idx="61">
                  <c:v>1.2950799119953609</c:v>
                </c:pt>
                <c:pt idx="62">
                  <c:v>1.3264580974110243</c:v>
                </c:pt>
                <c:pt idx="63">
                  <c:v>1.3727642198204353</c:v>
                </c:pt>
                <c:pt idx="64">
                  <c:v>1.3582491275887578</c:v>
                </c:pt>
                <c:pt idx="65">
                  <c:v>1.3321382734240441</c:v>
                </c:pt>
                <c:pt idx="66">
                  <c:v>1.2912578155665961</c:v>
                </c:pt>
                <c:pt idx="67">
                  <c:v>1.2623179319874767</c:v>
                </c:pt>
                <c:pt idx="68">
                  <c:v>1.2375774768965178</c:v>
                </c:pt>
                <c:pt idx="69">
                  <c:v>1.2229422830361099</c:v>
                </c:pt>
                <c:pt idx="70">
                  <c:v>1.2194090120041274</c:v>
                </c:pt>
                <c:pt idx="71">
                  <c:v>1.2179031855257638</c:v>
                </c:pt>
                <c:pt idx="72">
                  <c:v>1.2273576008053813</c:v>
                </c:pt>
                <c:pt idx="73">
                  <c:v>1.2471488172706848</c:v>
                </c:pt>
                <c:pt idx="74">
                  <c:v>1.2992246913200938</c:v>
                </c:pt>
                <c:pt idx="75">
                  <c:v>1.3346181134952468</c:v>
                </c:pt>
                <c:pt idx="76">
                  <c:v>1.365557365916918</c:v>
                </c:pt>
                <c:pt idx="77">
                  <c:v>1.4000767909171392</c:v>
                </c:pt>
                <c:pt idx="78">
                  <c:v>1.4074238549260731</c:v>
                </c:pt>
                <c:pt idx="79">
                  <c:v>1.4096832701885755</c:v>
                </c:pt>
                <c:pt idx="80">
                  <c:v>1.4242002387459745</c:v>
                </c:pt>
                <c:pt idx="81">
                  <c:v>1.4178638599500535</c:v>
                </c:pt>
                <c:pt idx="82">
                  <c:v>1.3845145450633225</c:v>
                </c:pt>
                <c:pt idx="83">
                  <c:v>1.2443029078396299</c:v>
                </c:pt>
                <c:pt idx="84">
                  <c:v>1.1626215563683351</c:v>
                </c:pt>
                <c:pt idx="85">
                  <c:v>1.1200990750548956</c:v>
                </c:pt>
                <c:pt idx="86">
                  <c:v>1.1725103236554217</c:v>
                </c:pt>
                <c:pt idx="87">
                  <c:v>1.207257234474836</c:v>
                </c:pt>
                <c:pt idx="88">
                  <c:v>1.196371999779609</c:v>
                </c:pt>
                <c:pt idx="89">
                  <c:v>1.3320592090689474</c:v>
                </c:pt>
                <c:pt idx="90">
                  <c:v>1.2310575088253453</c:v>
                </c:pt>
                <c:pt idx="91">
                  <c:v>1.1583048915372045</c:v>
                </c:pt>
                <c:pt idx="92">
                  <c:v>1.0111878318044683</c:v>
                </c:pt>
                <c:pt idx="93">
                  <c:v>0.84393761985500837</c:v>
                </c:pt>
                <c:pt idx="94">
                  <c:v>0.73640050446525962</c:v>
                </c:pt>
                <c:pt idx="95">
                  <c:v>0.70931690250516366</c:v>
                </c:pt>
                <c:pt idx="96">
                  <c:v>0.70413821558887468</c:v>
                </c:pt>
                <c:pt idx="97">
                  <c:v>0.75665502087540515</c:v>
                </c:pt>
                <c:pt idx="98">
                  <c:v>1.0756794749895551</c:v>
                </c:pt>
                <c:pt idx="99">
                  <c:v>1.3965567684581</c:v>
                </c:pt>
                <c:pt idx="100">
                  <c:v>1.5881131134874751</c:v>
                </c:pt>
                <c:pt idx="101">
                  <c:v>1.668841221957736</c:v>
                </c:pt>
                <c:pt idx="102">
                  <c:v>1.6839297562961812</c:v>
                </c:pt>
                <c:pt idx="103">
                  <c:v>1.7043625187123055</c:v>
                </c:pt>
                <c:pt idx="104">
                  <c:v>1.7552582502338403</c:v>
                </c:pt>
                <c:pt idx="105">
                  <c:v>1.8462490390621091</c:v>
                </c:pt>
                <c:pt idx="106">
                  <c:v>1.9588403413790121</c:v>
                </c:pt>
                <c:pt idx="107">
                  <c:v>1.9556470822207914</c:v>
                </c:pt>
                <c:pt idx="108">
                  <c:v>1.8987427051019943</c:v>
                </c:pt>
                <c:pt idx="109">
                  <c:v>1.8793471586438153</c:v>
                </c:pt>
                <c:pt idx="110">
                  <c:v>1.9204582904557996</c:v>
                </c:pt>
                <c:pt idx="111">
                  <c:v>2.0529992712806044</c:v>
                </c:pt>
                <c:pt idx="112">
                  <c:v>2.1243976036032004</c:v>
                </c:pt>
                <c:pt idx="113">
                  <c:v>2.3312231216956483</c:v>
                </c:pt>
                <c:pt idx="114">
                  <c:v>2.3989185790590617</c:v>
                </c:pt>
                <c:pt idx="115">
                  <c:v>2.5064068580512169</c:v>
                </c:pt>
                <c:pt idx="116">
                  <c:v>2.5137267118352553</c:v>
                </c:pt>
                <c:pt idx="117">
                  <c:v>2.4350087520334576</c:v>
                </c:pt>
                <c:pt idx="118">
                  <c:v>2.2278915835702207</c:v>
                </c:pt>
                <c:pt idx="119">
                  <c:v>2.1175553423950113</c:v>
                </c:pt>
                <c:pt idx="120">
                  <c:v>1.9344553374440205</c:v>
                </c:pt>
                <c:pt idx="121">
                  <c:v>1.8612108382932429</c:v>
                </c:pt>
                <c:pt idx="122">
                  <c:v>1.837216465047264</c:v>
                </c:pt>
                <c:pt idx="123">
                  <c:v>1.7953756441616036</c:v>
                </c:pt>
                <c:pt idx="124">
                  <c:v>1.3638703402274872</c:v>
                </c:pt>
                <c:pt idx="125">
                  <c:v>0.94991487545271647</c:v>
                </c:pt>
                <c:pt idx="126">
                  <c:v>0.94456042578530008</c:v>
                </c:pt>
                <c:pt idx="127">
                  <c:v>0.70427139737514244</c:v>
                </c:pt>
                <c:pt idx="128">
                  <c:v>0.58417519325971712</c:v>
                </c:pt>
                <c:pt idx="129">
                  <c:v>0.48354934095128771</c:v>
                </c:pt>
                <c:pt idx="130">
                  <c:v>0.42585234997210825</c:v>
                </c:pt>
                <c:pt idx="131">
                  <c:v>0.45436471433937531</c:v>
                </c:pt>
                <c:pt idx="132">
                  <c:v>0.5036965218905427</c:v>
                </c:pt>
                <c:pt idx="133">
                  <c:v>0.57375900857599649</c:v>
                </c:pt>
                <c:pt idx="134">
                  <c:v>0.49378595763787908</c:v>
                </c:pt>
                <c:pt idx="135">
                  <c:v>0.42658160480697577</c:v>
                </c:pt>
                <c:pt idx="136">
                  <c:v>0.30124343570419132</c:v>
                </c:pt>
                <c:pt idx="137">
                  <c:v>0.26727544641354817</c:v>
                </c:pt>
                <c:pt idx="138">
                  <c:v>0.22949689707502369</c:v>
                </c:pt>
                <c:pt idx="139">
                  <c:v>0.21489906911155729</c:v>
                </c:pt>
                <c:pt idx="140">
                  <c:v>0.20532689701009943</c:v>
                </c:pt>
                <c:pt idx="141">
                  <c:v>0.2003082183206262</c:v>
                </c:pt>
                <c:pt idx="142">
                  <c:v>0.20051928269568073</c:v>
                </c:pt>
                <c:pt idx="143">
                  <c:v>0.19245423350546842</c:v>
                </c:pt>
                <c:pt idx="144">
                  <c:v>0.18377174374179994</c:v>
                </c:pt>
                <c:pt idx="145">
                  <c:v>0.17679462835395499</c:v>
                </c:pt>
                <c:pt idx="146">
                  <c:v>0.17881156363368869</c:v>
                </c:pt>
                <c:pt idx="147">
                  <c:v>0.16833882646219858</c:v>
                </c:pt>
                <c:pt idx="148">
                  <c:v>0.16999673289019732</c:v>
                </c:pt>
                <c:pt idx="149">
                  <c:v>0.21519115230131289</c:v>
                </c:pt>
                <c:pt idx="150">
                  <c:v>0.40096342354170178</c:v>
                </c:pt>
                <c:pt idx="151">
                  <c:v>0.80610624987120449</c:v>
                </c:pt>
                <c:pt idx="152">
                  <c:v>2.0510298316109319</c:v>
                </c:pt>
                <c:pt idx="153">
                  <c:v>2.3534280828542178</c:v>
                </c:pt>
                <c:pt idx="154">
                  <c:v>2.3714197175436018</c:v>
                </c:pt>
                <c:pt idx="155">
                  <c:v>2.4398136030187167</c:v>
                </c:pt>
                <c:pt idx="156">
                  <c:v>2.4694831028108437</c:v>
                </c:pt>
                <c:pt idx="157">
                  <c:v>2.5755630147714523</c:v>
                </c:pt>
                <c:pt idx="158">
                  <c:v>2.5729081068978124</c:v>
                </c:pt>
                <c:pt idx="159">
                  <c:v>2.3053366768205126</c:v>
                </c:pt>
                <c:pt idx="160">
                  <c:v>2.0393728531492172</c:v>
                </c:pt>
                <c:pt idx="161">
                  <c:v>1.7958385737922991</c:v>
                </c:pt>
                <c:pt idx="162">
                  <c:v>1.2936299630269739</c:v>
                </c:pt>
                <c:pt idx="163">
                  <c:v>1.254481884514526</c:v>
                </c:pt>
                <c:pt idx="164">
                  <c:v>1.2467585527294001</c:v>
                </c:pt>
                <c:pt idx="165">
                  <c:v>1.2244341839401196</c:v>
                </c:pt>
                <c:pt idx="166">
                  <c:v>1.5806087397289708</c:v>
                </c:pt>
                <c:pt idx="167">
                  <c:v>3.0247236599595637</c:v>
                </c:pt>
                <c:pt idx="168">
                  <c:v>3.3737144556673893</c:v>
                </c:pt>
                <c:pt idx="169">
                  <c:v>3.5210955186149331</c:v>
                </c:pt>
                <c:pt idx="170">
                  <c:v>3.5042309188892613</c:v>
                </c:pt>
                <c:pt idx="171">
                  <c:v>2.276435575362306</c:v>
                </c:pt>
                <c:pt idx="172">
                  <c:v>1.973426603164417</c:v>
                </c:pt>
                <c:pt idx="173">
                  <c:v>1.3642166755543046</c:v>
                </c:pt>
                <c:pt idx="174">
                  <c:v>1.3578340976474739</c:v>
                </c:pt>
                <c:pt idx="175">
                  <c:v>0.72949470009516615</c:v>
                </c:pt>
                <c:pt idx="176">
                  <c:v>0.72670083650699668</c:v>
                </c:pt>
                <c:pt idx="177">
                  <c:v>0.55190970481818658</c:v>
                </c:pt>
                <c:pt idx="178">
                  <c:v>0.60556420683515011</c:v>
                </c:pt>
                <c:pt idx="179">
                  <c:v>1.1731891419021849</c:v>
                </c:pt>
                <c:pt idx="180">
                  <c:v>1.7480407015869563</c:v>
                </c:pt>
                <c:pt idx="181">
                  <c:v>1.3535329016150393</c:v>
                </c:pt>
                <c:pt idx="182">
                  <c:v>1.1023796260656071</c:v>
                </c:pt>
                <c:pt idx="183">
                  <c:v>0.88441688056366086</c:v>
                </c:pt>
                <c:pt idx="184">
                  <c:v>0.83469313233895603</c:v>
                </c:pt>
                <c:pt idx="185">
                  <c:v>0.69158213379269828</c:v>
                </c:pt>
                <c:pt idx="186">
                  <c:v>0.79111963295025567</c:v>
                </c:pt>
                <c:pt idx="187">
                  <c:v>1.2231762706542442</c:v>
                </c:pt>
                <c:pt idx="188">
                  <c:v>1.9767306923488586</c:v>
                </c:pt>
                <c:pt idx="189">
                  <c:v>1.1664163575163846</c:v>
                </c:pt>
                <c:pt idx="190">
                  <c:v>2.499960370052992</c:v>
                </c:pt>
                <c:pt idx="191">
                  <c:v>2.3569097169741364</c:v>
                </c:pt>
                <c:pt idx="192">
                  <c:v>2.1828139451912505</c:v>
                </c:pt>
                <c:pt idx="193">
                  <c:v>1.8017599272109048</c:v>
                </c:pt>
                <c:pt idx="194">
                  <c:v>1.2265438020789778</c:v>
                </c:pt>
                <c:pt idx="195">
                  <c:v>1.221223467566682</c:v>
                </c:pt>
                <c:pt idx="196">
                  <c:v>0.75558406911337817</c:v>
                </c:pt>
                <c:pt idx="197">
                  <c:v>0.70653497227585327</c:v>
                </c:pt>
                <c:pt idx="198">
                  <c:v>0.65805907455853907</c:v>
                </c:pt>
                <c:pt idx="199">
                  <c:v>0.64717622082356652</c:v>
                </c:pt>
                <c:pt idx="200">
                  <c:v>0.64454806852102542</c:v>
                </c:pt>
                <c:pt idx="201">
                  <c:v>0.62217123086262172</c:v>
                </c:pt>
                <c:pt idx="202">
                  <c:v>0.63196905440894446</c:v>
                </c:pt>
                <c:pt idx="203">
                  <c:v>0.76126588767978176</c:v>
                </c:pt>
                <c:pt idx="204">
                  <c:v>0.75799743211588377</c:v>
                </c:pt>
                <c:pt idx="205">
                  <c:v>0.78374195967603988</c:v>
                </c:pt>
                <c:pt idx="206">
                  <c:v>0.81564252540097659</c:v>
                </c:pt>
                <c:pt idx="207">
                  <c:v>0.80428303192063422</c:v>
                </c:pt>
                <c:pt idx="208">
                  <c:v>0.80104667808646646</c:v>
                </c:pt>
                <c:pt idx="209">
                  <c:v>0.83348100556080507</c:v>
                </c:pt>
                <c:pt idx="210">
                  <c:v>0.82328908814441204</c:v>
                </c:pt>
                <c:pt idx="211">
                  <c:v>1.1154403406860245</c:v>
                </c:pt>
                <c:pt idx="212">
                  <c:v>2.8821138316395292</c:v>
                </c:pt>
                <c:pt idx="213">
                  <c:v>4.0286008011330043</c:v>
                </c:pt>
                <c:pt idx="214">
                  <c:v>4.5519620585145963</c:v>
                </c:pt>
                <c:pt idx="215">
                  <c:v>5.0314911632908208</c:v>
                </c:pt>
                <c:pt idx="216">
                  <c:v>5.5280384497489221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17249536"/>
        <c:axId val="1172510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17408896"/>
        <c:axId val="117410432"/>
      </c:scatterChart>
      <c:valAx>
        <c:axId val="117249536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51072"/>
        <c:crosses val="autoZero"/>
        <c:crossBetween val="midCat"/>
        <c:majorUnit val="1"/>
        <c:minorUnit val="0.5"/>
      </c:valAx>
      <c:valAx>
        <c:axId val="1172510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49536"/>
        <c:crosses val="autoZero"/>
        <c:crossBetween val="midCat"/>
        <c:majorUnit val="1"/>
        <c:minorUnit val="0.5"/>
      </c:valAx>
      <c:valAx>
        <c:axId val="117408896"/>
        <c:scaling>
          <c:orientation val="minMax"/>
        </c:scaling>
        <c:delete val="1"/>
        <c:axPos val="b"/>
        <c:numFmt formatCode="General" sourceLinked="1"/>
        <c:tickLblPos val="none"/>
        <c:crossAx val="117410432"/>
        <c:crossesAt val="341"/>
        <c:crossBetween val="midCat"/>
      </c:valAx>
      <c:valAx>
        <c:axId val="11741043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0889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76"/>
          <c:y val="0.10185724924067262"/>
          <c:w val="0.67318527570880038"/>
          <c:h val="0.81069110645644704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2.580592887422978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2.6731243501135054</c:v>
                </c:pt>
                <c:pt idx="27">
                  <c:v>0</c:v>
                </c:pt>
                <c:pt idx="28">
                  <c:v>2.6929601980023183</c:v>
                </c:pt>
                <c:pt idx="29">
                  <c:v>2.7055756526884154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2.9387715203303415</c:v>
                </c:pt>
                <c:pt idx="75">
                  <c:v>2.9385982020771495</c:v>
                </c:pt>
                <c:pt idx="76">
                  <c:v>2.9388262883021197</c:v>
                </c:pt>
                <c:pt idx="77">
                  <c:v>0</c:v>
                </c:pt>
                <c:pt idx="78">
                  <c:v>0</c:v>
                </c:pt>
                <c:pt idx="79">
                  <c:v>2.9422628424630597</c:v>
                </c:pt>
                <c:pt idx="80">
                  <c:v>2.9434319696016336</c:v>
                </c:pt>
                <c:pt idx="81">
                  <c:v>0</c:v>
                </c:pt>
                <c:pt idx="82">
                  <c:v>2.9489397255033385</c:v>
                </c:pt>
                <c:pt idx="83">
                  <c:v>2.9585228201173015</c:v>
                </c:pt>
                <c:pt idx="84">
                  <c:v>2.9659338239325175</c:v>
                </c:pt>
                <c:pt idx="85">
                  <c:v>2.9709637404990112</c:v>
                </c:pt>
                <c:pt idx="86">
                  <c:v>2.9685480104241901</c:v>
                </c:pt>
                <c:pt idx="87">
                  <c:v>2.9678100039276321</c:v>
                </c:pt>
                <c:pt idx="88">
                  <c:v>2.9702112144171497</c:v>
                </c:pt>
                <c:pt idx="89">
                  <c:v>2.9638493781354116</c:v>
                </c:pt>
                <c:pt idx="90">
                  <c:v>2.9712205923587263</c:v>
                </c:pt>
                <c:pt idx="91">
                  <c:v>2.9777848277687569</c:v>
                </c:pt>
                <c:pt idx="92">
                  <c:v>2.9918400609194351</c:v>
                </c:pt>
                <c:pt idx="93">
                  <c:v>3.0134226393632422</c:v>
                </c:pt>
                <c:pt idx="94">
                  <c:v>3.0324232574416432</c:v>
                </c:pt>
                <c:pt idx="95">
                  <c:v>3.0389657908493799</c:v>
                </c:pt>
                <c:pt idx="96">
                  <c:v>3.0412442014580603</c:v>
                </c:pt>
                <c:pt idx="97">
                  <c:v>3.032736025716154</c:v>
                </c:pt>
                <c:pt idx="98">
                  <c:v>2.9951727604328937</c:v>
                </c:pt>
                <c:pt idx="99">
                  <c:v>0</c:v>
                </c:pt>
                <c:pt idx="100">
                  <c:v>2.973359962398487</c:v>
                </c:pt>
                <c:pt idx="101">
                  <c:v>2.9732167304219503</c:v>
                </c:pt>
                <c:pt idx="102">
                  <c:v>2.9746344592425378</c:v>
                </c:pt>
                <c:pt idx="103">
                  <c:v>2.9759819360268005</c:v>
                </c:pt>
                <c:pt idx="104">
                  <c:v>2.9768608616790591</c:v>
                </c:pt>
                <c:pt idx="105">
                  <c:v>2.977403526595285</c:v>
                </c:pt>
                <c:pt idx="106">
                  <c:v>2.9782062254381105</c:v>
                </c:pt>
                <c:pt idx="107">
                  <c:v>2.9799615161051034</c:v>
                </c:pt>
                <c:pt idx="108">
                  <c:v>2.9820906595647814</c:v>
                </c:pt>
                <c:pt idx="109">
                  <c:v>2.9839317105492555</c:v>
                </c:pt>
                <c:pt idx="110">
                  <c:v>2.9852973206704427</c:v>
                </c:pt>
                <c:pt idx="111">
                  <c:v>2.9864424403675085</c:v>
                </c:pt>
                <c:pt idx="112">
                  <c:v>2.9880697941197223</c:v>
                </c:pt>
                <c:pt idx="113">
                  <c:v>2.9904000043615113</c:v>
                </c:pt>
                <c:pt idx="114">
                  <c:v>2.9925433969985376</c:v>
                </c:pt>
                <c:pt idx="115">
                  <c:v>2.9951472348906858</c:v>
                </c:pt>
                <c:pt idx="116">
                  <c:v>2.9969628373956794</c:v>
                </c:pt>
                <c:pt idx="117">
                  <c:v>2.9980199305140913</c:v>
                </c:pt>
                <c:pt idx="118">
                  <c:v>2.9984418731056208</c:v>
                </c:pt>
                <c:pt idx="119">
                  <c:v>2.9997794116627681</c:v>
                </c:pt>
                <c:pt idx="120">
                  <c:v>3.0016062142618556</c:v>
                </c:pt>
                <c:pt idx="121">
                  <c:v>3.0035541239495536</c:v>
                </c:pt>
                <c:pt idx="122">
                  <c:v>3.0052417944737058</c:v>
                </c:pt>
                <c:pt idx="123">
                  <c:v>3.0070998274627176</c:v>
                </c:pt>
                <c:pt idx="124">
                  <c:v>3.0175907691443946</c:v>
                </c:pt>
                <c:pt idx="125">
                  <c:v>3.0447264904749263</c:v>
                </c:pt>
                <c:pt idx="126">
                  <c:v>3.0463958125955934</c:v>
                </c:pt>
                <c:pt idx="127">
                  <c:v>3.079463861253946</c:v>
                </c:pt>
                <c:pt idx="128">
                  <c:v>3.1051199403525738</c:v>
                </c:pt>
                <c:pt idx="129">
                  <c:v>3.1359069023567603</c:v>
                </c:pt>
                <c:pt idx="130">
                  <c:v>3.1576417051997017</c:v>
                </c:pt>
                <c:pt idx="131">
                  <c:v>3.1460401616996689</c:v>
                </c:pt>
                <c:pt idx="132">
                  <c:v>3.1297480750865869</c:v>
                </c:pt>
                <c:pt idx="133">
                  <c:v>3.1109976407210556</c:v>
                </c:pt>
                <c:pt idx="134">
                  <c:v>3.1353068951281906</c:v>
                </c:pt>
                <c:pt idx="135">
                  <c:v>3.1613350200657204</c:v>
                </c:pt>
                <c:pt idx="136">
                  <c:v>3.2300589568362561</c:v>
                </c:pt>
                <c:pt idx="137">
                  <c:v>3.2565155615533774</c:v>
                </c:pt>
                <c:pt idx="138">
                  <c:v>3.2915039102059795</c:v>
                </c:pt>
                <c:pt idx="139">
                  <c:v>3.3077061749149186</c:v>
                </c:pt>
                <c:pt idx="140">
                  <c:v>3.3191771311792873</c:v>
                </c:pt>
                <c:pt idx="141">
                  <c:v>3.32496054859552</c:v>
                </c:pt>
                <c:pt idx="142">
                  <c:v>3.3248733123206371</c:v>
                </c:pt>
                <c:pt idx="143">
                  <c:v>3.3352830226394135</c:v>
                </c:pt>
                <c:pt idx="144">
                  <c:v>3.3468834865873891</c:v>
                </c:pt>
                <c:pt idx="145">
                  <c:v>0</c:v>
                </c:pt>
                <c:pt idx="146">
                  <c:v>0</c:v>
                </c:pt>
                <c:pt idx="147">
                  <c:v>3.364181948368512</c:v>
                </c:pt>
                <c:pt idx="148">
                  <c:v>3.3625611371749256</c:v>
                </c:pt>
                <c:pt idx="149">
                  <c:v>3.3054062888698987</c:v>
                </c:pt>
                <c:pt idx="150">
                  <c:v>3.1790137187079335</c:v>
                </c:pt>
                <c:pt idx="151">
                  <c:v>3.0847355055224561</c:v>
                </c:pt>
                <c:pt idx="152">
                  <c:v>3.0462080565316025</c:v>
                </c:pt>
                <c:pt idx="153">
                  <c:v>3.0525894875092034</c:v>
                </c:pt>
                <c:pt idx="154">
                  <c:v>3.0547981887861204</c:v>
                </c:pt>
                <c:pt idx="155">
                  <c:v>3.0572334419969089</c:v>
                </c:pt>
                <c:pt idx="156">
                  <c:v>3.0591721376180656</c:v>
                </c:pt>
                <c:pt idx="157">
                  <c:v>3.0622146721626908</c:v>
                </c:pt>
                <c:pt idx="158">
                  <c:v>3.0636873595910776</c:v>
                </c:pt>
                <c:pt idx="159">
                  <c:v>3.0615248571927114</c:v>
                </c:pt>
                <c:pt idx="160">
                  <c:v>3.0605843165580775</c:v>
                </c:pt>
                <c:pt idx="161">
                  <c:v>3.0612884746434168</c:v>
                </c:pt>
                <c:pt idx="162">
                  <c:v>3.0700677018368974</c:v>
                </c:pt>
                <c:pt idx="163">
                  <c:v>3.0726053093409882</c:v>
                </c:pt>
                <c:pt idx="164">
                  <c:v>3.0739361745686886</c:v>
                </c:pt>
                <c:pt idx="165">
                  <c:v>2.7168740049417641</c:v>
                </c:pt>
                <c:pt idx="166">
                  <c:v>2.5237887885745902</c:v>
                </c:pt>
                <c:pt idx="167">
                  <c:v>2.5763278244910994</c:v>
                </c:pt>
                <c:pt idx="168">
                  <c:v>3.0936208155554632</c:v>
                </c:pt>
                <c:pt idx="169">
                  <c:v>3.0984485526569436</c:v>
                </c:pt>
                <c:pt idx="170">
                  <c:v>3.0995659630997201</c:v>
                </c:pt>
                <c:pt idx="171">
                  <c:v>3.0776102255895803</c:v>
                </c:pt>
                <c:pt idx="172">
                  <c:v>3.0760527126871557</c:v>
                </c:pt>
                <c:pt idx="173">
                  <c:v>3.0813026688836485</c:v>
                </c:pt>
                <c:pt idx="174">
                  <c:v>3.0826055291638332</c:v>
                </c:pt>
                <c:pt idx="175">
                  <c:v>3.1271973177233683</c:v>
                </c:pt>
                <c:pt idx="176">
                  <c:v>3.1282958921510602</c:v>
                </c:pt>
                <c:pt idx="177">
                  <c:v>3.1626747060523779</c:v>
                </c:pt>
                <c:pt idx="178">
                  <c:v>3.1510038280145851</c:v>
                </c:pt>
                <c:pt idx="179">
                  <c:v>3.0937142342430239</c:v>
                </c:pt>
                <c:pt idx="180">
                  <c:v>3.0847386687677996</c:v>
                </c:pt>
                <c:pt idx="181">
                  <c:v>3.0900692434251202</c:v>
                </c:pt>
                <c:pt idx="182">
                  <c:v>3.1001989006924937</c:v>
                </c:pt>
                <c:pt idx="183">
                  <c:v>3.1164523994990172</c:v>
                </c:pt>
                <c:pt idx="184">
                  <c:v>3.1223651315198313</c:v>
                </c:pt>
                <c:pt idx="185">
                  <c:v>3.1410341295970441</c:v>
                </c:pt>
                <c:pt idx="186">
                  <c:v>3.1274848928976708</c:v>
                </c:pt>
                <c:pt idx="187">
                  <c:v>3.0990587397263294</c:v>
                </c:pt>
                <c:pt idx="188">
                  <c:v>3.0942354477263012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3.1471881077860639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3.1308094502940125</c:v>
                </c:pt>
                <c:pt idx="212">
                  <c:v>2.6255285846345586</c:v>
                </c:pt>
                <c:pt idx="213">
                  <c:v>2.1871113590850988</c:v>
                </c:pt>
                <c:pt idx="214">
                  <c:v>2.1042751163392306</c:v>
                </c:pt>
                <c:pt idx="215">
                  <c:v>2.1995407721064932</c:v>
                </c:pt>
                <c:pt idx="216">
                  <c:v>2.190860417617611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</c:numCache>
            </c:numRef>
          </c:yVal>
        </c:ser>
        <c:axId val="117438336"/>
        <c:axId val="11983449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1097.1890000000001</c:v>
                </c:pt>
                <c:pt idx="1">
                  <c:v>1097.1656909382962</c:v>
                </c:pt>
                <c:pt idx="2">
                  <c:v>1097.1456909986159</c:v>
                </c:pt>
                <c:pt idx="3">
                  <c:v>1097.1256910589361</c:v>
                </c:pt>
                <c:pt idx="4">
                  <c:v>1097.1056911192561</c:v>
                </c:pt>
                <c:pt idx="5">
                  <c:v>1097.0856911795761</c:v>
                </c:pt>
                <c:pt idx="6">
                  <c:v>1097.0656912398961</c:v>
                </c:pt>
                <c:pt idx="7">
                  <c:v>1097.045691300216</c:v>
                </c:pt>
                <c:pt idx="8">
                  <c:v>1097.025691360536</c:v>
                </c:pt>
                <c:pt idx="9">
                  <c:v>1097.005691420856</c:v>
                </c:pt>
                <c:pt idx="10">
                  <c:v>1096.985691481176</c:v>
                </c:pt>
                <c:pt idx="11">
                  <c:v>1096.965691541496</c:v>
                </c:pt>
                <c:pt idx="12">
                  <c:v>1096.9456916018162</c:v>
                </c:pt>
                <c:pt idx="13">
                  <c:v>1096.9256916621362</c:v>
                </c:pt>
                <c:pt idx="14">
                  <c:v>1096.9056917224559</c:v>
                </c:pt>
                <c:pt idx="15">
                  <c:v>1096.8856917827761</c:v>
                </c:pt>
                <c:pt idx="16">
                  <c:v>1096.8656918430961</c:v>
                </c:pt>
                <c:pt idx="17">
                  <c:v>1096.8456919034161</c:v>
                </c:pt>
                <c:pt idx="18">
                  <c:v>1096.8256919637361</c:v>
                </c:pt>
                <c:pt idx="19">
                  <c:v>1096.805692024056</c:v>
                </c:pt>
                <c:pt idx="20">
                  <c:v>1096.785692084376</c:v>
                </c:pt>
                <c:pt idx="21">
                  <c:v>1096.7656921446962</c:v>
                </c:pt>
                <c:pt idx="22">
                  <c:v>1096.745692205016</c:v>
                </c:pt>
                <c:pt idx="23">
                  <c:v>1096.725692265336</c:v>
                </c:pt>
                <c:pt idx="24">
                  <c:v>1096.7056923256562</c:v>
                </c:pt>
                <c:pt idx="25">
                  <c:v>1096.6856923859762</c:v>
                </c:pt>
                <c:pt idx="26">
                  <c:v>1096.6656924462959</c:v>
                </c:pt>
                <c:pt idx="27">
                  <c:v>1096.6456925066161</c:v>
                </c:pt>
                <c:pt idx="28">
                  <c:v>1096.6256925669361</c:v>
                </c:pt>
                <c:pt idx="29">
                  <c:v>1096.6056926272561</c:v>
                </c:pt>
                <c:pt idx="30">
                  <c:v>1096.5856926875761</c:v>
                </c:pt>
                <c:pt idx="31">
                  <c:v>1096.565692747896</c:v>
                </c:pt>
                <c:pt idx="32">
                  <c:v>1096.545692808216</c:v>
                </c:pt>
                <c:pt idx="33">
                  <c:v>1096.5256928685362</c:v>
                </c:pt>
                <c:pt idx="34">
                  <c:v>1096.505692928856</c:v>
                </c:pt>
                <c:pt idx="35">
                  <c:v>1096.485692989176</c:v>
                </c:pt>
                <c:pt idx="36">
                  <c:v>1096.4656930494962</c:v>
                </c:pt>
                <c:pt idx="37">
                  <c:v>1096.4456931098161</c:v>
                </c:pt>
                <c:pt idx="38">
                  <c:v>1096.4256931701361</c:v>
                </c:pt>
                <c:pt idx="39">
                  <c:v>1096.4056932304561</c:v>
                </c:pt>
                <c:pt idx="40">
                  <c:v>1096.3856932907761</c:v>
                </c:pt>
                <c:pt idx="41">
                  <c:v>1096.3656933510961</c:v>
                </c:pt>
                <c:pt idx="42">
                  <c:v>1096.3456934114161</c:v>
                </c:pt>
                <c:pt idx="43">
                  <c:v>1096.325693471736</c:v>
                </c:pt>
                <c:pt idx="44">
                  <c:v>1096.305693532056</c:v>
                </c:pt>
                <c:pt idx="45">
                  <c:v>1096.2856935923762</c:v>
                </c:pt>
                <c:pt idx="46">
                  <c:v>1096.265693652696</c:v>
                </c:pt>
                <c:pt idx="47">
                  <c:v>1096.245693713016</c:v>
                </c:pt>
                <c:pt idx="48">
                  <c:v>1096.2256937733362</c:v>
                </c:pt>
                <c:pt idx="49">
                  <c:v>1096.2056938336561</c:v>
                </c:pt>
                <c:pt idx="50">
                  <c:v>1096.1856938939761</c:v>
                </c:pt>
                <c:pt idx="51">
                  <c:v>1096.1656939542961</c:v>
                </c:pt>
                <c:pt idx="52">
                  <c:v>1096.1456940146161</c:v>
                </c:pt>
                <c:pt idx="53">
                  <c:v>1096.1256940749361</c:v>
                </c:pt>
                <c:pt idx="54">
                  <c:v>1096.105694135256</c:v>
                </c:pt>
                <c:pt idx="55">
                  <c:v>1096.085694195576</c:v>
                </c:pt>
                <c:pt idx="56">
                  <c:v>1096.065694255896</c:v>
                </c:pt>
                <c:pt idx="57">
                  <c:v>1096.0456943162162</c:v>
                </c:pt>
                <c:pt idx="58">
                  <c:v>1096.025694376536</c:v>
                </c:pt>
                <c:pt idx="59">
                  <c:v>1096.0056944368562</c:v>
                </c:pt>
                <c:pt idx="60">
                  <c:v>1095.9856944971762</c:v>
                </c:pt>
                <c:pt idx="61">
                  <c:v>1095.9656945574961</c:v>
                </c:pt>
                <c:pt idx="62">
                  <c:v>1095.9456946178161</c:v>
                </c:pt>
                <c:pt idx="63">
                  <c:v>1095.9256946781361</c:v>
                </c:pt>
                <c:pt idx="64">
                  <c:v>1095.9056947384561</c:v>
                </c:pt>
                <c:pt idx="65">
                  <c:v>1095.8856947987761</c:v>
                </c:pt>
                <c:pt idx="66">
                  <c:v>1095.865694859096</c:v>
                </c:pt>
                <c:pt idx="67">
                  <c:v>1095.845694919416</c:v>
                </c:pt>
                <c:pt idx="68">
                  <c:v>1095.825694979736</c:v>
                </c:pt>
                <c:pt idx="69">
                  <c:v>1095.8056950400562</c:v>
                </c:pt>
                <c:pt idx="70">
                  <c:v>1095.785695100376</c:v>
                </c:pt>
                <c:pt idx="71">
                  <c:v>1095.7656951606962</c:v>
                </c:pt>
                <c:pt idx="72">
                  <c:v>1095.7456952210161</c:v>
                </c:pt>
                <c:pt idx="73">
                  <c:v>1095.7256952813361</c:v>
                </c:pt>
                <c:pt idx="74">
                  <c:v>1095.7056953416561</c:v>
                </c:pt>
                <c:pt idx="75">
                  <c:v>1095.6856954019761</c:v>
                </c:pt>
                <c:pt idx="76">
                  <c:v>1095.6656954622961</c:v>
                </c:pt>
                <c:pt idx="77">
                  <c:v>1095.6456955226161</c:v>
                </c:pt>
                <c:pt idx="78">
                  <c:v>1095.625695582936</c:v>
                </c:pt>
                <c:pt idx="79">
                  <c:v>1095.605695643256</c:v>
                </c:pt>
                <c:pt idx="80">
                  <c:v>1095.5856957035762</c:v>
                </c:pt>
                <c:pt idx="81">
                  <c:v>1095.565695763896</c:v>
                </c:pt>
                <c:pt idx="82">
                  <c:v>1095.545695824216</c:v>
                </c:pt>
                <c:pt idx="83">
                  <c:v>1095.5256958845362</c:v>
                </c:pt>
                <c:pt idx="84">
                  <c:v>1095.5056959448561</c:v>
                </c:pt>
                <c:pt idx="85">
                  <c:v>1095.4856960051759</c:v>
                </c:pt>
                <c:pt idx="86">
                  <c:v>1095.4656960654961</c:v>
                </c:pt>
                <c:pt idx="87">
                  <c:v>1095.4456961258161</c:v>
                </c:pt>
                <c:pt idx="88">
                  <c:v>1095.4256961861361</c:v>
                </c:pt>
                <c:pt idx="89">
                  <c:v>1095.405696246456</c:v>
                </c:pt>
                <c:pt idx="90">
                  <c:v>1095.385696306776</c:v>
                </c:pt>
                <c:pt idx="91">
                  <c:v>1095.365696367096</c:v>
                </c:pt>
                <c:pt idx="92">
                  <c:v>1095.3456964274162</c:v>
                </c:pt>
                <c:pt idx="93">
                  <c:v>1095.325696487736</c:v>
                </c:pt>
                <c:pt idx="94">
                  <c:v>1095.3056965480559</c:v>
                </c:pt>
                <c:pt idx="95">
                  <c:v>1095.2856966083762</c:v>
                </c:pt>
                <c:pt idx="96">
                  <c:v>1095.2656966686961</c:v>
                </c:pt>
                <c:pt idx="97">
                  <c:v>1095.2456967290161</c:v>
                </c:pt>
                <c:pt idx="98">
                  <c:v>1095.2256967893361</c:v>
                </c:pt>
                <c:pt idx="99">
                  <c:v>1095.2056968496561</c:v>
                </c:pt>
                <c:pt idx="100">
                  <c:v>1095.1856969099761</c:v>
                </c:pt>
                <c:pt idx="101">
                  <c:v>1095.165696970296</c:v>
                </c:pt>
                <c:pt idx="102">
                  <c:v>1095.145697030616</c:v>
                </c:pt>
                <c:pt idx="103">
                  <c:v>1095.125697090936</c:v>
                </c:pt>
                <c:pt idx="104">
                  <c:v>1095.1056971512562</c:v>
                </c:pt>
                <c:pt idx="105">
                  <c:v>1095.085697211576</c:v>
                </c:pt>
                <c:pt idx="106">
                  <c:v>1095.0656972718959</c:v>
                </c:pt>
                <c:pt idx="107">
                  <c:v>1095.0456973322162</c:v>
                </c:pt>
                <c:pt idx="108">
                  <c:v>1095.0256973925361</c:v>
                </c:pt>
                <c:pt idx="109">
                  <c:v>1095.0056974528561</c:v>
                </c:pt>
                <c:pt idx="110">
                  <c:v>1094.9856975131761</c:v>
                </c:pt>
                <c:pt idx="111">
                  <c:v>1094.9656975734961</c:v>
                </c:pt>
                <c:pt idx="112">
                  <c:v>1094.9456976338161</c:v>
                </c:pt>
                <c:pt idx="113">
                  <c:v>1094.925697694136</c:v>
                </c:pt>
                <c:pt idx="114">
                  <c:v>1094.905697754456</c:v>
                </c:pt>
                <c:pt idx="115">
                  <c:v>1094.885697814776</c:v>
                </c:pt>
                <c:pt idx="116">
                  <c:v>1094.8656978750962</c:v>
                </c:pt>
                <c:pt idx="117">
                  <c:v>1094.845697935416</c:v>
                </c:pt>
                <c:pt idx="118">
                  <c:v>1094.8256979957362</c:v>
                </c:pt>
                <c:pt idx="119">
                  <c:v>1094.8056980560561</c:v>
                </c:pt>
                <c:pt idx="120">
                  <c:v>1094.7856981163761</c:v>
                </c:pt>
                <c:pt idx="121">
                  <c:v>1094.7656981766961</c:v>
                </c:pt>
                <c:pt idx="122">
                  <c:v>1094.7456982370161</c:v>
                </c:pt>
                <c:pt idx="123">
                  <c:v>1094.7256982973361</c:v>
                </c:pt>
                <c:pt idx="124">
                  <c:v>1094.705698357656</c:v>
                </c:pt>
                <c:pt idx="125">
                  <c:v>1094.685698417976</c:v>
                </c:pt>
                <c:pt idx="126">
                  <c:v>1094.665698478296</c:v>
                </c:pt>
                <c:pt idx="127">
                  <c:v>1094.645698538616</c:v>
                </c:pt>
                <c:pt idx="128">
                  <c:v>1094.6256985989362</c:v>
                </c:pt>
                <c:pt idx="129">
                  <c:v>1094.6056986592559</c:v>
                </c:pt>
                <c:pt idx="130">
                  <c:v>1094.5856987195762</c:v>
                </c:pt>
                <c:pt idx="131">
                  <c:v>1094.5656987798961</c:v>
                </c:pt>
                <c:pt idx="132">
                  <c:v>1094.5456988402161</c:v>
                </c:pt>
                <c:pt idx="133">
                  <c:v>1094.5256989005361</c:v>
                </c:pt>
                <c:pt idx="134">
                  <c:v>1094.5056989608561</c:v>
                </c:pt>
                <c:pt idx="135">
                  <c:v>1094.4856990211761</c:v>
                </c:pt>
                <c:pt idx="136">
                  <c:v>1094.465699081496</c:v>
                </c:pt>
                <c:pt idx="137">
                  <c:v>1094.445699141816</c:v>
                </c:pt>
                <c:pt idx="138">
                  <c:v>1094.425699202136</c:v>
                </c:pt>
                <c:pt idx="139">
                  <c:v>1094.4056992624562</c:v>
                </c:pt>
                <c:pt idx="140">
                  <c:v>1094.3856993227762</c:v>
                </c:pt>
                <c:pt idx="141">
                  <c:v>1094.3656993830959</c:v>
                </c:pt>
                <c:pt idx="142">
                  <c:v>1094.3456994434162</c:v>
                </c:pt>
                <c:pt idx="143">
                  <c:v>1094.3256995037361</c:v>
                </c:pt>
                <c:pt idx="144">
                  <c:v>1094.3056995640561</c:v>
                </c:pt>
                <c:pt idx="145">
                  <c:v>1094.2856996243761</c:v>
                </c:pt>
                <c:pt idx="146">
                  <c:v>1094.2656996846961</c:v>
                </c:pt>
                <c:pt idx="147">
                  <c:v>1094.2456997450161</c:v>
                </c:pt>
                <c:pt idx="148">
                  <c:v>1094.225699805336</c:v>
                </c:pt>
                <c:pt idx="149">
                  <c:v>1094.205699865656</c:v>
                </c:pt>
                <c:pt idx="150">
                  <c:v>1094.185699925976</c:v>
                </c:pt>
                <c:pt idx="151">
                  <c:v>1094.1656999862962</c:v>
                </c:pt>
                <c:pt idx="152">
                  <c:v>1094.145700046616</c:v>
                </c:pt>
                <c:pt idx="153">
                  <c:v>1094.1257001069359</c:v>
                </c:pt>
                <c:pt idx="154">
                  <c:v>1094.1057001672561</c:v>
                </c:pt>
                <c:pt idx="155">
                  <c:v>1094.0857002275761</c:v>
                </c:pt>
                <c:pt idx="156">
                  <c:v>1094.0657002878961</c:v>
                </c:pt>
                <c:pt idx="157">
                  <c:v>1094.0457003482161</c:v>
                </c:pt>
                <c:pt idx="158">
                  <c:v>1094.0257004085361</c:v>
                </c:pt>
                <c:pt idx="159">
                  <c:v>1094.005700468856</c:v>
                </c:pt>
                <c:pt idx="160">
                  <c:v>1093.985700529176</c:v>
                </c:pt>
                <c:pt idx="161">
                  <c:v>1093.965700589496</c:v>
                </c:pt>
                <c:pt idx="162">
                  <c:v>1093.945700649816</c:v>
                </c:pt>
                <c:pt idx="163">
                  <c:v>1093.9257007101362</c:v>
                </c:pt>
                <c:pt idx="164">
                  <c:v>1093.905700770456</c:v>
                </c:pt>
                <c:pt idx="165">
                  <c:v>1093.8857008307762</c:v>
                </c:pt>
                <c:pt idx="166">
                  <c:v>1093.8657008910961</c:v>
                </c:pt>
                <c:pt idx="167">
                  <c:v>1093.8457009514161</c:v>
                </c:pt>
                <c:pt idx="168">
                  <c:v>1093.8257010117361</c:v>
                </c:pt>
                <c:pt idx="169">
                  <c:v>1093.8057010720561</c:v>
                </c:pt>
                <c:pt idx="170">
                  <c:v>1093.7857011323761</c:v>
                </c:pt>
                <c:pt idx="171">
                  <c:v>1093.765701192696</c:v>
                </c:pt>
                <c:pt idx="172">
                  <c:v>1093.745701253016</c:v>
                </c:pt>
                <c:pt idx="173">
                  <c:v>1093.725701313336</c:v>
                </c:pt>
                <c:pt idx="174">
                  <c:v>1093.705701373656</c:v>
                </c:pt>
                <c:pt idx="175">
                  <c:v>1093.6857014339762</c:v>
                </c:pt>
                <c:pt idx="176">
                  <c:v>1093.6657014942959</c:v>
                </c:pt>
                <c:pt idx="177">
                  <c:v>1093.6457015546162</c:v>
                </c:pt>
                <c:pt idx="178">
                  <c:v>1093.6257016149361</c:v>
                </c:pt>
                <c:pt idx="179">
                  <c:v>1093.6057016752561</c:v>
                </c:pt>
                <c:pt idx="180">
                  <c:v>1093.5857017355761</c:v>
                </c:pt>
                <c:pt idx="181">
                  <c:v>1093.5657017958961</c:v>
                </c:pt>
                <c:pt idx="182">
                  <c:v>1093.5457018562161</c:v>
                </c:pt>
                <c:pt idx="183">
                  <c:v>1093.525701916536</c:v>
                </c:pt>
                <c:pt idx="184">
                  <c:v>1093.505701976856</c:v>
                </c:pt>
                <c:pt idx="185">
                  <c:v>1093.485702037176</c:v>
                </c:pt>
                <c:pt idx="186">
                  <c:v>1093.465702097496</c:v>
                </c:pt>
                <c:pt idx="187">
                  <c:v>1093.4457021578162</c:v>
                </c:pt>
                <c:pt idx="188">
                  <c:v>1093.4257022181359</c:v>
                </c:pt>
                <c:pt idx="189">
                  <c:v>1093.4057022784561</c:v>
                </c:pt>
                <c:pt idx="190">
                  <c:v>1093.3857023387761</c:v>
                </c:pt>
                <c:pt idx="191">
                  <c:v>1093.3657023990961</c:v>
                </c:pt>
                <c:pt idx="192">
                  <c:v>1093.3457024594161</c:v>
                </c:pt>
                <c:pt idx="193">
                  <c:v>1093.3257025197361</c:v>
                </c:pt>
                <c:pt idx="194">
                  <c:v>1093.305702580056</c:v>
                </c:pt>
                <c:pt idx="195">
                  <c:v>1093.285702640376</c:v>
                </c:pt>
                <c:pt idx="196">
                  <c:v>1093.265702700696</c:v>
                </c:pt>
                <c:pt idx="197">
                  <c:v>1093.245702761016</c:v>
                </c:pt>
                <c:pt idx="198">
                  <c:v>1093.2257028213362</c:v>
                </c:pt>
                <c:pt idx="199">
                  <c:v>1093.2057028816562</c:v>
                </c:pt>
                <c:pt idx="200">
                  <c:v>1093.1857029419759</c:v>
                </c:pt>
                <c:pt idx="201">
                  <c:v>1093.1657030022961</c:v>
                </c:pt>
                <c:pt idx="202">
                  <c:v>1093.1457030626161</c:v>
                </c:pt>
                <c:pt idx="203">
                  <c:v>1093.1257031229361</c:v>
                </c:pt>
                <c:pt idx="204">
                  <c:v>1093.1057031832561</c:v>
                </c:pt>
                <c:pt idx="205">
                  <c:v>1093.0857032435761</c:v>
                </c:pt>
                <c:pt idx="206">
                  <c:v>1093.065703303896</c:v>
                </c:pt>
                <c:pt idx="207">
                  <c:v>1093.045703364216</c:v>
                </c:pt>
                <c:pt idx="208">
                  <c:v>1093.025703424536</c:v>
                </c:pt>
                <c:pt idx="209">
                  <c:v>1093.005703484856</c:v>
                </c:pt>
                <c:pt idx="210">
                  <c:v>1092.9857035451762</c:v>
                </c:pt>
                <c:pt idx="211">
                  <c:v>1092.9657036054962</c:v>
                </c:pt>
                <c:pt idx="212">
                  <c:v>1092.9457036658159</c:v>
                </c:pt>
                <c:pt idx="213">
                  <c:v>1092.9257037261361</c:v>
                </c:pt>
                <c:pt idx="214">
                  <c:v>1092.9057037864561</c:v>
                </c:pt>
                <c:pt idx="215">
                  <c:v>1092.8857038467761</c:v>
                </c:pt>
                <c:pt idx="216">
                  <c:v>1092.8657039070961</c:v>
                </c:pt>
              </c:numCache>
            </c:numRef>
          </c:yVal>
        </c:ser>
        <c:axId val="119848960"/>
        <c:axId val="119850496"/>
      </c:scatterChart>
      <c:valAx>
        <c:axId val="117438336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12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34496"/>
        <c:crossesAt val="0"/>
        <c:crossBetween val="midCat"/>
        <c:majorUnit val="1"/>
      </c:valAx>
      <c:valAx>
        <c:axId val="11983449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38336"/>
        <c:crossesAt val="-1"/>
        <c:crossBetween val="midCat"/>
        <c:majorUnit val="1"/>
      </c:valAx>
      <c:valAx>
        <c:axId val="119848960"/>
        <c:scaling>
          <c:orientation val="minMax"/>
        </c:scaling>
        <c:delete val="1"/>
        <c:axPos val="b"/>
        <c:numFmt formatCode="General" sourceLinked="1"/>
        <c:tickLblPos val="none"/>
        <c:crossAx val="119850496"/>
        <c:crossesAt val="341"/>
        <c:crossBetween val="midCat"/>
      </c:valAx>
      <c:valAx>
        <c:axId val="11985049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4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48960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351749</xdr:colOff>
      <xdr:row>41</xdr:row>
      <xdr:rowOff>96050</xdr:rowOff>
    </xdr:from>
    <xdr:to>
      <xdr:col>8</xdr:col>
      <xdr:colOff>92993</xdr:colOff>
      <xdr:row>43</xdr:row>
      <xdr:rowOff>132555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1713" y="6913229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123265</xdr:colOff>
      <xdr:row>2</xdr:row>
      <xdr:rowOff>50426</xdr:rowOff>
    </xdr:from>
    <xdr:to>
      <xdr:col>7</xdr:col>
      <xdr:colOff>580304</xdr:colOff>
      <xdr:row>40</xdr:row>
      <xdr:rowOff>74436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377000</xdr:colOff>
      <xdr:row>1</xdr:row>
      <xdr:rowOff>51227</xdr:rowOff>
    </xdr:from>
    <xdr:to>
      <xdr:col>27</xdr:col>
      <xdr:colOff>466646</xdr:colOff>
      <xdr:row>39</xdr:row>
      <xdr:rowOff>62433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97653</xdr:colOff>
      <xdr:row>1</xdr:row>
      <xdr:rowOff>162486</xdr:rowOff>
    </xdr:from>
    <xdr:to>
      <xdr:col>14</xdr:col>
      <xdr:colOff>389004</xdr:colOff>
      <xdr:row>40</xdr:row>
      <xdr:rowOff>117662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441232</xdr:colOff>
      <xdr:row>0</xdr:row>
      <xdr:rowOff>173693</xdr:rowOff>
    </xdr:from>
    <xdr:to>
      <xdr:col>35</xdr:col>
      <xdr:colOff>35019</xdr:colOff>
      <xdr:row>39</xdr:row>
      <xdr:rowOff>15409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316675</xdr:colOff>
      <xdr:row>41</xdr:row>
      <xdr:rowOff>95250</xdr:rowOff>
    </xdr:from>
    <xdr:to>
      <xdr:col>4</xdr:col>
      <xdr:colOff>368629</xdr:colOff>
      <xdr:row>43</xdr:row>
      <xdr:rowOff>111274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59675" y="6912429"/>
          <a:ext cx="1276597" cy="519488"/>
        </a:xfrm>
        <a:prstGeom prst="rect">
          <a:avLst/>
        </a:prstGeom>
      </xdr:spPr>
    </xdr:pic>
    <xdr:clientData/>
  </xdr:twoCellAnchor>
  <xdr:twoCellAnchor editAs="oneCell">
    <xdr:from>
      <xdr:col>9</xdr:col>
      <xdr:colOff>47008</xdr:colOff>
      <xdr:row>41</xdr:row>
      <xdr:rowOff>176645</xdr:rowOff>
    </xdr:from>
    <xdr:to>
      <xdr:col>11</xdr:col>
      <xdr:colOff>64326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476258" y="6993824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topLeftCell="A207" zoomScale="85" zoomScaleNormal="85" workbookViewId="0">
      <selection activeCell="A229" sqref="A229:H394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9" t="s">
        <v>137</v>
      </c>
      <c r="B1" s="169"/>
      <c r="C1" s="169"/>
      <c r="D1" s="169"/>
      <c r="E1" s="169"/>
      <c r="F1" s="169"/>
      <c r="G1" s="169"/>
      <c r="H1" s="169"/>
      <c r="I1" s="165"/>
      <c r="J1" s="165"/>
      <c r="K1" s="165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69" t="s">
        <v>138</v>
      </c>
      <c r="B3" s="169"/>
      <c r="C3" s="169"/>
      <c r="D3" s="169"/>
      <c r="E3" s="169"/>
      <c r="F3" s="169"/>
      <c r="G3" s="169"/>
      <c r="H3" s="169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69" t="s">
        <v>64</v>
      </c>
      <c r="B5" s="169"/>
      <c r="C5" s="169"/>
      <c r="D5" s="169"/>
      <c r="E5" s="169"/>
      <c r="F5" s="169"/>
      <c r="G5" s="169"/>
      <c r="H5" s="169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71">
        <v>0</v>
      </c>
      <c r="B12" s="171">
        <v>0.43030000000000002</v>
      </c>
      <c r="C12" s="171">
        <v>0</v>
      </c>
      <c r="D12" s="171">
        <v>0</v>
      </c>
      <c r="E12" s="171">
        <v>0.66</v>
      </c>
      <c r="F12" s="171">
        <v>23</v>
      </c>
      <c r="G12" s="171">
        <v>0</v>
      </c>
      <c r="H12" s="171" t="s">
        <v>139</v>
      </c>
      <c r="I12" s="170" t="s">
        <v>71</v>
      </c>
      <c r="J12" s="170">
        <v>7.8335999999999997</v>
      </c>
      <c r="K12" s="170" t="s">
        <v>72</v>
      </c>
      <c r="L12" s="170">
        <v>116.3</v>
      </c>
      <c r="M12" s="170" t="s">
        <v>73</v>
      </c>
      <c r="N12" s="170">
        <v>225.5</v>
      </c>
      <c r="O12" s="166"/>
    </row>
    <row r="13" spans="1:21">
      <c r="A13" s="171">
        <v>0.02</v>
      </c>
      <c r="B13" s="171">
        <v>0.43030000000000002</v>
      </c>
      <c r="C13" s="171">
        <v>0</v>
      </c>
      <c r="D13" s="171">
        <v>0</v>
      </c>
      <c r="E13" s="171">
        <v>0.66</v>
      </c>
      <c r="F13" s="171">
        <v>23</v>
      </c>
      <c r="G13" s="171">
        <v>0</v>
      </c>
      <c r="H13" s="171" t="s">
        <v>139</v>
      </c>
      <c r="I13" s="55"/>
      <c r="J13" s="55"/>
      <c r="K13" s="55"/>
      <c r="L13" s="55"/>
      <c r="M13" s="55"/>
      <c r="N13" s="55"/>
    </row>
    <row r="14" spans="1:21">
      <c r="A14" s="171">
        <v>0.04</v>
      </c>
      <c r="B14" s="171">
        <v>0.26229999999999998</v>
      </c>
      <c r="C14" s="171">
        <v>0</v>
      </c>
      <c r="D14" s="171">
        <v>0</v>
      </c>
      <c r="E14" s="171">
        <v>0.65</v>
      </c>
      <c r="F14" s="171">
        <v>20</v>
      </c>
      <c r="G14" s="171">
        <v>0</v>
      </c>
      <c r="H14" s="171" t="s">
        <v>140</v>
      </c>
      <c r="I14" s="55"/>
      <c r="J14" s="55"/>
      <c r="K14" s="55"/>
      <c r="L14" s="55"/>
      <c r="M14" s="55"/>
      <c r="N14" s="55"/>
    </row>
    <row r="15" spans="1:21">
      <c r="A15" s="171">
        <v>0.06</v>
      </c>
      <c r="B15" s="171">
        <v>0.2611</v>
      </c>
      <c r="C15" s="171">
        <v>0</v>
      </c>
      <c r="D15" s="171">
        <v>-0.4</v>
      </c>
      <c r="E15" s="171">
        <v>0.63</v>
      </c>
      <c r="F15" s="171">
        <v>16</v>
      </c>
      <c r="G15" s="171">
        <v>0</v>
      </c>
      <c r="H15" s="171" t="s">
        <v>141</v>
      </c>
    </row>
    <row r="16" spans="1:21">
      <c r="A16" s="171">
        <v>0.08</v>
      </c>
      <c r="B16" s="171">
        <v>0.18459999999999999</v>
      </c>
      <c r="C16" s="171">
        <v>0</v>
      </c>
      <c r="D16" s="171">
        <v>-0.5</v>
      </c>
      <c r="E16" s="171">
        <v>0.74</v>
      </c>
      <c r="F16" s="171">
        <v>17</v>
      </c>
      <c r="G16" s="171">
        <v>0</v>
      </c>
      <c r="H16" s="171" t="s">
        <v>142</v>
      </c>
    </row>
    <row r="17" spans="1:8">
      <c r="A17" s="171">
        <v>0.1</v>
      </c>
      <c r="B17" s="171">
        <v>0.14399999999999999</v>
      </c>
      <c r="C17" s="171">
        <v>0</v>
      </c>
      <c r="D17" s="171">
        <v>0.1</v>
      </c>
      <c r="E17" s="171">
        <v>0.82</v>
      </c>
      <c r="F17" s="171">
        <v>78</v>
      </c>
      <c r="G17" s="171">
        <v>0</v>
      </c>
      <c r="H17" s="171" t="s">
        <v>143</v>
      </c>
    </row>
    <row r="18" spans="1:8">
      <c r="A18" s="171">
        <v>0.12</v>
      </c>
      <c r="B18" s="171">
        <v>0.14399999999999999</v>
      </c>
      <c r="C18" s="171">
        <v>0</v>
      </c>
      <c r="D18" s="171">
        <v>0.1</v>
      </c>
      <c r="E18" s="171">
        <v>0.82</v>
      </c>
      <c r="F18" s="171">
        <v>78</v>
      </c>
      <c r="G18" s="171">
        <v>0</v>
      </c>
      <c r="H18" s="171" t="s">
        <v>143</v>
      </c>
    </row>
    <row r="19" spans="1:8">
      <c r="A19" s="171">
        <v>0.14000000000000001</v>
      </c>
      <c r="B19" s="171">
        <v>0.12790000000000001</v>
      </c>
      <c r="C19" s="171">
        <v>0</v>
      </c>
      <c r="D19" s="171">
        <v>1.9</v>
      </c>
      <c r="E19" s="171">
        <v>0.88</v>
      </c>
      <c r="F19" s="171">
        <v>58</v>
      </c>
      <c r="G19" s="171">
        <v>0</v>
      </c>
      <c r="H19" s="171" t="s">
        <v>144</v>
      </c>
    </row>
    <row r="20" spans="1:8">
      <c r="A20" s="171">
        <v>0.16</v>
      </c>
      <c r="B20" s="171">
        <v>0.1195</v>
      </c>
      <c r="C20" s="171">
        <v>0</v>
      </c>
      <c r="D20" s="171">
        <v>-0.8</v>
      </c>
      <c r="E20" s="171">
        <v>0.87</v>
      </c>
      <c r="F20" s="171">
        <v>27</v>
      </c>
      <c r="G20" s="171">
        <v>0</v>
      </c>
      <c r="H20" s="171" t="s">
        <v>145</v>
      </c>
    </row>
    <row r="21" spans="1:8">
      <c r="A21" s="171">
        <v>0.18</v>
      </c>
      <c r="B21" s="171">
        <v>0.16789999999999999</v>
      </c>
      <c r="C21" s="171">
        <v>0</v>
      </c>
      <c r="D21" s="171">
        <v>-0.8</v>
      </c>
      <c r="E21" s="171">
        <v>0.87</v>
      </c>
      <c r="F21" s="171">
        <v>27</v>
      </c>
      <c r="G21" s="171">
        <v>0</v>
      </c>
      <c r="H21" s="171" t="s">
        <v>146</v>
      </c>
    </row>
    <row r="22" spans="1:8">
      <c r="A22" s="171">
        <v>0.2</v>
      </c>
      <c r="B22" s="171">
        <v>0.159</v>
      </c>
      <c r="C22" s="171">
        <v>0</v>
      </c>
      <c r="D22" s="171">
        <v>2.2999999999999998</v>
      </c>
      <c r="E22" s="171">
        <v>0.97</v>
      </c>
      <c r="F22" s="171">
        <v>26</v>
      </c>
      <c r="G22" s="171">
        <v>0</v>
      </c>
      <c r="H22" s="171" t="s">
        <v>147</v>
      </c>
    </row>
    <row r="23" spans="1:8">
      <c r="A23" s="171">
        <v>0.22</v>
      </c>
      <c r="B23" s="171">
        <v>0.1512</v>
      </c>
      <c r="C23" s="171">
        <v>0</v>
      </c>
      <c r="D23" s="171">
        <v>3.3</v>
      </c>
      <c r="E23" s="171">
        <v>0.99</v>
      </c>
      <c r="F23" s="171">
        <v>21</v>
      </c>
      <c r="G23" s="171">
        <v>0</v>
      </c>
      <c r="H23" s="171" t="s">
        <v>148</v>
      </c>
    </row>
    <row r="24" spans="1:8">
      <c r="A24" s="171">
        <v>0.24</v>
      </c>
      <c r="B24" s="171">
        <v>0.156</v>
      </c>
      <c r="C24" s="171">
        <v>0</v>
      </c>
      <c r="D24" s="171">
        <v>7.1</v>
      </c>
      <c r="E24" s="171">
        <v>1.05</v>
      </c>
      <c r="F24" s="171">
        <v>8</v>
      </c>
      <c r="G24" s="171">
        <v>0</v>
      </c>
      <c r="H24" s="171" t="s">
        <v>149</v>
      </c>
    </row>
    <row r="25" spans="1:8">
      <c r="A25" s="171">
        <v>0.26</v>
      </c>
      <c r="B25" s="171">
        <v>0.16550000000000001</v>
      </c>
      <c r="C25" s="171">
        <v>0</v>
      </c>
      <c r="D25" s="171">
        <v>7.1</v>
      </c>
      <c r="E25" s="171">
        <v>1.1200000000000001</v>
      </c>
      <c r="F25" s="171">
        <v>19</v>
      </c>
      <c r="G25" s="171">
        <v>0</v>
      </c>
      <c r="H25" s="171" t="s">
        <v>150</v>
      </c>
    </row>
    <row r="26" spans="1:8">
      <c r="A26" s="171">
        <v>0.28000000000000003</v>
      </c>
      <c r="B26" s="171">
        <v>0.17269999999999999</v>
      </c>
      <c r="C26" s="171">
        <v>0</v>
      </c>
      <c r="D26" s="171">
        <v>7.1</v>
      </c>
      <c r="E26" s="171">
        <v>1.1399999999999999</v>
      </c>
      <c r="F26" s="171">
        <v>20</v>
      </c>
      <c r="G26" s="171">
        <v>0</v>
      </c>
      <c r="H26" s="171" t="s">
        <v>151</v>
      </c>
    </row>
    <row r="27" spans="1:8">
      <c r="A27" s="171">
        <v>0.3</v>
      </c>
      <c r="B27" s="171">
        <v>0.19839999999999999</v>
      </c>
      <c r="C27" s="171">
        <v>0</v>
      </c>
      <c r="D27" s="171">
        <v>8</v>
      </c>
      <c r="E27" s="171">
        <v>1.1599999999999999</v>
      </c>
      <c r="F27" s="171">
        <v>31</v>
      </c>
      <c r="G27" s="171">
        <v>0</v>
      </c>
      <c r="H27" s="171" t="s">
        <v>152</v>
      </c>
    </row>
    <row r="28" spans="1:8">
      <c r="A28" s="171">
        <v>0.32</v>
      </c>
      <c r="B28" s="171">
        <v>0.2366</v>
      </c>
      <c r="C28" s="171">
        <v>0</v>
      </c>
      <c r="D28" s="171">
        <v>6.3</v>
      </c>
      <c r="E28" s="171">
        <v>1.1599999999999999</v>
      </c>
      <c r="F28" s="171">
        <v>31</v>
      </c>
      <c r="G28" s="171">
        <v>0</v>
      </c>
      <c r="H28" s="171" t="s">
        <v>153</v>
      </c>
    </row>
    <row r="29" spans="1:8">
      <c r="A29" s="171">
        <v>0.34</v>
      </c>
      <c r="B29" s="171">
        <v>0.2366</v>
      </c>
      <c r="C29" s="171">
        <v>0.1</v>
      </c>
      <c r="D29" s="171">
        <v>3.5</v>
      </c>
      <c r="E29" s="171">
        <v>1.1599999999999999</v>
      </c>
      <c r="F29" s="171">
        <v>30</v>
      </c>
      <c r="G29" s="171">
        <v>0</v>
      </c>
      <c r="H29" s="171" t="s">
        <v>154</v>
      </c>
    </row>
    <row r="30" spans="1:8">
      <c r="A30" s="171">
        <v>0.36</v>
      </c>
      <c r="B30" s="171">
        <v>0.25990000000000002</v>
      </c>
      <c r="C30" s="171">
        <v>0</v>
      </c>
      <c r="D30" s="171">
        <v>1.2</v>
      </c>
      <c r="E30" s="171">
        <v>1.17</v>
      </c>
      <c r="F30" s="171">
        <v>32</v>
      </c>
      <c r="G30" s="171">
        <v>0</v>
      </c>
      <c r="H30" s="171" t="s">
        <v>155</v>
      </c>
    </row>
    <row r="31" spans="1:8">
      <c r="A31" s="171">
        <v>0.38</v>
      </c>
      <c r="B31" s="171">
        <v>0.33339999999999997</v>
      </c>
      <c r="C31" s="171">
        <v>0</v>
      </c>
      <c r="D31" s="171">
        <v>0.7</v>
      </c>
      <c r="E31" s="171">
        <v>1.1599999999999999</v>
      </c>
      <c r="F31" s="171">
        <v>32</v>
      </c>
      <c r="G31" s="171">
        <v>0</v>
      </c>
      <c r="H31" s="171" t="s">
        <v>156</v>
      </c>
    </row>
    <row r="32" spans="1:8">
      <c r="A32" s="171">
        <v>0.4</v>
      </c>
      <c r="B32" s="171">
        <v>0.42249999999999999</v>
      </c>
      <c r="C32" s="171">
        <v>0</v>
      </c>
      <c r="D32" s="171">
        <v>0.7</v>
      </c>
      <c r="E32" s="171">
        <v>1.17</v>
      </c>
      <c r="F32" s="171">
        <v>32</v>
      </c>
      <c r="G32" s="171">
        <v>0</v>
      </c>
      <c r="H32" s="171" t="s">
        <v>157</v>
      </c>
    </row>
    <row r="33" spans="1:8">
      <c r="A33" s="171">
        <v>0.42</v>
      </c>
      <c r="B33" s="171">
        <v>0.42130000000000001</v>
      </c>
      <c r="C33" s="171">
        <v>0</v>
      </c>
      <c r="D33" s="171">
        <v>1.9</v>
      </c>
      <c r="E33" s="171">
        <v>1.2</v>
      </c>
      <c r="F33" s="171">
        <v>32</v>
      </c>
      <c r="G33" s="171">
        <v>0</v>
      </c>
      <c r="H33" s="171" t="s">
        <v>158</v>
      </c>
    </row>
    <row r="34" spans="1:8">
      <c r="A34" s="171">
        <v>0.44</v>
      </c>
      <c r="B34" s="171">
        <v>0.42130000000000001</v>
      </c>
      <c r="C34" s="171">
        <v>0</v>
      </c>
      <c r="D34" s="171">
        <v>4</v>
      </c>
      <c r="E34" s="171">
        <v>1.2</v>
      </c>
      <c r="F34" s="171">
        <v>32</v>
      </c>
      <c r="G34" s="171">
        <v>0</v>
      </c>
      <c r="H34" s="171" t="s">
        <v>159</v>
      </c>
    </row>
    <row r="35" spans="1:8">
      <c r="A35" s="171">
        <v>0.46</v>
      </c>
      <c r="B35" s="171">
        <v>0.42970000000000003</v>
      </c>
      <c r="C35" s="171">
        <v>0</v>
      </c>
      <c r="D35" s="171">
        <v>5.7</v>
      </c>
      <c r="E35" s="171">
        <v>1.21</v>
      </c>
      <c r="F35" s="171">
        <v>33</v>
      </c>
      <c r="G35" s="171">
        <v>0</v>
      </c>
      <c r="H35" s="171" t="s">
        <v>160</v>
      </c>
    </row>
    <row r="36" spans="1:8">
      <c r="A36" s="171">
        <v>0.48</v>
      </c>
      <c r="B36" s="171">
        <v>0.43559999999999999</v>
      </c>
      <c r="C36" s="171">
        <v>0</v>
      </c>
      <c r="D36" s="171">
        <v>5.7</v>
      </c>
      <c r="E36" s="171">
        <v>1.31</v>
      </c>
      <c r="F36" s="171">
        <v>34</v>
      </c>
      <c r="G36" s="171">
        <v>0</v>
      </c>
      <c r="H36" s="171" t="s">
        <v>161</v>
      </c>
    </row>
    <row r="37" spans="1:8">
      <c r="A37" s="171">
        <v>0.5</v>
      </c>
      <c r="B37" s="171">
        <v>0.4577</v>
      </c>
      <c r="C37" s="171">
        <v>0</v>
      </c>
      <c r="D37" s="171">
        <v>6.3</v>
      </c>
      <c r="E37" s="171">
        <v>1.26</v>
      </c>
      <c r="F37" s="171">
        <v>32</v>
      </c>
      <c r="G37" s="171">
        <v>0</v>
      </c>
      <c r="H37" s="171" t="s">
        <v>162</v>
      </c>
    </row>
    <row r="38" spans="1:8">
      <c r="A38" s="171">
        <v>0.52</v>
      </c>
      <c r="B38" s="171">
        <v>0.4577</v>
      </c>
      <c r="C38" s="171">
        <v>0.1</v>
      </c>
      <c r="D38" s="171">
        <v>7.4</v>
      </c>
      <c r="E38" s="171">
        <v>1.26</v>
      </c>
      <c r="F38" s="171">
        <v>32</v>
      </c>
      <c r="G38" s="171">
        <v>0</v>
      </c>
      <c r="H38" s="171" t="s">
        <v>162</v>
      </c>
    </row>
    <row r="39" spans="1:8">
      <c r="A39" s="171">
        <v>0.54</v>
      </c>
      <c r="B39" s="171">
        <v>0.50019999999999998</v>
      </c>
      <c r="C39" s="171">
        <v>0</v>
      </c>
      <c r="D39" s="171">
        <v>7.9</v>
      </c>
      <c r="E39" s="171">
        <v>1.34</v>
      </c>
      <c r="F39" s="171">
        <v>33</v>
      </c>
      <c r="G39" s="171">
        <v>0</v>
      </c>
      <c r="H39" s="171" t="s">
        <v>163</v>
      </c>
    </row>
    <row r="40" spans="1:8">
      <c r="A40" s="171">
        <v>0.56000000000000005</v>
      </c>
      <c r="B40" s="171">
        <v>0.499</v>
      </c>
      <c r="C40" s="171">
        <v>0.1</v>
      </c>
      <c r="D40" s="171">
        <v>7.8</v>
      </c>
      <c r="E40" s="171">
        <v>1.3</v>
      </c>
      <c r="F40" s="171">
        <v>32</v>
      </c>
      <c r="G40" s="171">
        <v>0</v>
      </c>
      <c r="H40" s="171" t="s">
        <v>164</v>
      </c>
    </row>
    <row r="41" spans="1:8">
      <c r="A41" s="171">
        <v>0.57999999999999996</v>
      </c>
      <c r="B41" s="171">
        <v>0.4506</v>
      </c>
      <c r="C41" s="171">
        <v>0.1</v>
      </c>
      <c r="D41" s="171">
        <v>7.8</v>
      </c>
      <c r="E41" s="171">
        <v>1.32</v>
      </c>
      <c r="F41" s="171">
        <v>31</v>
      </c>
      <c r="G41" s="171">
        <v>0</v>
      </c>
      <c r="H41" s="171" t="s">
        <v>164</v>
      </c>
    </row>
    <row r="42" spans="1:8">
      <c r="A42" s="171">
        <v>0.6</v>
      </c>
      <c r="B42" s="171">
        <v>0.40749999999999997</v>
      </c>
      <c r="C42" s="171">
        <v>0</v>
      </c>
      <c r="D42" s="171">
        <v>8.1999999999999993</v>
      </c>
      <c r="E42" s="171">
        <v>1.32</v>
      </c>
      <c r="F42" s="171">
        <v>32</v>
      </c>
      <c r="G42" s="171">
        <v>0</v>
      </c>
      <c r="H42" s="171" t="s">
        <v>165</v>
      </c>
    </row>
    <row r="43" spans="1:8">
      <c r="A43" s="171">
        <v>0.62</v>
      </c>
      <c r="B43" s="171">
        <v>0.40749999999999997</v>
      </c>
      <c r="C43" s="171">
        <v>0</v>
      </c>
      <c r="D43" s="171">
        <v>8.6999999999999993</v>
      </c>
      <c r="E43" s="171">
        <v>1.32</v>
      </c>
      <c r="F43" s="171">
        <v>32</v>
      </c>
      <c r="G43" s="171">
        <v>0</v>
      </c>
      <c r="H43" s="171" t="s">
        <v>166</v>
      </c>
    </row>
    <row r="44" spans="1:8">
      <c r="A44" s="171">
        <v>0.64</v>
      </c>
      <c r="B44" s="171">
        <v>0.3795</v>
      </c>
      <c r="C44" s="171">
        <v>0</v>
      </c>
      <c r="D44" s="171">
        <v>9.8000000000000007</v>
      </c>
      <c r="E44" s="171">
        <v>1.32</v>
      </c>
      <c r="F44" s="171">
        <v>32</v>
      </c>
      <c r="G44" s="171">
        <v>0</v>
      </c>
      <c r="H44" s="171" t="s">
        <v>167</v>
      </c>
    </row>
    <row r="45" spans="1:8">
      <c r="A45" s="171">
        <v>0.66</v>
      </c>
      <c r="B45" s="171">
        <v>0.3448</v>
      </c>
      <c r="C45" s="171">
        <v>0</v>
      </c>
      <c r="D45" s="171">
        <v>9.8000000000000007</v>
      </c>
      <c r="E45" s="171">
        <v>1.33</v>
      </c>
      <c r="F45" s="171">
        <v>32</v>
      </c>
      <c r="G45" s="171">
        <v>0</v>
      </c>
      <c r="H45" s="171" t="s">
        <v>168</v>
      </c>
    </row>
    <row r="46" spans="1:8">
      <c r="A46" s="171">
        <v>0.68</v>
      </c>
      <c r="B46" s="171">
        <v>0.38540000000000002</v>
      </c>
      <c r="C46" s="171">
        <v>0</v>
      </c>
      <c r="D46" s="171">
        <v>12.4</v>
      </c>
      <c r="E46" s="171">
        <v>1.45</v>
      </c>
      <c r="F46" s="171">
        <v>31</v>
      </c>
      <c r="G46" s="171">
        <v>0</v>
      </c>
      <c r="H46" s="171" t="s">
        <v>169</v>
      </c>
    </row>
    <row r="47" spans="1:8">
      <c r="A47" s="171">
        <v>0.7</v>
      </c>
      <c r="B47" s="171">
        <v>0.43319999999999997</v>
      </c>
      <c r="C47" s="171">
        <v>0</v>
      </c>
      <c r="D47" s="171">
        <v>9.1</v>
      </c>
      <c r="E47" s="171">
        <v>1.48</v>
      </c>
      <c r="F47" s="171">
        <v>32</v>
      </c>
      <c r="G47" s="171">
        <v>0</v>
      </c>
      <c r="H47" s="171" t="s">
        <v>170</v>
      </c>
    </row>
    <row r="48" spans="1:8">
      <c r="A48" s="171">
        <v>0.72</v>
      </c>
      <c r="B48" s="171">
        <v>0.43319999999999997</v>
      </c>
      <c r="C48" s="171">
        <v>0</v>
      </c>
      <c r="D48" s="171">
        <v>4.5999999999999996</v>
      </c>
      <c r="E48" s="171">
        <v>1.48</v>
      </c>
      <c r="F48" s="171">
        <v>32</v>
      </c>
      <c r="G48" s="171">
        <v>0</v>
      </c>
      <c r="H48" s="171" t="s">
        <v>171</v>
      </c>
    </row>
    <row r="49" spans="1:8">
      <c r="A49" s="171">
        <v>0.74</v>
      </c>
      <c r="B49" s="171">
        <v>0.46310000000000001</v>
      </c>
      <c r="C49" s="171">
        <v>0</v>
      </c>
      <c r="D49" s="171">
        <v>4.5</v>
      </c>
      <c r="E49" s="171">
        <v>1.47</v>
      </c>
      <c r="F49" s="171">
        <v>28</v>
      </c>
      <c r="G49" s="171">
        <v>0</v>
      </c>
      <c r="H49" s="171" t="s">
        <v>172</v>
      </c>
    </row>
    <row r="50" spans="1:8">
      <c r="A50" s="171">
        <v>0.76</v>
      </c>
      <c r="B50" s="171">
        <v>0.43140000000000001</v>
      </c>
      <c r="C50" s="171">
        <v>0</v>
      </c>
      <c r="D50" s="171">
        <v>6.6</v>
      </c>
      <c r="E50" s="171">
        <v>1.58</v>
      </c>
      <c r="F50" s="171">
        <v>28</v>
      </c>
      <c r="G50" s="171">
        <v>0</v>
      </c>
      <c r="H50" s="171" t="s">
        <v>173</v>
      </c>
    </row>
    <row r="51" spans="1:8">
      <c r="A51" s="171">
        <v>0.78</v>
      </c>
      <c r="B51" s="171">
        <v>0.38069999999999998</v>
      </c>
      <c r="C51" s="171">
        <v>0</v>
      </c>
      <c r="D51" s="171">
        <v>7.2</v>
      </c>
      <c r="E51" s="171">
        <v>1.67</v>
      </c>
      <c r="F51" s="171">
        <v>40</v>
      </c>
      <c r="G51" s="171">
        <v>0</v>
      </c>
      <c r="H51" s="171" t="s">
        <v>174</v>
      </c>
    </row>
    <row r="52" spans="1:8">
      <c r="A52" s="171">
        <v>0.8</v>
      </c>
      <c r="B52" s="171">
        <v>0.29520000000000002</v>
      </c>
      <c r="C52" s="171">
        <v>0</v>
      </c>
      <c r="D52" s="171">
        <v>7.2</v>
      </c>
      <c r="E52" s="171">
        <v>1.66</v>
      </c>
      <c r="F52" s="171">
        <v>40</v>
      </c>
      <c r="G52" s="171">
        <v>0</v>
      </c>
      <c r="H52" s="171" t="s">
        <v>175</v>
      </c>
    </row>
    <row r="53" spans="1:8">
      <c r="A53" s="171">
        <v>0.82</v>
      </c>
      <c r="B53" s="171">
        <v>0.29520000000000002</v>
      </c>
      <c r="C53" s="171">
        <v>0</v>
      </c>
      <c r="D53" s="171">
        <v>8.4</v>
      </c>
      <c r="E53" s="171">
        <v>1.66</v>
      </c>
      <c r="F53" s="171">
        <v>39</v>
      </c>
      <c r="G53" s="171">
        <v>0</v>
      </c>
      <c r="H53" s="171" t="s">
        <v>176</v>
      </c>
    </row>
    <row r="54" spans="1:8">
      <c r="A54" s="171">
        <v>0.84</v>
      </c>
      <c r="B54" s="171">
        <v>0.2797</v>
      </c>
      <c r="C54" s="171">
        <v>0</v>
      </c>
      <c r="D54" s="171">
        <v>8.4</v>
      </c>
      <c r="E54" s="171">
        <v>1.69</v>
      </c>
      <c r="F54" s="171">
        <v>38</v>
      </c>
      <c r="G54" s="171">
        <v>0</v>
      </c>
      <c r="H54" s="171" t="s">
        <v>177</v>
      </c>
    </row>
    <row r="55" spans="1:8">
      <c r="A55" s="171">
        <v>0.86</v>
      </c>
      <c r="B55" s="171">
        <v>0.38540000000000002</v>
      </c>
      <c r="C55" s="171">
        <v>0</v>
      </c>
      <c r="D55" s="171">
        <v>8.6</v>
      </c>
      <c r="E55" s="171">
        <v>1.82</v>
      </c>
      <c r="F55" s="171">
        <v>39</v>
      </c>
      <c r="G55" s="171">
        <v>0</v>
      </c>
      <c r="H55" s="171" t="s">
        <v>178</v>
      </c>
    </row>
    <row r="56" spans="1:8">
      <c r="A56" s="171">
        <v>0.88</v>
      </c>
      <c r="B56" s="171">
        <v>0.38540000000000002</v>
      </c>
      <c r="C56" s="171">
        <v>0</v>
      </c>
      <c r="D56" s="171">
        <v>6.9</v>
      </c>
      <c r="E56" s="171">
        <v>1.82</v>
      </c>
      <c r="F56" s="171">
        <v>38</v>
      </c>
      <c r="G56" s="171">
        <v>0</v>
      </c>
      <c r="H56" s="171" t="s">
        <v>179</v>
      </c>
    </row>
    <row r="57" spans="1:8">
      <c r="A57" s="171">
        <v>0.9</v>
      </c>
      <c r="B57" s="171">
        <v>0.43440000000000001</v>
      </c>
      <c r="C57" s="171">
        <v>0</v>
      </c>
      <c r="D57" s="171">
        <v>6.9</v>
      </c>
      <c r="E57" s="171">
        <v>1.88</v>
      </c>
      <c r="F57" s="171">
        <v>37</v>
      </c>
      <c r="G57" s="171">
        <v>0</v>
      </c>
      <c r="H57" s="171" t="s">
        <v>180</v>
      </c>
    </row>
    <row r="58" spans="1:8">
      <c r="A58" s="171">
        <v>0.92</v>
      </c>
      <c r="B58" s="171">
        <v>0.4153</v>
      </c>
      <c r="C58" s="171">
        <v>0</v>
      </c>
      <c r="D58" s="171">
        <v>6.4</v>
      </c>
      <c r="E58" s="171">
        <v>1.87</v>
      </c>
      <c r="F58" s="171">
        <v>35</v>
      </c>
      <c r="G58" s="171">
        <v>0</v>
      </c>
      <c r="H58" s="171" t="s">
        <v>181</v>
      </c>
    </row>
    <row r="59" spans="1:8">
      <c r="A59" s="171">
        <v>0.94</v>
      </c>
      <c r="B59" s="171">
        <v>0.4153</v>
      </c>
      <c r="C59" s="171">
        <v>0</v>
      </c>
      <c r="D59" s="171">
        <v>7.9</v>
      </c>
      <c r="E59" s="171">
        <v>1.87</v>
      </c>
      <c r="F59" s="171">
        <v>36</v>
      </c>
      <c r="G59" s="171">
        <v>0</v>
      </c>
      <c r="H59" s="171" t="s">
        <v>182</v>
      </c>
    </row>
    <row r="60" spans="1:8">
      <c r="A60" s="171">
        <v>0.96</v>
      </c>
      <c r="B60" s="171">
        <v>0.37409999999999999</v>
      </c>
      <c r="C60" s="171">
        <v>0</v>
      </c>
      <c r="D60" s="171">
        <v>8.6</v>
      </c>
      <c r="E60" s="171">
        <v>1.99</v>
      </c>
      <c r="F60" s="171">
        <v>33</v>
      </c>
      <c r="G60" s="171">
        <v>0</v>
      </c>
      <c r="H60" s="171" t="s">
        <v>183</v>
      </c>
    </row>
    <row r="61" spans="1:8">
      <c r="A61" s="171">
        <v>0.98</v>
      </c>
      <c r="B61" s="171">
        <v>0.3639</v>
      </c>
      <c r="C61" s="171">
        <v>0</v>
      </c>
      <c r="D61" s="171">
        <v>8.6</v>
      </c>
      <c r="E61" s="171">
        <v>2.1</v>
      </c>
      <c r="F61" s="171">
        <v>31</v>
      </c>
      <c r="G61" s="171">
        <v>0</v>
      </c>
      <c r="H61" s="171" t="s">
        <v>184</v>
      </c>
    </row>
    <row r="62" spans="1:8">
      <c r="A62" s="171">
        <v>1</v>
      </c>
      <c r="B62" s="171">
        <v>0.34420000000000001</v>
      </c>
      <c r="C62" s="171">
        <v>0</v>
      </c>
      <c r="D62" s="171">
        <v>8.9</v>
      </c>
      <c r="E62" s="171">
        <v>2.11</v>
      </c>
      <c r="F62" s="171">
        <v>26</v>
      </c>
      <c r="G62" s="171">
        <v>0</v>
      </c>
      <c r="H62" s="171" t="s">
        <v>185</v>
      </c>
    </row>
    <row r="63" spans="1:8">
      <c r="A63" s="171">
        <v>1.02</v>
      </c>
      <c r="B63" s="171">
        <v>0.38540000000000002</v>
      </c>
      <c r="C63" s="171">
        <v>-0.1</v>
      </c>
      <c r="D63" s="171">
        <v>14.1</v>
      </c>
      <c r="E63" s="171">
        <v>1.45</v>
      </c>
      <c r="F63" s="171">
        <v>2</v>
      </c>
      <c r="G63" s="171">
        <v>0</v>
      </c>
      <c r="H63" s="171" t="s">
        <v>170</v>
      </c>
    </row>
    <row r="64" spans="1:8">
      <c r="A64" s="171">
        <v>1.04</v>
      </c>
      <c r="B64" s="171">
        <v>0.28499999999999998</v>
      </c>
      <c r="C64" s="171">
        <v>-0.1</v>
      </c>
      <c r="D64" s="171">
        <v>14.1</v>
      </c>
      <c r="E64" s="171">
        <v>1.1299999999999999</v>
      </c>
      <c r="F64" s="171">
        <v>17</v>
      </c>
      <c r="G64" s="171">
        <v>0</v>
      </c>
      <c r="H64" s="171" t="s">
        <v>186</v>
      </c>
    </row>
    <row r="65" spans="1:8">
      <c r="A65" s="171">
        <v>1.06</v>
      </c>
      <c r="B65" s="171">
        <v>0.35730000000000001</v>
      </c>
      <c r="C65" s="171">
        <v>0</v>
      </c>
      <c r="D65" s="171">
        <v>14.1</v>
      </c>
      <c r="E65" s="171">
        <v>1.38</v>
      </c>
      <c r="F65" s="171">
        <v>6</v>
      </c>
      <c r="G65" s="171">
        <v>0</v>
      </c>
      <c r="H65" s="171" t="s">
        <v>187</v>
      </c>
    </row>
    <row r="66" spans="1:8">
      <c r="A66" s="171">
        <v>1.08</v>
      </c>
      <c r="B66" s="171">
        <v>0.34360000000000002</v>
      </c>
      <c r="C66" s="171">
        <v>0</v>
      </c>
      <c r="D66" s="171">
        <v>14.1</v>
      </c>
      <c r="E66" s="171">
        <v>1.24</v>
      </c>
      <c r="F66" s="171">
        <v>2</v>
      </c>
      <c r="G66" s="171">
        <v>0</v>
      </c>
      <c r="H66" s="171" t="s">
        <v>188</v>
      </c>
    </row>
    <row r="67" spans="1:8">
      <c r="A67" s="171">
        <v>1.1000000000000001</v>
      </c>
      <c r="B67" s="171">
        <v>0.4022</v>
      </c>
      <c r="C67" s="171">
        <v>0</v>
      </c>
      <c r="D67" s="171">
        <v>14.5</v>
      </c>
      <c r="E67" s="171">
        <v>1.39</v>
      </c>
      <c r="F67" s="171">
        <v>16</v>
      </c>
      <c r="G67" s="171">
        <v>0</v>
      </c>
      <c r="H67" s="171" t="s">
        <v>189</v>
      </c>
    </row>
    <row r="68" spans="1:8">
      <c r="A68" s="171">
        <v>1.1200000000000001</v>
      </c>
      <c r="B68" s="171">
        <v>0.40629999999999999</v>
      </c>
      <c r="C68" s="171">
        <v>0</v>
      </c>
      <c r="D68" s="171">
        <v>14.6</v>
      </c>
      <c r="E68" s="171">
        <v>1.38</v>
      </c>
      <c r="F68" s="171">
        <v>15</v>
      </c>
      <c r="G68" s="171">
        <v>0</v>
      </c>
      <c r="H68" s="171" t="s">
        <v>190</v>
      </c>
    </row>
    <row r="69" spans="1:8">
      <c r="A69" s="171">
        <v>1.1399999999999999</v>
      </c>
      <c r="B69" s="171">
        <v>0.40749999999999997</v>
      </c>
      <c r="C69" s="171">
        <v>0</v>
      </c>
      <c r="D69" s="171">
        <v>15</v>
      </c>
      <c r="E69" s="171">
        <v>1.41</v>
      </c>
      <c r="F69" s="171">
        <v>15</v>
      </c>
      <c r="G69" s="171">
        <v>0</v>
      </c>
      <c r="H69" s="171" t="s">
        <v>191</v>
      </c>
    </row>
    <row r="70" spans="1:8">
      <c r="A70" s="171">
        <v>1.1599999999999999</v>
      </c>
      <c r="B70" s="171">
        <v>0.40279999999999999</v>
      </c>
      <c r="C70" s="171">
        <v>0</v>
      </c>
      <c r="D70" s="171">
        <v>15.1</v>
      </c>
      <c r="E70" s="171">
        <v>1.39</v>
      </c>
      <c r="F70" s="171">
        <v>16</v>
      </c>
      <c r="G70" s="171">
        <v>0</v>
      </c>
      <c r="H70" s="171" t="s">
        <v>192</v>
      </c>
    </row>
    <row r="71" spans="1:8">
      <c r="A71" s="171">
        <v>1.18</v>
      </c>
      <c r="B71" s="171">
        <v>0.39679999999999999</v>
      </c>
      <c r="C71" s="171">
        <v>0</v>
      </c>
      <c r="D71" s="171">
        <v>15.2</v>
      </c>
      <c r="E71" s="171">
        <v>1.38</v>
      </c>
      <c r="F71" s="171">
        <v>16</v>
      </c>
      <c r="G71" s="171">
        <v>0</v>
      </c>
      <c r="H71" s="171" t="s">
        <v>193</v>
      </c>
    </row>
    <row r="72" spans="1:8">
      <c r="A72" s="171">
        <v>1.2</v>
      </c>
      <c r="B72" s="171">
        <v>0.39079999999999998</v>
      </c>
      <c r="C72" s="171">
        <v>0</v>
      </c>
      <c r="D72" s="171">
        <v>15.2</v>
      </c>
      <c r="E72" s="171">
        <v>1.36</v>
      </c>
      <c r="F72" s="171">
        <v>15</v>
      </c>
      <c r="G72" s="171">
        <v>0</v>
      </c>
      <c r="H72" s="171" t="s">
        <v>194</v>
      </c>
    </row>
    <row r="73" spans="1:8">
      <c r="A73" s="171">
        <v>1.22</v>
      </c>
      <c r="B73" s="171">
        <v>0.40579999999999999</v>
      </c>
      <c r="C73" s="171">
        <v>0</v>
      </c>
      <c r="D73" s="171">
        <v>15.4</v>
      </c>
      <c r="E73" s="171">
        <v>1.39</v>
      </c>
      <c r="F73" s="171">
        <v>16</v>
      </c>
      <c r="G73" s="171">
        <v>0</v>
      </c>
      <c r="H73" s="171" t="s">
        <v>195</v>
      </c>
    </row>
    <row r="74" spans="1:8">
      <c r="A74" s="171">
        <v>1.24</v>
      </c>
      <c r="B74" s="171">
        <v>0.41889999999999999</v>
      </c>
      <c r="C74" s="171">
        <v>0</v>
      </c>
      <c r="D74" s="171">
        <v>15.9</v>
      </c>
      <c r="E74" s="171">
        <v>1.39</v>
      </c>
      <c r="F74" s="171">
        <v>16</v>
      </c>
      <c r="G74" s="171">
        <v>0</v>
      </c>
      <c r="H74" s="171" t="s">
        <v>196</v>
      </c>
    </row>
    <row r="75" spans="1:8">
      <c r="A75" s="171">
        <v>1.26</v>
      </c>
      <c r="B75" s="171">
        <v>0.43680000000000002</v>
      </c>
      <c r="C75" s="171">
        <v>0</v>
      </c>
      <c r="D75" s="171">
        <v>15.9</v>
      </c>
      <c r="E75" s="171">
        <v>1.36</v>
      </c>
      <c r="F75" s="171">
        <v>16</v>
      </c>
      <c r="G75" s="171">
        <v>0</v>
      </c>
      <c r="H75" s="171" t="s">
        <v>197</v>
      </c>
    </row>
    <row r="76" spans="1:8">
      <c r="A76" s="171">
        <v>1.28</v>
      </c>
      <c r="B76" s="171">
        <v>0.43619999999999998</v>
      </c>
      <c r="C76" s="171">
        <v>0</v>
      </c>
      <c r="D76" s="171">
        <v>16.399999999999999</v>
      </c>
      <c r="E76" s="171">
        <v>1.39</v>
      </c>
      <c r="F76" s="171">
        <v>18</v>
      </c>
      <c r="G76" s="171">
        <v>0</v>
      </c>
      <c r="H76" s="171" t="s">
        <v>198</v>
      </c>
    </row>
    <row r="77" spans="1:8">
      <c r="A77" s="171">
        <v>1.3</v>
      </c>
      <c r="B77" s="171">
        <v>0.432</v>
      </c>
      <c r="C77" s="171">
        <v>0</v>
      </c>
      <c r="D77" s="171">
        <v>16.600000000000001</v>
      </c>
      <c r="E77" s="171">
        <v>1.4</v>
      </c>
      <c r="F77" s="171">
        <v>19</v>
      </c>
      <c r="G77" s="171">
        <v>0</v>
      </c>
      <c r="H77" s="171" t="s">
        <v>199</v>
      </c>
    </row>
    <row r="78" spans="1:8">
      <c r="A78" s="171">
        <v>1.32</v>
      </c>
      <c r="B78" s="171">
        <v>0.42309999999999998</v>
      </c>
      <c r="C78" s="171">
        <v>0</v>
      </c>
      <c r="D78" s="171">
        <v>16.600000000000001</v>
      </c>
      <c r="E78" s="171">
        <v>1.41</v>
      </c>
      <c r="F78" s="171">
        <v>22</v>
      </c>
      <c r="G78" s="171">
        <v>0</v>
      </c>
      <c r="H78" s="171" t="s">
        <v>200</v>
      </c>
    </row>
    <row r="79" spans="1:8">
      <c r="A79" s="171">
        <v>1.34</v>
      </c>
      <c r="B79" s="171">
        <v>0.41770000000000002</v>
      </c>
      <c r="C79" s="171">
        <v>0</v>
      </c>
      <c r="D79" s="171">
        <v>16.8</v>
      </c>
      <c r="E79" s="171">
        <v>1.4</v>
      </c>
      <c r="F79" s="171">
        <v>21</v>
      </c>
      <c r="G79" s="171">
        <v>0</v>
      </c>
      <c r="H79" s="171" t="s">
        <v>201</v>
      </c>
    </row>
    <row r="80" spans="1:8">
      <c r="A80" s="171">
        <v>1.36</v>
      </c>
      <c r="B80" s="171">
        <v>0.41349999999999998</v>
      </c>
      <c r="C80" s="171">
        <v>0</v>
      </c>
      <c r="D80" s="171">
        <v>16.899999999999999</v>
      </c>
      <c r="E80" s="171">
        <v>1.41</v>
      </c>
      <c r="F80" s="171">
        <v>21</v>
      </c>
      <c r="G80" s="171">
        <v>0</v>
      </c>
      <c r="H80" s="171" t="s">
        <v>202</v>
      </c>
    </row>
    <row r="81" spans="1:8">
      <c r="A81" s="171">
        <v>1.38</v>
      </c>
      <c r="B81" s="171">
        <v>0.4123</v>
      </c>
      <c r="C81" s="171">
        <v>0</v>
      </c>
      <c r="D81" s="171">
        <v>17.5</v>
      </c>
      <c r="E81" s="171">
        <v>1.42</v>
      </c>
      <c r="F81" s="171">
        <v>23</v>
      </c>
      <c r="G81" s="171">
        <v>0</v>
      </c>
      <c r="H81" s="171" t="s">
        <v>203</v>
      </c>
    </row>
    <row r="82" spans="1:8">
      <c r="A82" s="171">
        <v>1.4</v>
      </c>
      <c r="B82" s="171">
        <v>0.41470000000000001</v>
      </c>
      <c r="C82" s="171">
        <v>0</v>
      </c>
      <c r="D82" s="171">
        <v>17.600000000000001</v>
      </c>
      <c r="E82" s="171">
        <v>1.42</v>
      </c>
      <c r="F82" s="171">
        <v>25</v>
      </c>
      <c r="G82" s="171">
        <v>0</v>
      </c>
      <c r="H82" s="171" t="s">
        <v>204</v>
      </c>
    </row>
    <row r="83" spans="1:8">
      <c r="A83" s="171">
        <v>1.42</v>
      </c>
      <c r="B83" s="171">
        <v>0.41770000000000002</v>
      </c>
      <c r="C83" s="171">
        <v>0</v>
      </c>
      <c r="D83" s="171">
        <v>17.899999999999999</v>
      </c>
      <c r="E83" s="171">
        <v>1.39</v>
      </c>
      <c r="F83" s="171">
        <v>24</v>
      </c>
      <c r="G83" s="171">
        <v>0</v>
      </c>
      <c r="H83" s="171" t="s">
        <v>205</v>
      </c>
    </row>
    <row r="84" spans="1:8">
      <c r="A84" s="171">
        <v>1.44</v>
      </c>
      <c r="B84" s="171">
        <v>0.42430000000000001</v>
      </c>
      <c r="C84" s="171">
        <v>0</v>
      </c>
      <c r="D84" s="171">
        <v>18.100000000000001</v>
      </c>
      <c r="E84" s="171">
        <v>1.42</v>
      </c>
      <c r="F84" s="171">
        <v>24</v>
      </c>
      <c r="G84" s="171">
        <v>0</v>
      </c>
      <c r="H84" s="171" t="s">
        <v>206</v>
      </c>
    </row>
    <row r="85" spans="1:8">
      <c r="A85" s="171">
        <v>1.46</v>
      </c>
      <c r="B85" s="171">
        <v>0.43440000000000001</v>
      </c>
      <c r="C85" s="171">
        <v>0</v>
      </c>
      <c r="D85" s="171">
        <v>18.100000000000001</v>
      </c>
      <c r="E85" s="171">
        <v>1.41</v>
      </c>
      <c r="F85" s="171">
        <v>24</v>
      </c>
      <c r="G85" s="171">
        <v>0</v>
      </c>
      <c r="H85" s="171" t="s">
        <v>207</v>
      </c>
    </row>
    <row r="86" spans="1:8">
      <c r="A86" s="171">
        <v>1.48</v>
      </c>
      <c r="B86" s="171">
        <v>0.45529999999999998</v>
      </c>
      <c r="C86" s="171">
        <v>0.1</v>
      </c>
      <c r="D86" s="171">
        <v>18.3</v>
      </c>
      <c r="E86" s="171">
        <v>1.4</v>
      </c>
      <c r="F86" s="171">
        <v>12</v>
      </c>
      <c r="G86" s="171">
        <v>0</v>
      </c>
      <c r="H86" s="171" t="s">
        <v>208</v>
      </c>
    </row>
    <row r="87" spans="1:8">
      <c r="A87" s="171">
        <v>1.5</v>
      </c>
      <c r="B87" s="171">
        <v>0.47089999999999999</v>
      </c>
      <c r="C87" s="171">
        <v>0.1</v>
      </c>
      <c r="D87" s="171">
        <v>18.399999999999999</v>
      </c>
      <c r="E87" s="171">
        <v>1.41</v>
      </c>
      <c r="F87" s="171">
        <v>12</v>
      </c>
      <c r="G87" s="171">
        <v>0</v>
      </c>
      <c r="H87" s="171" t="s">
        <v>209</v>
      </c>
    </row>
    <row r="88" spans="1:8">
      <c r="A88" s="171">
        <v>1.52</v>
      </c>
      <c r="B88" s="171">
        <v>0.48520000000000002</v>
      </c>
      <c r="C88" s="171">
        <v>0.1</v>
      </c>
      <c r="D88" s="171">
        <v>18.399999999999999</v>
      </c>
      <c r="E88" s="171">
        <v>1.42</v>
      </c>
      <c r="F88" s="171">
        <v>12</v>
      </c>
      <c r="G88" s="171">
        <v>0</v>
      </c>
      <c r="H88" s="171" t="s">
        <v>210</v>
      </c>
    </row>
    <row r="89" spans="1:8">
      <c r="A89" s="171">
        <v>1.54</v>
      </c>
      <c r="B89" s="171">
        <v>0.50080000000000002</v>
      </c>
      <c r="C89" s="171">
        <v>0</v>
      </c>
      <c r="D89" s="171">
        <v>18.8</v>
      </c>
      <c r="E89" s="171">
        <v>1.42</v>
      </c>
      <c r="F89" s="171">
        <v>12</v>
      </c>
      <c r="G89" s="171">
        <v>0</v>
      </c>
      <c r="H89" s="171" t="s">
        <v>211</v>
      </c>
    </row>
    <row r="90" spans="1:8">
      <c r="A90" s="171">
        <v>1.56</v>
      </c>
      <c r="B90" s="171">
        <v>0.50729999999999997</v>
      </c>
      <c r="C90" s="171">
        <v>0</v>
      </c>
      <c r="D90" s="171">
        <v>19</v>
      </c>
      <c r="E90" s="171">
        <v>1.45</v>
      </c>
      <c r="F90" s="171">
        <v>15</v>
      </c>
      <c r="G90" s="171">
        <v>0</v>
      </c>
      <c r="H90" s="171" t="s">
        <v>212</v>
      </c>
    </row>
    <row r="91" spans="1:8">
      <c r="A91" s="171">
        <v>1.58</v>
      </c>
      <c r="B91" s="171">
        <v>0.5121</v>
      </c>
      <c r="C91" s="171">
        <v>0.1</v>
      </c>
      <c r="D91" s="171">
        <v>19.100000000000001</v>
      </c>
      <c r="E91" s="171">
        <v>1.38</v>
      </c>
      <c r="F91" s="171">
        <v>15</v>
      </c>
      <c r="G91" s="171">
        <v>0</v>
      </c>
      <c r="H91" s="171" t="s">
        <v>213</v>
      </c>
    </row>
    <row r="92" spans="1:8">
      <c r="A92" s="171">
        <v>1.6</v>
      </c>
      <c r="B92" s="171">
        <v>0.52110000000000001</v>
      </c>
      <c r="C92" s="171">
        <v>0.1</v>
      </c>
      <c r="D92" s="171">
        <v>19.600000000000001</v>
      </c>
      <c r="E92" s="171">
        <v>1.45</v>
      </c>
      <c r="F92" s="171">
        <v>14</v>
      </c>
      <c r="G92" s="171">
        <v>0</v>
      </c>
      <c r="H92" s="171" t="s">
        <v>214</v>
      </c>
    </row>
    <row r="93" spans="1:8">
      <c r="A93" s="171">
        <v>1.62</v>
      </c>
      <c r="B93" s="171">
        <v>0.52290000000000003</v>
      </c>
      <c r="C93" s="171">
        <v>0</v>
      </c>
      <c r="D93" s="171">
        <v>19.899999999999999</v>
      </c>
      <c r="E93" s="171">
        <v>1.55</v>
      </c>
      <c r="F93" s="171">
        <v>14</v>
      </c>
      <c r="G93" s="171">
        <v>0</v>
      </c>
      <c r="H93" s="171" t="s">
        <v>215</v>
      </c>
    </row>
    <row r="94" spans="1:8">
      <c r="A94" s="171">
        <v>1.64</v>
      </c>
      <c r="B94" s="171">
        <v>0.5151</v>
      </c>
      <c r="C94" s="171">
        <v>0.1</v>
      </c>
      <c r="D94" s="171">
        <v>20.3</v>
      </c>
      <c r="E94" s="171">
        <v>1.54</v>
      </c>
      <c r="F94" s="171">
        <v>15</v>
      </c>
      <c r="G94" s="171">
        <v>0</v>
      </c>
      <c r="H94" s="171" t="s">
        <v>216</v>
      </c>
    </row>
    <row r="95" spans="1:8">
      <c r="A95" s="171">
        <v>1.66</v>
      </c>
      <c r="B95" s="171">
        <v>0.46910000000000002</v>
      </c>
      <c r="C95" s="171">
        <v>0.1</v>
      </c>
      <c r="D95" s="171">
        <v>20.6</v>
      </c>
      <c r="E95" s="171">
        <v>1.5</v>
      </c>
      <c r="F95" s="171">
        <v>16</v>
      </c>
      <c r="G95" s="171">
        <v>0</v>
      </c>
      <c r="H95" s="171" t="s">
        <v>217</v>
      </c>
    </row>
    <row r="96" spans="1:8">
      <c r="A96" s="171">
        <v>1.68</v>
      </c>
      <c r="B96" s="171">
        <v>0.44340000000000002</v>
      </c>
      <c r="C96" s="171">
        <v>0.1</v>
      </c>
      <c r="D96" s="171">
        <v>20.7</v>
      </c>
      <c r="E96" s="171">
        <v>1.58</v>
      </c>
      <c r="F96" s="171">
        <v>15</v>
      </c>
      <c r="G96" s="171">
        <v>0</v>
      </c>
      <c r="H96" s="171" t="s">
        <v>218</v>
      </c>
    </row>
    <row r="97" spans="1:8">
      <c r="A97" s="171">
        <v>1.7</v>
      </c>
      <c r="B97" s="171">
        <v>0.43140000000000001</v>
      </c>
      <c r="C97" s="171">
        <v>0.1</v>
      </c>
      <c r="D97" s="171">
        <v>20.9</v>
      </c>
      <c r="E97" s="171">
        <v>1.55</v>
      </c>
      <c r="F97" s="171">
        <v>15</v>
      </c>
      <c r="G97" s="171">
        <v>0</v>
      </c>
      <c r="H97" s="171" t="s">
        <v>219</v>
      </c>
    </row>
    <row r="98" spans="1:8">
      <c r="A98" s="171">
        <v>1.72</v>
      </c>
      <c r="B98" s="171">
        <v>0.4536</v>
      </c>
      <c r="C98" s="171">
        <v>0.1</v>
      </c>
      <c r="D98" s="171">
        <v>21.7</v>
      </c>
      <c r="E98" s="171">
        <v>1.58</v>
      </c>
      <c r="F98" s="171">
        <v>16</v>
      </c>
      <c r="G98" s="171">
        <v>0</v>
      </c>
      <c r="H98" s="171" t="s">
        <v>220</v>
      </c>
    </row>
    <row r="99" spans="1:8">
      <c r="A99" s="171">
        <v>1.74</v>
      </c>
      <c r="B99" s="171">
        <v>0.46970000000000001</v>
      </c>
      <c r="C99" s="171">
        <v>0.1</v>
      </c>
      <c r="D99" s="171">
        <v>22</v>
      </c>
      <c r="E99" s="171">
        <v>1.52</v>
      </c>
      <c r="F99" s="171">
        <v>16</v>
      </c>
      <c r="G99" s="171">
        <v>0</v>
      </c>
      <c r="H99" s="171" t="s">
        <v>221</v>
      </c>
    </row>
    <row r="100" spans="1:8">
      <c r="A100" s="171">
        <v>1.76</v>
      </c>
      <c r="B100" s="171">
        <v>0.46910000000000002</v>
      </c>
      <c r="C100" s="171">
        <v>0.1</v>
      </c>
      <c r="D100" s="171">
        <v>22.5</v>
      </c>
      <c r="E100" s="171">
        <v>1.52</v>
      </c>
      <c r="F100" s="171">
        <v>16</v>
      </c>
      <c r="G100" s="171">
        <v>0</v>
      </c>
      <c r="H100" s="171" t="s">
        <v>222</v>
      </c>
    </row>
    <row r="101" spans="1:8">
      <c r="A101" s="171">
        <v>1.78</v>
      </c>
      <c r="B101" s="171">
        <v>0.52290000000000003</v>
      </c>
      <c r="C101" s="171">
        <v>0.1</v>
      </c>
      <c r="D101" s="171">
        <v>23.1</v>
      </c>
      <c r="E101" s="171">
        <v>1.55</v>
      </c>
      <c r="F101" s="171">
        <v>2</v>
      </c>
      <c r="G101" s="171">
        <v>0</v>
      </c>
      <c r="H101" s="171" t="s">
        <v>215</v>
      </c>
    </row>
    <row r="102" spans="1:8">
      <c r="A102" s="171">
        <v>1.8</v>
      </c>
      <c r="B102" s="171">
        <v>0.48880000000000001</v>
      </c>
      <c r="C102" s="171">
        <v>0.1</v>
      </c>
      <c r="D102" s="171">
        <v>23.8</v>
      </c>
      <c r="E102" s="171">
        <v>1.55</v>
      </c>
      <c r="F102" s="171">
        <v>18</v>
      </c>
      <c r="G102" s="171">
        <v>0</v>
      </c>
      <c r="H102" s="171" t="s">
        <v>223</v>
      </c>
    </row>
    <row r="103" spans="1:8">
      <c r="A103" s="171">
        <v>1.82</v>
      </c>
      <c r="B103" s="171">
        <v>0.46489999999999998</v>
      </c>
      <c r="C103" s="171">
        <v>0.1</v>
      </c>
      <c r="D103" s="171">
        <v>24.1</v>
      </c>
      <c r="E103" s="171">
        <v>1.57</v>
      </c>
      <c r="F103" s="171">
        <v>29</v>
      </c>
      <c r="G103" s="171">
        <v>0</v>
      </c>
      <c r="H103" s="171" t="s">
        <v>224</v>
      </c>
    </row>
    <row r="104" spans="1:8">
      <c r="A104" s="171">
        <v>1.84</v>
      </c>
      <c r="B104" s="171">
        <v>0.4123</v>
      </c>
      <c r="C104" s="171">
        <v>0.1</v>
      </c>
      <c r="D104" s="171">
        <v>24.9</v>
      </c>
      <c r="E104" s="171">
        <v>1.6</v>
      </c>
      <c r="F104" s="171">
        <v>30</v>
      </c>
      <c r="G104" s="171">
        <v>0</v>
      </c>
      <c r="H104" s="171" t="s">
        <v>225</v>
      </c>
    </row>
    <row r="105" spans="1:8">
      <c r="A105" s="171">
        <v>1.86</v>
      </c>
      <c r="B105" s="171">
        <v>0.35139999999999999</v>
      </c>
      <c r="C105" s="171">
        <v>0.1</v>
      </c>
      <c r="D105" s="171">
        <v>24.9</v>
      </c>
      <c r="E105" s="171">
        <v>1.52</v>
      </c>
      <c r="F105" s="171">
        <v>31</v>
      </c>
      <c r="G105" s="171">
        <v>0</v>
      </c>
      <c r="H105" s="171" t="s">
        <v>226</v>
      </c>
    </row>
    <row r="106" spans="1:8">
      <c r="A106" s="171">
        <v>1.88</v>
      </c>
      <c r="B106" s="171">
        <v>0.3125</v>
      </c>
      <c r="C106" s="171">
        <v>0.1</v>
      </c>
      <c r="D106" s="171">
        <v>25.4</v>
      </c>
      <c r="E106" s="171">
        <v>1.53</v>
      </c>
      <c r="F106" s="171">
        <v>31</v>
      </c>
      <c r="G106" s="171">
        <v>0</v>
      </c>
      <c r="H106" s="171" t="s">
        <v>227</v>
      </c>
    </row>
    <row r="107" spans="1:8">
      <c r="A107" s="171">
        <v>1.9</v>
      </c>
      <c r="B107" s="171">
        <v>0.30420000000000003</v>
      </c>
      <c r="C107" s="171">
        <v>0.1</v>
      </c>
      <c r="D107" s="171">
        <v>25.9</v>
      </c>
      <c r="E107" s="171">
        <v>1.49</v>
      </c>
      <c r="F107" s="171">
        <v>29</v>
      </c>
      <c r="G107" s="171">
        <v>0</v>
      </c>
      <c r="H107" s="171" t="s">
        <v>228</v>
      </c>
    </row>
    <row r="108" spans="1:8">
      <c r="A108" s="171">
        <v>1.92</v>
      </c>
      <c r="B108" s="171">
        <v>0.30420000000000003</v>
      </c>
      <c r="C108" s="171">
        <v>0.1</v>
      </c>
      <c r="D108" s="171">
        <v>26.9</v>
      </c>
      <c r="E108" s="171">
        <v>1.49</v>
      </c>
      <c r="F108" s="171">
        <v>35</v>
      </c>
      <c r="G108" s="171">
        <v>0</v>
      </c>
      <c r="H108" s="171" t="s">
        <v>229</v>
      </c>
    </row>
    <row r="109" spans="1:8">
      <c r="A109" s="171">
        <v>1.94</v>
      </c>
      <c r="B109" s="171">
        <v>0.32690000000000002</v>
      </c>
      <c r="C109" s="171">
        <v>0.1</v>
      </c>
      <c r="D109" s="171">
        <v>27.5</v>
      </c>
      <c r="E109" s="171">
        <v>1.41</v>
      </c>
      <c r="F109" s="171">
        <v>34</v>
      </c>
      <c r="G109" s="171">
        <v>0</v>
      </c>
      <c r="H109" s="171" t="s">
        <v>230</v>
      </c>
    </row>
    <row r="110" spans="1:8">
      <c r="A110" s="171">
        <v>1.96</v>
      </c>
      <c r="B110" s="171">
        <v>0.45529999999999998</v>
      </c>
      <c r="C110" s="171">
        <v>0.1</v>
      </c>
      <c r="D110" s="171">
        <v>27.5</v>
      </c>
      <c r="E110" s="171">
        <v>1.44</v>
      </c>
      <c r="F110" s="171">
        <v>30</v>
      </c>
      <c r="G110" s="171">
        <v>0</v>
      </c>
      <c r="H110" s="171" t="s">
        <v>231</v>
      </c>
    </row>
    <row r="111" spans="1:8">
      <c r="A111" s="171">
        <v>1.98</v>
      </c>
      <c r="B111" s="171">
        <v>0.58679999999999999</v>
      </c>
      <c r="C111" s="171">
        <v>0</v>
      </c>
      <c r="D111" s="171">
        <v>24</v>
      </c>
      <c r="E111" s="171">
        <v>1.17</v>
      </c>
      <c r="F111" s="171">
        <v>0</v>
      </c>
      <c r="G111" s="171">
        <v>0</v>
      </c>
      <c r="H111" s="171" t="s">
        <v>232</v>
      </c>
    </row>
    <row r="112" spans="1:8">
      <c r="A112" s="171">
        <v>2</v>
      </c>
      <c r="B112" s="171">
        <v>0.66749999999999998</v>
      </c>
      <c r="C112" s="171">
        <v>0.1</v>
      </c>
      <c r="D112" s="171">
        <v>24</v>
      </c>
      <c r="E112" s="171">
        <v>1.35</v>
      </c>
      <c r="F112" s="171">
        <v>11</v>
      </c>
      <c r="G112" s="171">
        <v>0</v>
      </c>
      <c r="H112" s="171" t="s">
        <v>233</v>
      </c>
    </row>
    <row r="113" spans="1:8">
      <c r="A113" s="171">
        <v>2.02</v>
      </c>
      <c r="B113" s="171">
        <v>0.70450000000000002</v>
      </c>
      <c r="C113" s="171">
        <v>0.1</v>
      </c>
      <c r="D113" s="171">
        <v>24.2</v>
      </c>
      <c r="E113" s="171">
        <v>1.36</v>
      </c>
      <c r="F113" s="171">
        <v>16</v>
      </c>
      <c r="G113" s="171">
        <v>0</v>
      </c>
      <c r="H113" s="171" t="s">
        <v>234</v>
      </c>
    </row>
    <row r="114" spans="1:8">
      <c r="A114" s="171">
        <v>2.04</v>
      </c>
      <c r="B114" s="171">
        <v>0.71530000000000005</v>
      </c>
      <c r="C114" s="171">
        <v>0.1</v>
      </c>
      <c r="D114" s="171">
        <v>24.4</v>
      </c>
      <c r="E114" s="171">
        <v>1.38</v>
      </c>
      <c r="F114" s="171">
        <v>25</v>
      </c>
      <c r="G114" s="171">
        <v>0</v>
      </c>
      <c r="H114" s="171" t="s">
        <v>235</v>
      </c>
    </row>
    <row r="115" spans="1:8">
      <c r="A115" s="171">
        <v>2.06</v>
      </c>
      <c r="B115" s="171">
        <v>0.72840000000000005</v>
      </c>
      <c r="C115" s="171">
        <v>0.1</v>
      </c>
      <c r="D115" s="171">
        <v>24.4</v>
      </c>
      <c r="E115" s="171">
        <v>1.38</v>
      </c>
      <c r="F115" s="171">
        <v>23</v>
      </c>
      <c r="G115" s="171">
        <v>0</v>
      </c>
      <c r="H115" s="171" t="s">
        <v>236</v>
      </c>
    </row>
    <row r="116" spans="1:8">
      <c r="A116" s="171">
        <v>2.08</v>
      </c>
      <c r="B116" s="171">
        <v>0.75409999999999999</v>
      </c>
      <c r="C116" s="171">
        <v>0.1</v>
      </c>
      <c r="D116" s="171">
        <v>24.5</v>
      </c>
      <c r="E116" s="171">
        <v>1.36</v>
      </c>
      <c r="F116" s="171">
        <v>22</v>
      </c>
      <c r="G116" s="171">
        <v>0</v>
      </c>
      <c r="H116" s="171" t="s">
        <v>237</v>
      </c>
    </row>
    <row r="117" spans="1:8">
      <c r="A117" s="171">
        <v>2.1</v>
      </c>
      <c r="B117" s="171">
        <v>0.79659999999999997</v>
      </c>
      <c r="C117" s="171">
        <v>0.1</v>
      </c>
      <c r="D117" s="171">
        <v>24.8</v>
      </c>
      <c r="E117" s="171">
        <v>1.38</v>
      </c>
      <c r="F117" s="171">
        <v>22</v>
      </c>
      <c r="G117" s="171">
        <v>0</v>
      </c>
      <c r="H117" s="171" t="s">
        <v>238</v>
      </c>
    </row>
    <row r="118" spans="1:8">
      <c r="A118" s="171">
        <v>2.12</v>
      </c>
      <c r="B118" s="171">
        <v>0.84860000000000002</v>
      </c>
      <c r="C118" s="171">
        <v>0.1</v>
      </c>
      <c r="D118" s="171">
        <v>24.9</v>
      </c>
      <c r="E118" s="171">
        <v>1.39</v>
      </c>
      <c r="F118" s="171">
        <v>17</v>
      </c>
      <c r="G118" s="171">
        <v>0</v>
      </c>
      <c r="H118" s="171" t="s">
        <v>239</v>
      </c>
    </row>
    <row r="119" spans="1:8">
      <c r="A119" s="171">
        <v>2.14</v>
      </c>
      <c r="B119" s="171">
        <v>0.85270000000000001</v>
      </c>
      <c r="C119" s="171">
        <v>0.1</v>
      </c>
      <c r="D119" s="171">
        <v>25.1</v>
      </c>
      <c r="E119" s="171">
        <v>1.45</v>
      </c>
      <c r="F119" s="171">
        <v>16</v>
      </c>
      <c r="G119" s="171">
        <v>0</v>
      </c>
      <c r="H119" s="171" t="s">
        <v>240</v>
      </c>
    </row>
    <row r="120" spans="1:8">
      <c r="A120" s="171">
        <v>2.16</v>
      </c>
      <c r="B120" s="171">
        <v>0.83420000000000005</v>
      </c>
      <c r="C120" s="171">
        <v>0.1</v>
      </c>
      <c r="D120" s="171">
        <v>25.1</v>
      </c>
      <c r="E120" s="171">
        <v>1.47</v>
      </c>
      <c r="F120" s="171">
        <v>16</v>
      </c>
      <c r="G120" s="171">
        <v>0</v>
      </c>
      <c r="H120" s="171" t="s">
        <v>241</v>
      </c>
    </row>
    <row r="121" spans="1:8">
      <c r="A121" s="171">
        <v>2.1800000000000002</v>
      </c>
      <c r="B121" s="171">
        <v>0.83120000000000005</v>
      </c>
      <c r="C121" s="171">
        <v>0.1</v>
      </c>
      <c r="D121" s="171">
        <v>25.6</v>
      </c>
      <c r="E121" s="171">
        <v>1.45</v>
      </c>
      <c r="F121" s="171">
        <v>16</v>
      </c>
      <c r="G121" s="171">
        <v>0</v>
      </c>
      <c r="H121" s="171" t="s">
        <v>242</v>
      </c>
    </row>
    <row r="122" spans="1:8">
      <c r="A122" s="171">
        <v>2.2000000000000002</v>
      </c>
      <c r="B122" s="171">
        <v>0.85389999999999999</v>
      </c>
      <c r="C122" s="171">
        <v>0.1</v>
      </c>
      <c r="D122" s="171">
        <v>26.1</v>
      </c>
      <c r="E122" s="171">
        <v>1.48</v>
      </c>
      <c r="F122" s="171">
        <v>16</v>
      </c>
      <c r="G122" s="171">
        <v>0</v>
      </c>
      <c r="H122" s="171" t="s">
        <v>243</v>
      </c>
    </row>
    <row r="123" spans="1:8">
      <c r="A123" s="171">
        <v>2.2200000000000002</v>
      </c>
      <c r="B123" s="171">
        <v>0.91610000000000003</v>
      </c>
      <c r="C123" s="171">
        <v>0.1</v>
      </c>
      <c r="D123" s="171">
        <v>26.3</v>
      </c>
      <c r="E123" s="171">
        <v>1.48</v>
      </c>
      <c r="F123" s="171">
        <v>15</v>
      </c>
      <c r="G123" s="171">
        <v>0</v>
      </c>
      <c r="H123" s="171" t="s">
        <v>244</v>
      </c>
    </row>
    <row r="124" spans="1:8">
      <c r="A124" s="171">
        <v>2.2400000000000002</v>
      </c>
      <c r="B124" s="171">
        <v>0.95250000000000001</v>
      </c>
      <c r="C124" s="171">
        <v>0.1</v>
      </c>
      <c r="D124" s="171">
        <v>27</v>
      </c>
      <c r="E124" s="171">
        <v>1.53</v>
      </c>
      <c r="F124" s="171">
        <v>16</v>
      </c>
      <c r="G124" s="171">
        <v>0</v>
      </c>
      <c r="H124" s="171" t="s">
        <v>245</v>
      </c>
    </row>
    <row r="125" spans="1:8">
      <c r="A125" s="171">
        <v>2.2599999999999998</v>
      </c>
      <c r="B125" s="171">
        <v>1.0481</v>
      </c>
      <c r="C125" s="171">
        <v>0.1</v>
      </c>
      <c r="D125" s="171">
        <v>27.6</v>
      </c>
      <c r="E125" s="171">
        <v>1.56</v>
      </c>
      <c r="F125" s="171">
        <v>16</v>
      </c>
      <c r="G125" s="171">
        <v>0</v>
      </c>
      <c r="H125" s="171" t="s">
        <v>246</v>
      </c>
    </row>
    <row r="126" spans="1:8">
      <c r="A126" s="171">
        <v>2.2799999999999998</v>
      </c>
      <c r="B126" s="171">
        <v>1.0840000000000001</v>
      </c>
      <c r="C126" s="171">
        <v>0.1</v>
      </c>
      <c r="D126" s="171">
        <v>28.2</v>
      </c>
      <c r="E126" s="171">
        <v>1.55</v>
      </c>
      <c r="F126" s="171">
        <v>15</v>
      </c>
      <c r="G126" s="171">
        <v>0</v>
      </c>
      <c r="H126" s="171" t="s">
        <v>247</v>
      </c>
    </row>
    <row r="127" spans="1:8">
      <c r="A127" s="171">
        <v>2.2999999999999998</v>
      </c>
      <c r="B127" s="171">
        <v>1.1377999999999999</v>
      </c>
      <c r="C127" s="171">
        <v>0.1</v>
      </c>
      <c r="D127" s="171">
        <v>28.5</v>
      </c>
      <c r="E127" s="171">
        <v>1.55</v>
      </c>
      <c r="F127" s="171">
        <v>14</v>
      </c>
      <c r="G127" s="171">
        <v>0</v>
      </c>
      <c r="H127" s="171" t="s">
        <v>248</v>
      </c>
    </row>
    <row r="128" spans="1:8">
      <c r="A128" s="171">
        <v>2.3199999999999998</v>
      </c>
      <c r="B128" s="171">
        <v>1.1478999999999999</v>
      </c>
      <c r="C128" s="171">
        <v>0.1</v>
      </c>
      <c r="D128" s="171">
        <v>28.7</v>
      </c>
      <c r="E128" s="171">
        <v>1.53</v>
      </c>
      <c r="F128" s="171">
        <v>15</v>
      </c>
      <c r="G128" s="171">
        <v>0</v>
      </c>
      <c r="H128" s="171" t="s">
        <v>249</v>
      </c>
    </row>
    <row r="129" spans="1:8">
      <c r="A129" s="171">
        <v>2.34</v>
      </c>
      <c r="B129" s="171">
        <v>1.1197999999999999</v>
      </c>
      <c r="C129" s="171">
        <v>0.1</v>
      </c>
      <c r="D129" s="171">
        <v>28.8</v>
      </c>
      <c r="E129" s="171">
        <v>1.54</v>
      </c>
      <c r="F129" s="171">
        <v>16</v>
      </c>
      <c r="G129" s="171">
        <v>0</v>
      </c>
      <c r="H129" s="171" t="s">
        <v>250</v>
      </c>
    </row>
    <row r="130" spans="1:8">
      <c r="A130" s="171">
        <v>2.36</v>
      </c>
      <c r="B130" s="171">
        <v>1.0338000000000001</v>
      </c>
      <c r="C130" s="171">
        <v>0.1</v>
      </c>
      <c r="D130" s="171">
        <v>29.2</v>
      </c>
      <c r="E130" s="171">
        <v>1.49</v>
      </c>
      <c r="F130" s="171">
        <v>16</v>
      </c>
      <c r="G130" s="171">
        <v>0</v>
      </c>
      <c r="H130" s="171" t="s">
        <v>251</v>
      </c>
    </row>
    <row r="131" spans="1:8">
      <c r="A131" s="171">
        <v>2.38</v>
      </c>
      <c r="B131" s="171">
        <v>0.99019999999999997</v>
      </c>
      <c r="C131" s="171">
        <v>0.1</v>
      </c>
      <c r="D131" s="171">
        <v>29.9</v>
      </c>
      <c r="E131" s="171">
        <v>1.48</v>
      </c>
      <c r="F131" s="171">
        <v>16</v>
      </c>
      <c r="G131" s="171">
        <v>0</v>
      </c>
      <c r="H131" s="171" t="s">
        <v>252</v>
      </c>
    </row>
    <row r="132" spans="1:8">
      <c r="A132" s="171">
        <v>2.4</v>
      </c>
      <c r="B132" s="171">
        <v>0.91310000000000002</v>
      </c>
      <c r="C132" s="171">
        <v>0.1</v>
      </c>
      <c r="D132" s="171">
        <v>30.6</v>
      </c>
      <c r="E132" s="171">
        <v>1.44</v>
      </c>
      <c r="F132" s="171">
        <v>20</v>
      </c>
      <c r="G132" s="171">
        <v>0</v>
      </c>
      <c r="H132" s="171" t="s">
        <v>253</v>
      </c>
    </row>
    <row r="133" spans="1:8">
      <c r="A133" s="171">
        <v>2.42</v>
      </c>
      <c r="B133" s="171">
        <v>0.88500000000000001</v>
      </c>
      <c r="C133" s="171">
        <v>0.1</v>
      </c>
      <c r="D133" s="171">
        <v>31.5</v>
      </c>
      <c r="E133" s="171">
        <v>1.52</v>
      </c>
      <c r="F133" s="171">
        <v>21</v>
      </c>
      <c r="G133" s="171">
        <v>0</v>
      </c>
      <c r="H133" s="171" t="s">
        <v>254</v>
      </c>
    </row>
    <row r="134" spans="1:8">
      <c r="A134" s="171">
        <v>2.44</v>
      </c>
      <c r="B134" s="171">
        <v>0.879</v>
      </c>
      <c r="C134" s="171">
        <v>0.1</v>
      </c>
      <c r="D134" s="171">
        <v>32.700000000000003</v>
      </c>
      <c r="E134" s="171">
        <v>1.51</v>
      </c>
      <c r="F134" s="171">
        <v>20</v>
      </c>
      <c r="G134" s="171">
        <v>0</v>
      </c>
      <c r="H134" s="171" t="s">
        <v>255</v>
      </c>
    </row>
    <row r="135" spans="1:8">
      <c r="A135" s="171">
        <v>2.46</v>
      </c>
      <c r="B135" s="171">
        <v>0.86470000000000002</v>
      </c>
      <c r="C135" s="171">
        <v>0.1</v>
      </c>
      <c r="D135" s="171">
        <v>33.700000000000003</v>
      </c>
      <c r="E135" s="171">
        <v>1.46</v>
      </c>
      <c r="F135" s="171">
        <v>21</v>
      </c>
      <c r="G135" s="171">
        <v>0</v>
      </c>
      <c r="H135" s="171" t="s">
        <v>256</v>
      </c>
    </row>
    <row r="136" spans="1:8">
      <c r="A136" s="171">
        <v>2.48</v>
      </c>
      <c r="B136" s="171">
        <v>0.66990000000000005</v>
      </c>
      <c r="C136" s="171">
        <v>0.1</v>
      </c>
      <c r="D136" s="171">
        <v>34.200000000000003</v>
      </c>
      <c r="E136" s="171">
        <v>1.45</v>
      </c>
      <c r="F136" s="171">
        <v>25</v>
      </c>
      <c r="G136" s="171">
        <v>0</v>
      </c>
      <c r="H136" s="171" t="s">
        <v>257</v>
      </c>
    </row>
    <row r="137" spans="1:8">
      <c r="A137" s="171">
        <v>2.5</v>
      </c>
      <c r="B137" s="171">
        <v>0.48099999999999998</v>
      </c>
      <c r="C137" s="171">
        <v>0.1</v>
      </c>
      <c r="D137" s="171">
        <v>34.799999999999997</v>
      </c>
      <c r="E137" s="171">
        <v>1.38</v>
      </c>
      <c r="F137" s="171">
        <v>26</v>
      </c>
      <c r="G137" s="171">
        <v>0</v>
      </c>
      <c r="H137" s="171" t="s">
        <v>258</v>
      </c>
    </row>
    <row r="138" spans="1:8">
      <c r="A138" s="171">
        <v>2.52</v>
      </c>
      <c r="B138" s="171">
        <v>0.48099999999999998</v>
      </c>
      <c r="C138" s="171">
        <v>0.1</v>
      </c>
      <c r="D138" s="171">
        <v>36.5</v>
      </c>
      <c r="E138" s="171">
        <v>1.38</v>
      </c>
      <c r="F138" s="171">
        <v>28</v>
      </c>
      <c r="G138" s="171">
        <v>0</v>
      </c>
      <c r="H138" s="171" t="s">
        <v>259</v>
      </c>
    </row>
    <row r="139" spans="1:8">
      <c r="A139" s="171">
        <v>2.54</v>
      </c>
      <c r="B139" s="171">
        <v>0.36990000000000001</v>
      </c>
      <c r="C139" s="171">
        <v>0.1</v>
      </c>
      <c r="D139" s="171">
        <v>40.6</v>
      </c>
      <c r="E139" s="171">
        <v>1.39</v>
      </c>
      <c r="F139" s="171">
        <v>29</v>
      </c>
      <c r="G139" s="171">
        <v>0</v>
      </c>
      <c r="H139" s="171" t="s">
        <v>260</v>
      </c>
    </row>
    <row r="140" spans="1:8">
      <c r="A140" s="171">
        <v>2.56</v>
      </c>
      <c r="B140" s="171">
        <v>0.31369999999999998</v>
      </c>
      <c r="C140" s="171">
        <v>0.1</v>
      </c>
      <c r="D140" s="171">
        <v>48.4</v>
      </c>
      <c r="E140" s="171">
        <v>1.44</v>
      </c>
      <c r="F140" s="171">
        <v>32</v>
      </c>
      <c r="G140" s="171">
        <v>0</v>
      </c>
      <c r="H140" s="171" t="s">
        <v>261</v>
      </c>
    </row>
    <row r="141" spans="1:8">
      <c r="A141" s="171">
        <v>2.58</v>
      </c>
      <c r="B141" s="171">
        <v>0.26769999999999999</v>
      </c>
      <c r="C141" s="171">
        <v>0.1</v>
      </c>
      <c r="D141" s="171">
        <v>48.4</v>
      </c>
      <c r="E141" s="171">
        <v>1.43</v>
      </c>
      <c r="F141" s="171">
        <v>32</v>
      </c>
      <c r="G141" s="171">
        <v>0</v>
      </c>
      <c r="H141" s="171" t="s">
        <v>262</v>
      </c>
    </row>
    <row r="142" spans="1:8">
      <c r="A142" s="171">
        <v>2.6</v>
      </c>
      <c r="B142" s="171">
        <v>0.2402</v>
      </c>
      <c r="C142" s="171">
        <v>0.1</v>
      </c>
      <c r="D142" s="171">
        <v>56</v>
      </c>
      <c r="E142" s="171">
        <v>1.44</v>
      </c>
      <c r="F142" s="171">
        <v>31</v>
      </c>
      <c r="G142" s="171">
        <v>0</v>
      </c>
      <c r="H142" s="171" t="s">
        <v>263</v>
      </c>
    </row>
    <row r="143" spans="1:8">
      <c r="A143" s="171">
        <v>2.62</v>
      </c>
      <c r="B143" s="171">
        <v>0.254</v>
      </c>
      <c r="C143" s="171">
        <v>0.1</v>
      </c>
      <c r="D143" s="171">
        <v>63</v>
      </c>
      <c r="E143" s="171">
        <v>1.36</v>
      </c>
      <c r="F143" s="171">
        <v>16</v>
      </c>
      <c r="G143" s="171">
        <v>0</v>
      </c>
      <c r="H143" s="171" t="s">
        <v>264</v>
      </c>
    </row>
    <row r="144" spans="1:8">
      <c r="A144" s="171">
        <v>2.64</v>
      </c>
      <c r="B144" s="171">
        <v>0.27910000000000001</v>
      </c>
      <c r="C144" s="171">
        <v>0.1</v>
      </c>
      <c r="D144" s="171">
        <v>64.599999999999994</v>
      </c>
      <c r="E144" s="171">
        <v>1.37</v>
      </c>
      <c r="F144" s="171">
        <v>19</v>
      </c>
      <c r="G144" s="171">
        <v>0</v>
      </c>
      <c r="H144" s="171" t="s">
        <v>265</v>
      </c>
    </row>
    <row r="145" spans="1:8">
      <c r="A145" s="171">
        <v>2.66</v>
      </c>
      <c r="B145" s="171">
        <v>0.31490000000000001</v>
      </c>
      <c r="C145" s="171">
        <v>0.1</v>
      </c>
      <c r="D145" s="171">
        <v>64.400000000000006</v>
      </c>
      <c r="E145" s="171">
        <v>1.39</v>
      </c>
      <c r="F145" s="171">
        <v>12</v>
      </c>
      <c r="G145" s="171">
        <v>0</v>
      </c>
      <c r="H145" s="171" t="s">
        <v>266</v>
      </c>
    </row>
    <row r="146" spans="1:8">
      <c r="A146" s="171">
        <v>2.68</v>
      </c>
      <c r="B146" s="171">
        <v>0.27789999999999998</v>
      </c>
      <c r="C146" s="171">
        <v>0.1</v>
      </c>
      <c r="D146" s="171">
        <v>63.2</v>
      </c>
      <c r="E146" s="171">
        <v>1.36</v>
      </c>
      <c r="F146" s="171">
        <v>17</v>
      </c>
      <c r="G146" s="171">
        <v>0</v>
      </c>
      <c r="H146" s="171" t="s">
        <v>267</v>
      </c>
    </row>
    <row r="147" spans="1:8">
      <c r="A147" s="171">
        <v>2.7</v>
      </c>
      <c r="B147" s="171">
        <v>0.24679999999999999</v>
      </c>
      <c r="C147" s="171">
        <v>0.1</v>
      </c>
      <c r="D147" s="171">
        <v>61.8</v>
      </c>
      <c r="E147" s="171">
        <v>1.38</v>
      </c>
      <c r="F147" s="171">
        <v>15</v>
      </c>
      <c r="G147" s="171">
        <v>0</v>
      </c>
      <c r="H147" s="171" t="s">
        <v>268</v>
      </c>
    </row>
    <row r="148" spans="1:8">
      <c r="A148" s="171">
        <v>2.72</v>
      </c>
      <c r="B148" s="171">
        <v>0.18640000000000001</v>
      </c>
      <c r="C148" s="171">
        <v>0.1</v>
      </c>
      <c r="D148" s="171">
        <v>61.5</v>
      </c>
      <c r="E148" s="171">
        <v>1.35</v>
      </c>
      <c r="F148" s="171">
        <v>15</v>
      </c>
      <c r="G148" s="171">
        <v>0</v>
      </c>
      <c r="H148" s="171" t="s">
        <v>269</v>
      </c>
    </row>
    <row r="149" spans="1:8">
      <c r="A149" s="171">
        <v>2.74</v>
      </c>
      <c r="B149" s="171">
        <v>0.17030000000000001</v>
      </c>
      <c r="C149" s="171">
        <v>0.1</v>
      </c>
      <c r="D149" s="171">
        <v>63.4</v>
      </c>
      <c r="E149" s="171">
        <v>1.37</v>
      </c>
      <c r="F149" s="171">
        <v>16</v>
      </c>
      <c r="G149" s="171">
        <v>0</v>
      </c>
      <c r="H149" s="171" t="s">
        <v>270</v>
      </c>
    </row>
    <row r="150" spans="1:8">
      <c r="A150" s="171">
        <v>2.76</v>
      </c>
      <c r="B150" s="171">
        <v>0.15179999999999999</v>
      </c>
      <c r="C150" s="171">
        <v>0.1</v>
      </c>
      <c r="D150" s="171">
        <v>66.900000000000006</v>
      </c>
      <c r="E150" s="171">
        <v>1.33</v>
      </c>
      <c r="F150" s="171">
        <v>14</v>
      </c>
      <c r="G150" s="171">
        <v>0</v>
      </c>
      <c r="H150" s="171" t="s">
        <v>271</v>
      </c>
    </row>
    <row r="151" spans="1:8">
      <c r="A151" s="171">
        <v>2.78</v>
      </c>
      <c r="B151" s="171">
        <v>0.1452</v>
      </c>
      <c r="C151" s="171">
        <v>0.1</v>
      </c>
      <c r="D151" s="171">
        <v>68.099999999999994</v>
      </c>
      <c r="E151" s="171">
        <v>1.3</v>
      </c>
      <c r="F151" s="171">
        <v>21</v>
      </c>
      <c r="G151" s="171">
        <v>0</v>
      </c>
      <c r="H151" s="171" t="s">
        <v>272</v>
      </c>
    </row>
    <row r="152" spans="1:8">
      <c r="A152" s="171">
        <v>2.8</v>
      </c>
      <c r="B152" s="171">
        <v>0.14099999999999999</v>
      </c>
      <c r="C152" s="171">
        <v>0.1</v>
      </c>
      <c r="D152" s="171">
        <v>69.599999999999994</v>
      </c>
      <c r="E152" s="171">
        <v>1.32</v>
      </c>
      <c r="F152" s="171">
        <v>16</v>
      </c>
      <c r="G152" s="171">
        <v>0</v>
      </c>
      <c r="H152" s="171" t="s">
        <v>273</v>
      </c>
    </row>
    <row r="153" spans="1:8">
      <c r="A153" s="171">
        <v>2.82</v>
      </c>
      <c r="B153" s="171">
        <v>0.1386</v>
      </c>
      <c r="C153" s="171">
        <v>0.1</v>
      </c>
      <c r="D153" s="171">
        <v>73.400000000000006</v>
      </c>
      <c r="E153" s="171">
        <v>1.31</v>
      </c>
      <c r="F153" s="171">
        <v>11</v>
      </c>
      <c r="G153" s="171">
        <v>0</v>
      </c>
      <c r="H153" s="171" t="s">
        <v>274</v>
      </c>
    </row>
    <row r="154" spans="1:8">
      <c r="A154" s="171">
        <v>2.84</v>
      </c>
      <c r="B154" s="171">
        <v>0.13919999999999999</v>
      </c>
      <c r="C154" s="171">
        <v>0.1</v>
      </c>
      <c r="D154" s="171">
        <v>75.400000000000006</v>
      </c>
      <c r="E154" s="171">
        <v>1.29</v>
      </c>
      <c r="F154" s="171">
        <v>11</v>
      </c>
      <c r="G154" s="171">
        <v>0</v>
      </c>
      <c r="H154" s="171" t="s">
        <v>275</v>
      </c>
    </row>
    <row r="155" spans="1:8">
      <c r="A155" s="171">
        <v>2.86</v>
      </c>
      <c r="B155" s="171">
        <v>0.1356</v>
      </c>
      <c r="C155" s="171">
        <v>0.1</v>
      </c>
      <c r="D155" s="171">
        <v>77.2</v>
      </c>
      <c r="E155" s="171">
        <v>1.29</v>
      </c>
      <c r="F155" s="171">
        <v>12</v>
      </c>
      <c r="G155" s="171">
        <v>0</v>
      </c>
      <c r="H155" s="171" t="s">
        <v>276</v>
      </c>
    </row>
    <row r="156" spans="1:8">
      <c r="A156" s="171">
        <v>2.88</v>
      </c>
      <c r="B156" s="171">
        <v>0.13150000000000001</v>
      </c>
      <c r="C156" s="171">
        <v>0.1</v>
      </c>
      <c r="D156" s="171">
        <v>79.7</v>
      </c>
      <c r="E156" s="171">
        <v>1.32</v>
      </c>
      <c r="F156" s="171">
        <v>13</v>
      </c>
      <c r="G156" s="171">
        <v>0</v>
      </c>
      <c r="H156" s="171" t="s">
        <v>277</v>
      </c>
    </row>
    <row r="157" spans="1:8">
      <c r="A157" s="171">
        <v>2.9</v>
      </c>
      <c r="B157" s="171">
        <v>0.1231</v>
      </c>
      <c r="C157" s="171">
        <v>0</v>
      </c>
      <c r="D157" s="171">
        <v>107.9</v>
      </c>
      <c r="E157" s="171">
        <v>1.07</v>
      </c>
      <c r="F157" s="171">
        <v>0</v>
      </c>
      <c r="G157" s="171">
        <v>0</v>
      </c>
      <c r="H157" s="171" t="s">
        <v>278</v>
      </c>
    </row>
    <row r="158" spans="1:8">
      <c r="A158" s="171">
        <v>2.92</v>
      </c>
      <c r="B158" s="171">
        <v>0.1255</v>
      </c>
      <c r="C158" s="171">
        <v>0</v>
      </c>
      <c r="D158" s="171">
        <v>105.3</v>
      </c>
      <c r="E158" s="171">
        <v>1.1000000000000001</v>
      </c>
      <c r="F158" s="171">
        <v>9</v>
      </c>
      <c r="G158" s="171">
        <v>0</v>
      </c>
      <c r="H158" s="171" t="s">
        <v>279</v>
      </c>
    </row>
    <row r="159" spans="1:8">
      <c r="A159" s="171">
        <v>2.94</v>
      </c>
      <c r="B159" s="171">
        <v>0.12130000000000001</v>
      </c>
      <c r="C159" s="171">
        <v>0.1</v>
      </c>
      <c r="D159" s="171">
        <v>103.1</v>
      </c>
      <c r="E159" s="171">
        <v>1.1499999999999999</v>
      </c>
      <c r="F159" s="171">
        <v>10</v>
      </c>
      <c r="G159" s="171">
        <v>0</v>
      </c>
      <c r="H159" s="171" t="s">
        <v>280</v>
      </c>
    </row>
    <row r="160" spans="1:8">
      <c r="A160" s="171">
        <v>2.96</v>
      </c>
      <c r="B160" s="171">
        <v>0.1231</v>
      </c>
      <c r="C160" s="171">
        <v>0.1</v>
      </c>
      <c r="D160" s="171">
        <v>102.5</v>
      </c>
      <c r="E160" s="171">
        <v>1.2</v>
      </c>
      <c r="F160" s="171">
        <v>11</v>
      </c>
      <c r="G160" s="171">
        <v>0</v>
      </c>
      <c r="H160" s="171" t="s">
        <v>281</v>
      </c>
    </row>
    <row r="161" spans="1:8">
      <c r="A161" s="171">
        <v>2.98</v>
      </c>
      <c r="B161" s="171">
        <v>0.14760000000000001</v>
      </c>
      <c r="C161" s="171">
        <v>0.1</v>
      </c>
      <c r="D161" s="171">
        <v>103.4</v>
      </c>
      <c r="E161" s="171">
        <v>1.27</v>
      </c>
      <c r="F161" s="171">
        <v>14</v>
      </c>
      <c r="G161" s="171">
        <v>0</v>
      </c>
      <c r="H161" s="171" t="s">
        <v>282</v>
      </c>
    </row>
    <row r="162" spans="1:8">
      <c r="A162" s="171">
        <v>3</v>
      </c>
      <c r="B162" s="171">
        <v>0.24679999999999999</v>
      </c>
      <c r="C162" s="171">
        <v>0.1</v>
      </c>
      <c r="D162" s="171">
        <v>105</v>
      </c>
      <c r="E162" s="171">
        <v>1.27</v>
      </c>
      <c r="F162" s="171">
        <v>16</v>
      </c>
      <c r="G162" s="171">
        <v>0</v>
      </c>
      <c r="H162" s="171" t="s">
        <v>283</v>
      </c>
    </row>
    <row r="163" spans="1:8">
      <c r="A163" s="171">
        <v>3.02</v>
      </c>
      <c r="B163" s="171">
        <v>0.4637</v>
      </c>
      <c r="C163" s="171">
        <v>0.1</v>
      </c>
      <c r="D163" s="171">
        <v>107.9</v>
      </c>
      <c r="E163" s="171">
        <v>1.29</v>
      </c>
      <c r="F163" s="171">
        <v>16</v>
      </c>
      <c r="G163" s="171">
        <v>0</v>
      </c>
      <c r="H163" s="171" t="s">
        <v>284</v>
      </c>
    </row>
    <row r="164" spans="1:8">
      <c r="A164" s="171">
        <v>3.04</v>
      </c>
      <c r="B164" s="171">
        <v>1.1335999999999999</v>
      </c>
      <c r="C164" s="171">
        <v>0.1</v>
      </c>
      <c r="D164" s="171">
        <v>106.6</v>
      </c>
      <c r="E164" s="171">
        <v>1.3</v>
      </c>
      <c r="F164" s="171">
        <v>15</v>
      </c>
      <c r="G164" s="171">
        <v>0</v>
      </c>
      <c r="H164" s="171" t="s">
        <v>285</v>
      </c>
    </row>
    <row r="165" spans="1:8">
      <c r="A165" s="171">
        <v>3.06</v>
      </c>
      <c r="B165" s="171">
        <v>1.3105</v>
      </c>
      <c r="C165" s="171">
        <v>0.1</v>
      </c>
      <c r="D165" s="171">
        <v>64.900000000000006</v>
      </c>
      <c r="E165" s="171">
        <v>1.27</v>
      </c>
      <c r="F165" s="171">
        <v>15</v>
      </c>
      <c r="G165" s="171">
        <v>0</v>
      </c>
      <c r="H165" s="171" t="s">
        <v>286</v>
      </c>
    </row>
    <row r="166" spans="1:8">
      <c r="A166" s="171">
        <v>3.08</v>
      </c>
      <c r="B166" s="171">
        <v>1.329</v>
      </c>
      <c r="C166" s="171">
        <v>0.1</v>
      </c>
      <c r="D166" s="171">
        <v>53.6</v>
      </c>
      <c r="E166" s="171">
        <v>1.29</v>
      </c>
      <c r="F166" s="171">
        <v>16</v>
      </c>
      <c r="G166" s="171">
        <v>0</v>
      </c>
      <c r="H166" s="171" t="s">
        <v>287</v>
      </c>
    </row>
    <row r="167" spans="1:8">
      <c r="A167" s="171">
        <v>3.1</v>
      </c>
      <c r="B167" s="171">
        <v>1.3732</v>
      </c>
      <c r="C167" s="171">
        <v>0.1</v>
      </c>
      <c r="D167" s="171">
        <v>51.3</v>
      </c>
      <c r="E167" s="171">
        <v>1.25</v>
      </c>
      <c r="F167" s="171">
        <v>16</v>
      </c>
      <c r="G167" s="171">
        <v>0</v>
      </c>
      <c r="H167" s="171" t="s">
        <v>288</v>
      </c>
    </row>
    <row r="168" spans="1:8">
      <c r="A168" s="171">
        <v>3.12</v>
      </c>
      <c r="B168" s="171">
        <v>1.3965000000000001</v>
      </c>
      <c r="C168" s="171">
        <v>0.1</v>
      </c>
      <c r="D168" s="171">
        <v>49.5</v>
      </c>
      <c r="E168" s="171">
        <v>1.28</v>
      </c>
      <c r="F168" s="171">
        <v>16</v>
      </c>
      <c r="G168" s="171">
        <v>0</v>
      </c>
      <c r="H168" s="171" t="s">
        <v>289</v>
      </c>
    </row>
    <row r="169" spans="1:8">
      <c r="A169" s="171">
        <v>3.14</v>
      </c>
      <c r="B169" s="171">
        <v>1.4617</v>
      </c>
      <c r="C169" s="171">
        <v>0.1</v>
      </c>
      <c r="D169" s="171">
        <v>48.7</v>
      </c>
      <c r="E169" s="171">
        <v>1.28</v>
      </c>
      <c r="F169" s="171">
        <v>16</v>
      </c>
      <c r="G169" s="171">
        <v>0</v>
      </c>
      <c r="H169" s="171" t="s">
        <v>290</v>
      </c>
    </row>
    <row r="170" spans="1:8">
      <c r="A170" s="171">
        <v>3.16</v>
      </c>
      <c r="B170" s="171">
        <v>1.4676</v>
      </c>
      <c r="C170" s="171">
        <v>0.1</v>
      </c>
      <c r="D170" s="171">
        <v>47.3</v>
      </c>
      <c r="E170" s="171">
        <v>1.27</v>
      </c>
      <c r="F170" s="171">
        <v>17</v>
      </c>
      <c r="G170" s="171">
        <v>0</v>
      </c>
      <c r="H170" s="171" t="s">
        <v>291</v>
      </c>
    </row>
    <row r="171" spans="1:8">
      <c r="A171" s="171">
        <v>3.18</v>
      </c>
      <c r="B171" s="171">
        <v>1.3266</v>
      </c>
      <c r="C171" s="171">
        <v>0.1</v>
      </c>
      <c r="D171" s="171">
        <v>46.3</v>
      </c>
      <c r="E171" s="171">
        <v>1.27</v>
      </c>
      <c r="F171" s="171">
        <v>18</v>
      </c>
      <c r="G171" s="171">
        <v>0</v>
      </c>
      <c r="H171" s="171" t="s">
        <v>292</v>
      </c>
    </row>
    <row r="172" spans="1:8">
      <c r="A172" s="171">
        <v>3.2</v>
      </c>
      <c r="B172" s="171">
        <v>1.1850000000000001</v>
      </c>
      <c r="C172" s="171">
        <v>0.1</v>
      </c>
      <c r="D172" s="171">
        <v>45.8</v>
      </c>
      <c r="E172" s="171">
        <v>1.27</v>
      </c>
      <c r="F172" s="171">
        <v>18</v>
      </c>
      <c r="G172" s="171">
        <v>0</v>
      </c>
      <c r="H172" s="171" t="s">
        <v>293</v>
      </c>
    </row>
    <row r="173" spans="1:8">
      <c r="A173" s="171">
        <v>3.22</v>
      </c>
      <c r="B173" s="171">
        <v>1.0541</v>
      </c>
      <c r="C173" s="171">
        <v>0.1</v>
      </c>
      <c r="D173" s="171">
        <v>47.6</v>
      </c>
      <c r="E173" s="171">
        <v>1.28</v>
      </c>
      <c r="F173" s="171">
        <v>18</v>
      </c>
      <c r="G173" s="171">
        <v>0</v>
      </c>
      <c r="H173" s="171" t="s">
        <v>294</v>
      </c>
    </row>
    <row r="174" spans="1:8">
      <c r="A174" s="171">
        <v>3.24</v>
      </c>
      <c r="B174" s="171">
        <v>0.77680000000000005</v>
      </c>
      <c r="C174" s="171">
        <v>0.1</v>
      </c>
      <c r="D174" s="171">
        <v>48.2</v>
      </c>
      <c r="E174" s="171">
        <v>1.24</v>
      </c>
      <c r="F174" s="171">
        <v>18</v>
      </c>
      <c r="G174" s="171">
        <v>0</v>
      </c>
      <c r="H174" s="171" t="s">
        <v>295</v>
      </c>
    </row>
    <row r="175" spans="1:8">
      <c r="A175" s="171">
        <v>3.26</v>
      </c>
      <c r="B175" s="171">
        <v>0.75829999999999997</v>
      </c>
      <c r="C175" s="171">
        <v>0.1</v>
      </c>
      <c r="D175" s="171">
        <v>48.9</v>
      </c>
      <c r="E175" s="171">
        <v>1.25</v>
      </c>
      <c r="F175" s="171">
        <v>19</v>
      </c>
      <c r="G175" s="171">
        <v>0</v>
      </c>
      <c r="H175" s="171" t="s">
        <v>296</v>
      </c>
    </row>
    <row r="176" spans="1:8">
      <c r="A176" s="171">
        <v>3.28</v>
      </c>
      <c r="B176" s="171">
        <v>0.7571</v>
      </c>
      <c r="C176" s="171">
        <v>0.1</v>
      </c>
      <c r="D176" s="171">
        <v>51.2</v>
      </c>
      <c r="E176" s="171">
        <v>1.27</v>
      </c>
      <c r="F176" s="171">
        <v>18</v>
      </c>
      <c r="G176" s="171">
        <v>0</v>
      </c>
      <c r="H176" s="171" t="s">
        <v>297</v>
      </c>
    </row>
    <row r="177" spans="1:8">
      <c r="A177" s="171">
        <v>3.3</v>
      </c>
      <c r="B177" s="171">
        <v>0.74760000000000004</v>
      </c>
      <c r="C177" s="171">
        <v>0.5</v>
      </c>
      <c r="D177" s="171">
        <v>53.2</v>
      </c>
      <c r="E177" s="171">
        <v>1.28</v>
      </c>
      <c r="F177" s="171">
        <v>17</v>
      </c>
      <c r="G177" s="171">
        <v>0</v>
      </c>
      <c r="H177" s="171" t="s">
        <v>298</v>
      </c>
    </row>
    <row r="178" spans="1:8">
      <c r="A178" s="171">
        <v>3.32</v>
      </c>
      <c r="B178" s="171">
        <v>0.95430000000000004</v>
      </c>
      <c r="C178" s="171">
        <v>1.2</v>
      </c>
      <c r="D178" s="171">
        <v>56.9</v>
      </c>
      <c r="E178" s="171">
        <v>1.24</v>
      </c>
      <c r="F178" s="171">
        <v>15</v>
      </c>
      <c r="G178" s="171">
        <v>0</v>
      </c>
      <c r="H178" s="171" t="s">
        <v>299</v>
      </c>
    </row>
    <row r="179" spans="1:8">
      <c r="A179" s="171">
        <v>3.34</v>
      </c>
      <c r="B179" s="171">
        <v>1.7890999999999999</v>
      </c>
      <c r="C179" s="171">
        <v>0.6</v>
      </c>
      <c r="D179" s="171">
        <v>57.3</v>
      </c>
      <c r="E179" s="171">
        <v>1.27</v>
      </c>
      <c r="F179" s="171">
        <v>10</v>
      </c>
      <c r="G179" s="171">
        <v>0</v>
      </c>
      <c r="H179" s="171" t="s">
        <v>300</v>
      </c>
    </row>
    <row r="180" spans="1:8">
      <c r="A180" s="171">
        <v>3.36</v>
      </c>
      <c r="B180" s="171">
        <v>2.0001000000000002</v>
      </c>
      <c r="C180" s="171">
        <v>0.1</v>
      </c>
      <c r="D180" s="171">
        <v>51.5</v>
      </c>
      <c r="E180" s="171">
        <v>1.3</v>
      </c>
      <c r="F180" s="171">
        <v>5</v>
      </c>
      <c r="G180" s="171">
        <v>0</v>
      </c>
      <c r="H180" s="171" t="s">
        <v>301</v>
      </c>
    </row>
    <row r="181" spans="1:8">
      <c r="A181" s="171">
        <v>3.38</v>
      </c>
      <c r="B181" s="171">
        <v>2.0951</v>
      </c>
      <c r="C181" s="171">
        <v>0.1</v>
      </c>
      <c r="D181" s="171">
        <v>49.9</v>
      </c>
      <c r="E181" s="171">
        <v>1.27</v>
      </c>
      <c r="F181" s="171">
        <v>48</v>
      </c>
      <c r="G181" s="171">
        <v>0</v>
      </c>
      <c r="H181" s="171" t="s">
        <v>302</v>
      </c>
    </row>
    <row r="182" spans="1:8">
      <c r="A182" s="171">
        <v>3.4</v>
      </c>
      <c r="B182" s="171">
        <v>2.0951</v>
      </c>
      <c r="C182" s="171">
        <v>0.1</v>
      </c>
      <c r="D182" s="171">
        <v>48.5</v>
      </c>
      <c r="E182" s="171">
        <v>1.27</v>
      </c>
      <c r="F182" s="171">
        <v>33</v>
      </c>
      <c r="G182" s="171">
        <v>0</v>
      </c>
      <c r="H182" s="171" t="s">
        <v>303</v>
      </c>
    </row>
    <row r="183" spans="1:8">
      <c r="A183" s="171">
        <v>3.42</v>
      </c>
      <c r="B183" s="171">
        <v>1.3857999999999999</v>
      </c>
      <c r="C183" s="171">
        <v>0.1</v>
      </c>
      <c r="D183" s="171">
        <v>48.5</v>
      </c>
      <c r="E183" s="171">
        <v>1.27</v>
      </c>
      <c r="F183" s="171">
        <v>49</v>
      </c>
      <c r="G183" s="171">
        <v>0</v>
      </c>
      <c r="H183" s="171" t="s">
        <v>304</v>
      </c>
    </row>
    <row r="184" spans="1:8">
      <c r="A184" s="171">
        <v>3.44</v>
      </c>
      <c r="B184" s="171">
        <v>1.2137</v>
      </c>
      <c r="C184" s="171">
        <v>0.1</v>
      </c>
      <c r="D184" s="171">
        <v>49.6</v>
      </c>
      <c r="E184" s="171">
        <v>1.26</v>
      </c>
      <c r="F184" s="171">
        <v>24</v>
      </c>
      <c r="G184" s="171">
        <v>0</v>
      </c>
      <c r="H184" s="171" t="s">
        <v>305</v>
      </c>
    </row>
    <row r="185" spans="1:8">
      <c r="A185" s="171">
        <v>3.46</v>
      </c>
      <c r="B185" s="171">
        <v>0.85929999999999995</v>
      </c>
      <c r="C185" s="171">
        <v>0.1</v>
      </c>
      <c r="D185" s="171">
        <v>50</v>
      </c>
      <c r="E185" s="171">
        <v>1.27</v>
      </c>
      <c r="F185" s="171">
        <v>39</v>
      </c>
      <c r="G185" s="171">
        <v>0</v>
      </c>
      <c r="H185" s="171" t="s">
        <v>306</v>
      </c>
    </row>
    <row r="186" spans="1:8">
      <c r="A186" s="171">
        <v>3.48</v>
      </c>
      <c r="B186" s="171">
        <v>0.85929999999999995</v>
      </c>
      <c r="C186" s="171">
        <v>0.1</v>
      </c>
      <c r="D186" s="171">
        <v>50.7</v>
      </c>
      <c r="E186" s="171">
        <v>1.27</v>
      </c>
      <c r="F186" s="171">
        <v>44</v>
      </c>
      <c r="G186" s="171">
        <v>0</v>
      </c>
      <c r="H186" s="171" t="s">
        <v>307</v>
      </c>
    </row>
    <row r="187" spans="1:8">
      <c r="A187" s="171">
        <v>3.5</v>
      </c>
      <c r="B187" s="171">
        <v>0.48880000000000001</v>
      </c>
      <c r="C187" s="171">
        <v>0.1</v>
      </c>
      <c r="D187" s="171">
        <v>50.7</v>
      </c>
      <c r="E187" s="171">
        <v>1.29</v>
      </c>
      <c r="F187" s="171">
        <v>45</v>
      </c>
      <c r="G187" s="171">
        <v>0</v>
      </c>
      <c r="H187" s="171" t="s">
        <v>308</v>
      </c>
    </row>
    <row r="188" spans="1:8">
      <c r="A188" s="171">
        <v>3.52</v>
      </c>
      <c r="B188" s="171">
        <v>0.48880000000000001</v>
      </c>
      <c r="C188" s="171">
        <v>0.1</v>
      </c>
      <c r="D188" s="171">
        <v>53.7</v>
      </c>
      <c r="E188" s="171">
        <v>1.29</v>
      </c>
      <c r="F188" s="171">
        <v>41</v>
      </c>
      <c r="G188" s="171">
        <v>0</v>
      </c>
      <c r="H188" s="171" t="s">
        <v>308</v>
      </c>
    </row>
    <row r="189" spans="1:8">
      <c r="A189" s="171">
        <v>3.54</v>
      </c>
      <c r="B189" s="171">
        <v>0.38600000000000001</v>
      </c>
      <c r="C189" s="171">
        <v>0.1</v>
      </c>
      <c r="D189" s="171">
        <v>53.7</v>
      </c>
      <c r="E189" s="171">
        <v>1.25</v>
      </c>
      <c r="F189" s="171">
        <v>34</v>
      </c>
      <c r="G189" s="171">
        <v>0</v>
      </c>
      <c r="H189" s="171" t="s">
        <v>309</v>
      </c>
    </row>
    <row r="190" spans="1:8">
      <c r="A190" s="171">
        <v>3.56</v>
      </c>
      <c r="B190" s="171">
        <v>0.41949999999999998</v>
      </c>
      <c r="C190" s="171">
        <v>0.1</v>
      </c>
      <c r="D190" s="171">
        <v>57.2</v>
      </c>
      <c r="E190" s="171">
        <v>1.27</v>
      </c>
      <c r="F190" s="171">
        <v>32</v>
      </c>
      <c r="G190" s="171">
        <v>0</v>
      </c>
      <c r="H190" s="171" t="s">
        <v>310</v>
      </c>
    </row>
    <row r="191" spans="1:8">
      <c r="A191" s="171">
        <v>3.58</v>
      </c>
      <c r="B191" s="171">
        <v>0.76490000000000002</v>
      </c>
      <c r="C191" s="171">
        <v>0.1</v>
      </c>
      <c r="D191" s="171">
        <v>60.7</v>
      </c>
      <c r="E191" s="171">
        <v>1.3</v>
      </c>
      <c r="F191" s="171">
        <v>26</v>
      </c>
      <c r="G191" s="171">
        <v>0</v>
      </c>
      <c r="H191" s="171" t="s">
        <v>311</v>
      </c>
    </row>
    <row r="192" spans="1:8">
      <c r="A192" s="171">
        <v>3.6</v>
      </c>
      <c r="B192" s="171">
        <v>1.1174999999999999</v>
      </c>
      <c r="C192" s="171">
        <v>0.1</v>
      </c>
      <c r="D192" s="171">
        <v>65</v>
      </c>
      <c r="E192" s="171">
        <v>1.27</v>
      </c>
      <c r="F192" s="171">
        <v>9</v>
      </c>
      <c r="G192" s="171">
        <v>0</v>
      </c>
      <c r="H192" s="171" t="s">
        <v>312</v>
      </c>
    </row>
    <row r="193" spans="1:8">
      <c r="A193" s="171">
        <v>3.62</v>
      </c>
      <c r="B193" s="171">
        <v>0.88139999999999996</v>
      </c>
      <c r="C193" s="171">
        <v>0.1</v>
      </c>
      <c r="D193" s="171">
        <v>63.9</v>
      </c>
      <c r="E193" s="171">
        <v>1.21</v>
      </c>
      <c r="F193" s="171">
        <v>17</v>
      </c>
      <c r="G193" s="171">
        <v>0</v>
      </c>
      <c r="H193" s="171" t="s">
        <v>313</v>
      </c>
    </row>
    <row r="194" spans="1:8">
      <c r="A194" s="171">
        <v>3.64</v>
      </c>
      <c r="B194" s="171">
        <v>0.73140000000000005</v>
      </c>
      <c r="C194" s="171">
        <v>0.1</v>
      </c>
      <c r="D194" s="171">
        <v>62.2</v>
      </c>
      <c r="E194" s="171">
        <v>1.28</v>
      </c>
      <c r="F194" s="171">
        <v>16</v>
      </c>
      <c r="G194" s="171">
        <v>0</v>
      </c>
      <c r="H194" s="171" t="s">
        <v>314</v>
      </c>
    </row>
    <row r="195" spans="1:8">
      <c r="A195" s="171">
        <v>3.66</v>
      </c>
      <c r="B195" s="171">
        <v>0.60060000000000002</v>
      </c>
      <c r="C195" s="171">
        <v>0.1</v>
      </c>
      <c r="D195" s="171">
        <v>60.3</v>
      </c>
      <c r="E195" s="171">
        <v>1.29</v>
      </c>
      <c r="F195" s="171">
        <v>15</v>
      </c>
      <c r="G195" s="171">
        <v>0</v>
      </c>
      <c r="H195" s="171" t="s">
        <v>315</v>
      </c>
    </row>
    <row r="196" spans="1:8">
      <c r="A196" s="171">
        <v>3.68</v>
      </c>
      <c r="B196" s="171">
        <v>0.57250000000000001</v>
      </c>
      <c r="C196" s="171">
        <v>0.1</v>
      </c>
      <c r="D196" s="171">
        <v>60.2</v>
      </c>
      <c r="E196" s="171">
        <v>1.26</v>
      </c>
      <c r="F196" s="171">
        <v>6</v>
      </c>
      <c r="G196" s="171">
        <v>0</v>
      </c>
      <c r="H196" s="171" t="s">
        <v>316</v>
      </c>
    </row>
    <row r="197" spans="1:8">
      <c r="A197" s="171">
        <v>3.7</v>
      </c>
      <c r="B197" s="171">
        <v>0.48459999999999998</v>
      </c>
      <c r="C197" s="171">
        <v>0.1</v>
      </c>
      <c r="D197" s="171">
        <v>67.400000000000006</v>
      </c>
      <c r="E197" s="171">
        <v>1.25</v>
      </c>
      <c r="F197" s="171">
        <v>4</v>
      </c>
      <c r="G197" s="171">
        <v>0</v>
      </c>
      <c r="H197" s="171" t="s">
        <v>317</v>
      </c>
    </row>
    <row r="198" spans="1:8">
      <c r="A198" s="171">
        <v>3.72</v>
      </c>
      <c r="B198" s="171">
        <v>0.54679999999999995</v>
      </c>
      <c r="C198" s="171">
        <v>0.1</v>
      </c>
      <c r="D198" s="171">
        <v>78.099999999999994</v>
      </c>
      <c r="E198" s="171">
        <v>1.24</v>
      </c>
      <c r="F198" s="171">
        <v>6</v>
      </c>
      <c r="G198" s="171">
        <v>0</v>
      </c>
      <c r="H198" s="171" t="s">
        <v>318</v>
      </c>
    </row>
    <row r="199" spans="1:8">
      <c r="A199" s="171">
        <v>3.74</v>
      </c>
      <c r="B199" s="171">
        <v>0.81869999999999998</v>
      </c>
      <c r="C199" s="171">
        <v>0.1</v>
      </c>
      <c r="D199" s="171">
        <v>85.6</v>
      </c>
      <c r="E199" s="171">
        <v>1.28</v>
      </c>
      <c r="F199" s="171">
        <v>5</v>
      </c>
      <c r="G199" s="171">
        <v>0</v>
      </c>
      <c r="H199" s="171" t="s">
        <v>319</v>
      </c>
    </row>
    <row r="200" spans="1:8">
      <c r="A200" s="171">
        <v>3.76</v>
      </c>
      <c r="B200" s="171">
        <v>1.2955000000000001</v>
      </c>
      <c r="C200" s="171">
        <v>0.1</v>
      </c>
      <c r="D200" s="171">
        <v>92.2</v>
      </c>
      <c r="E200" s="171">
        <v>1.26</v>
      </c>
      <c r="F200" s="171">
        <v>4</v>
      </c>
      <c r="G200" s="171">
        <v>0</v>
      </c>
      <c r="H200" s="171" t="s">
        <v>320</v>
      </c>
    </row>
    <row r="201" spans="1:8">
      <c r="A201" s="171">
        <v>3.78</v>
      </c>
      <c r="B201" s="171">
        <v>0.79900000000000004</v>
      </c>
      <c r="C201" s="171">
        <v>-0.1</v>
      </c>
      <c r="D201" s="171">
        <v>40.200000000000003</v>
      </c>
      <c r="E201" s="171">
        <v>1.02</v>
      </c>
      <c r="F201" s="171">
        <v>0</v>
      </c>
      <c r="G201" s="171">
        <v>0</v>
      </c>
      <c r="H201" s="171" t="s">
        <v>321</v>
      </c>
    </row>
    <row r="202" spans="1:8">
      <c r="A202" s="171">
        <v>3.8</v>
      </c>
      <c r="B202" s="171">
        <v>1.6498999999999999</v>
      </c>
      <c r="C202" s="171">
        <v>0</v>
      </c>
      <c r="D202" s="171">
        <v>36.6</v>
      </c>
      <c r="E202" s="171">
        <v>1.08</v>
      </c>
      <c r="F202" s="171">
        <v>5</v>
      </c>
      <c r="G202" s="171">
        <v>0</v>
      </c>
      <c r="H202" s="171" t="s">
        <v>322</v>
      </c>
    </row>
    <row r="203" spans="1:8">
      <c r="A203" s="171">
        <v>3.82</v>
      </c>
      <c r="B203" s="171">
        <v>1.5668</v>
      </c>
      <c r="C203" s="171">
        <v>0</v>
      </c>
      <c r="D203" s="171">
        <v>30.5</v>
      </c>
      <c r="E203" s="171">
        <v>1.08</v>
      </c>
      <c r="F203" s="171">
        <v>14</v>
      </c>
      <c r="G203" s="171">
        <v>0</v>
      </c>
      <c r="H203" s="171" t="s">
        <v>323</v>
      </c>
    </row>
    <row r="204" spans="1:8">
      <c r="A204" s="171">
        <v>3.84</v>
      </c>
      <c r="B204" s="171">
        <v>1.4617</v>
      </c>
      <c r="C204" s="171">
        <v>0</v>
      </c>
      <c r="D204" s="171">
        <v>31.3</v>
      </c>
      <c r="E204" s="171">
        <v>1.08</v>
      </c>
      <c r="F204" s="171">
        <v>22</v>
      </c>
      <c r="G204" s="171">
        <v>0</v>
      </c>
      <c r="H204" s="171" t="s">
        <v>324</v>
      </c>
    </row>
    <row r="205" spans="1:8">
      <c r="A205" s="171">
        <v>3.86</v>
      </c>
      <c r="B205" s="171">
        <v>1.2225999999999999</v>
      </c>
      <c r="C205" s="171">
        <v>0</v>
      </c>
      <c r="D205" s="171">
        <v>32.4</v>
      </c>
      <c r="E205" s="171">
        <v>1.07</v>
      </c>
      <c r="F205" s="171">
        <v>27</v>
      </c>
      <c r="G205" s="171">
        <v>0</v>
      </c>
      <c r="H205" s="171" t="s">
        <v>325</v>
      </c>
    </row>
    <row r="206" spans="1:8">
      <c r="A206" s="171">
        <v>3.88</v>
      </c>
      <c r="B206" s="171">
        <v>0.85629999999999995</v>
      </c>
      <c r="C206" s="171">
        <v>0</v>
      </c>
      <c r="D206" s="171">
        <v>33</v>
      </c>
      <c r="E206" s="171">
        <v>1.1100000000000001</v>
      </c>
      <c r="F206" s="171">
        <v>26</v>
      </c>
      <c r="G206" s="171">
        <v>0</v>
      </c>
      <c r="H206" s="171" t="s">
        <v>326</v>
      </c>
    </row>
    <row r="207" spans="1:8">
      <c r="A207" s="171">
        <v>3.9</v>
      </c>
      <c r="B207" s="171">
        <v>0.85629999999999995</v>
      </c>
      <c r="C207" s="171">
        <v>0</v>
      </c>
      <c r="D207" s="171">
        <v>33.6</v>
      </c>
      <c r="E207" s="171">
        <v>1.1100000000000001</v>
      </c>
      <c r="F207" s="171">
        <v>46</v>
      </c>
      <c r="G207" s="171">
        <v>0</v>
      </c>
      <c r="H207" s="171" t="s">
        <v>327</v>
      </c>
    </row>
    <row r="208" spans="1:8">
      <c r="A208" s="171">
        <v>3.92</v>
      </c>
      <c r="B208" s="171">
        <v>0.55689999999999995</v>
      </c>
      <c r="C208" s="171">
        <v>0</v>
      </c>
      <c r="D208" s="171">
        <v>33.6</v>
      </c>
      <c r="E208" s="171">
        <v>1.1000000000000001</v>
      </c>
      <c r="F208" s="171">
        <v>41</v>
      </c>
      <c r="G208" s="171">
        <v>0</v>
      </c>
      <c r="H208" s="171" t="s">
        <v>328</v>
      </c>
    </row>
    <row r="209" spans="1:8">
      <c r="A209" s="171">
        <v>3.94</v>
      </c>
      <c r="B209" s="171">
        <v>0.52649999999999997</v>
      </c>
      <c r="C209" s="171">
        <v>0</v>
      </c>
      <c r="D209" s="171">
        <v>37.1</v>
      </c>
      <c r="E209" s="171">
        <v>1.06</v>
      </c>
      <c r="F209" s="171">
        <v>25</v>
      </c>
      <c r="G209" s="171">
        <v>0</v>
      </c>
      <c r="H209" s="171" t="s">
        <v>329</v>
      </c>
    </row>
    <row r="210" spans="1:8">
      <c r="A210" s="171">
        <v>3.96</v>
      </c>
      <c r="B210" s="171">
        <v>0.49659999999999999</v>
      </c>
      <c r="C210" s="171">
        <v>0</v>
      </c>
      <c r="D210" s="171">
        <v>38.700000000000003</v>
      </c>
      <c r="E210" s="171">
        <v>1.1000000000000001</v>
      </c>
      <c r="F210" s="171">
        <v>20</v>
      </c>
      <c r="G210" s="171">
        <v>0</v>
      </c>
      <c r="H210" s="171" t="s">
        <v>330</v>
      </c>
    </row>
    <row r="211" spans="1:8">
      <c r="A211" s="171">
        <v>3.98</v>
      </c>
      <c r="B211" s="171">
        <v>0.49120000000000003</v>
      </c>
      <c r="C211" s="171">
        <v>0</v>
      </c>
      <c r="D211" s="171">
        <v>40.299999999999997</v>
      </c>
      <c r="E211" s="171">
        <v>1.0900000000000001</v>
      </c>
      <c r="F211" s="171">
        <v>24</v>
      </c>
      <c r="G211" s="171">
        <v>0</v>
      </c>
      <c r="H211" s="171" t="s">
        <v>331</v>
      </c>
    </row>
    <row r="212" spans="1:8">
      <c r="A212" s="171">
        <v>4</v>
      </c>
      <c r="B212" s="171">
        <v>0.49120000000000003</v>
      </c>
      <c r="C212" s="171">
        <v>0</v>
      </c>
      <c r="D212" s="171">
        <v>41.9</v>
      </c>
      <c r="E212" s="171">
        <v>1.0900000000000001</v>
      </c>
      <c r="F212" s="171">
        <v>26</v>
      </c>
      <c r="G212" s="171">
        <v>0</v>
      </c>
      <c r="H212" s="171" t="s">
        <v>332</v>
      </c>
    </row>
    <row r="213" spans="1:8">
      <c r="A213" s="171">
        <v>4.0199999999999996</v>
      </c>
      <c r="B213" s="171">
        <v>0.47810000000000002</v>
      </c>
      <c r="C213" s="171">
        <v>0</v>
      </c>
      <c r="D213" s="171">
        <v>43.4</v>
      </c>
      <c r="E213" s="171">
        <v>1.07</v>
      </c>
      <c r="F213" s="171">
        <v>26</v>
      </c>
      <c r="G213" s="171">
        <v>0</v>
      </c>
      <c r="H213" s="171" t="s">
        <v>333</v>
      </c>
    </row>
    <row r="214" spans="1:8">
      <c r="A214" s="171">
        <v>4.04</v>
      </c>
      <c r="B214" s="171">
        <v>0.4864</v>
      </c>
      <c r="C214" s="171">
        <v>0</v>
      </c>
      <c r="D214" s="171">
        <v>44.5</v>
      </c>
      <c r="E214" s="171">
        <v>1.0900000000000001</v>
      </c>
      <c r="F214" s="171">
        <v>36</v>
      </c>
      <c r="G214" s="171">
        <v>0</v>
      </c>
      <c r="H214" s="171" t="s">
        <v>334</v>
      </c>
    </row>
    <row r="215" spans="1:8">
      <c r="A215" s="171">
        <v>4.0599999999999996</v>
      </c>
      <c r="B215" s="171">
        <v>0.57489999999999997</v>
      </c>
      <c r="C215" s="171">
        <v>0</v>
      </c>
      <c r="D215" s="171">
        <v>44.5</v>
      </c>
      <c r="E215" s="171">
        <v>1.0900000000000001</v>
      </c>
      <c r="F215" s="171">
        <v>29</v>
      </c>
      <c r="G215" s="171">
        <v>0</v>
      </c>
      <c r="H215" s="171" t="s">
        <v>335</v>
      </c>
    </row>
    <row r="216" spans="1:8">
      <c r="A216" s="171">
        <v>4.08</v>
      </c>
      <c r="B216" s="171">
        <v>0.57489999999999997</v>
      </c>
      <c r="C216" s="171">
        <v>0</v>
      </c>
      <c r="D216" s="171">
        <v>45.3</v>
      </c>
      <c r="E216" s="171">
        <v>1.0900000000000001</v>
      </c>
      <c r="F216" s="171">
        <v>72</v>
      </c>
      <c r="G216" s="171">
        <v>0</v>
      </c>
      <c r="H216" s="171" t="s">
        <v>335</v>
      </c>
    </row>
    <row r="217" spans="1:8">
      <c r="A217" s="171">
        <v>4.0999999999999996</v>
      </c>
      <c r="B217" s="171">
        <v>0.59460000000000002</v>
      </c>
      <c r="C217" s="171">
        <v>0</v>
      </c>
      <c r="D217" s="171">
        <v>45.3</v>
      </c>
      <c r="E217" s="171">
        <v>1.1200000000000001</v>
      </c>
      <c r="F217" s="171">
        <v>34</v>
      </c>
      <c r="G217" s="171">
        <v>0</v>
      </c>
      <c r="H217" s="171" t="s">
        <v>335</v>
      </c>
    </row>
    <row r="218" spans="1:8">
      <c r="A218" s="171">
        <v>4.12</v>
      </c>
      <c r="B218" s="171">
        <v>0.61850000000000005</v>
      </c>
      <c r="C218" s="171">
        <v>0.1</v>
      </c>
      <c r="D218" s="171">
        <v>45.8</v>
      </c>
      <c r="E218" s="171">
        <v>1.1200000000000001</v>
      </c>
      <c r="F218" s="171">
        <v>28</v>
      </c>
      <c r="G218" s="171">
        <v>0</v>
      </c>
      <c r="H218" s="171" t="s">
        <v>336</v>
      </c>
    </row>
    <row r="219" spans="1:8">
      <c r="A219" s="171">
        <v>4.1399999999999997</v>
      </c>
      <c r="B219" s="171">
        <v>0.61309999999999998</v>
      </c>
      <c r="C219" s="171">
        <v>0</v>
      </c>
      <c r="D219" s="171">
        <v>46.7</v>
      </c>
      <c r="E219" s="171">
        <v>1.0900000000000001</v>
      </c>
      <c r="F219" s="171">
        <v>28</v>
      </c>
      <c r="G219" s="171">
        <v>0</v>
      </c>
      <c r="H219" s="171" t="s">
        <v>337</v>
      </c>
    </row>
    <row r="220" spans="1:8">
      <c r="A220" s="171">
        <v>4.16</v>
      </c>
      <c r="B220" s="171">
        <v>0.61309999999999998</v>
      </c>
      <c r="C220" s="171">
        <v>0</v>
      </c>
      <c r="D220" s="171">
        <v>48</v>
      </c>
      <c r="E220" s="171">
        <v>1.0900000000000001</v>
      </c>
      <c r="F220" s="171">
        <v>30</v>
      </c>
      <c r="G220" s="171">
        <v>0</v>
      </c>
      <c r="H220" s="171" t="s">
        <v>337</v>
      </c>
    </row>
    <row r="221" spans="1:8">
      <c r="A221" s="171">
        <v>4.18</v>
      </c>
      <c r="B221" s="171">
        <v>0.63759999999999994</v>
      </c>
      <c r="C221" s="171">
        <v>0</v>
      </c>
      <c r="D221" s="171">
        <v>48.8</v>
      </c>
      <c r="E221" s="171">
        <v>1.1599999999999999</v>
      </c>
      <c r="F221" s="171">
        <v>26</v>
      </c>
      <c r="G221" s="171">
        <v>0</v>
      </c>
      <c r="H221" s="171" t="s">
        <v>338</v>
      </c>
    </row>
    <row r="222" spans="1:8">
      <c r="A222" s="171">
        <v>4.2</v>
      </c>
      <c r="B222" s="171">
        <v>0.63280000000000003</v>
      </c>
      <c r="C222" s="171">
        <v>0</v>
      </c>
      <c r="D222" s="171">
        <v>50.5</v>
      </c>
      <c r="E222" s="171">
        <v>1.1399999999999999</v>
      </c>
      <c r="F222" s="171">
        <v>29</v>
      </c>
      <c r="G222" s="171">
        <v>0</v>
      </c>
      <c r="H222" s="171" t="s">
        <v>339</v>
      </c>
    </row>
    <row r="223" spans="1:8">
      <c r="A223" s="171">
        <v>4.22</v>
      </c>
      <c r="B223" s="171">
        <v>0.83660000000000001</v>
      </c>
      <c r="C223" s="171">
        <v>0.1</v>
      </c>
      <c r="D223" s="171">
        <v>51.6</v>
      </c>
      <c r="E223" s="171">
        <v>1.1499999999999999</v>
      </c>
      <c r="F223" s="171">
        <v>26</v>
      </c>
      <c r="G223" s="171">
        <v>0</v>
      </c>
      <c r="H223" s="171" t="s">
        <v>340</v>
      </c>
    </row>
    <row r="224" spans="1:8">
      <c r="A224" s="171">
        <v>4.24</v>
      </c>
      <c r="B224" s="171">
        <v>2.0628000000000002</v>
      </c>
      <c r="C224" s="171">
        <v>0.6</v>
      </c>
      <c r="D224" s="171">
        <v>52.6</v>
      </c>
      <c r="E224" s="171">
        <v>1.19</v>
      </c>
      <c r="F224" s="171">
        <v>15</v>
      </c>
      <c r="G224" s="171">
        <v>0</v>
      </c>
      <c r="H224" s="171" t="s">
        <v>341</v>
      </c>
    </row>
    <row r="225" spans="1:8">
      <c r="A225" s="171">
        <v>4.26</v>
      </c>
      <c r="B225" s="171">
        <v>2.8683000000000001</v>
      </c>
      <c r="C225" s="171">
        <v>4</v>
      </c>
      <c r="D225" s="171">
        <v>48.2</v>
      </c>
      <c r="E225" s="171">
        <v>1.1200000000000001</v>
      </c>
      <c r="F225" s="171">
        <v>12</v>
      </c>
      <c r="G225" s="171">
        <v>0</v>
      </c>
      <c r="H225" s="171" t="s">
        <v>342</v>
      </c>
    </row>
    <row r="226" spans="1:8">
      <c r="A226" s="171">
        <v>4.28</v>
      </c>
      <c r="B226" s="171">
        <v>3.2448000000000001</v>
      </c>
      <c r="C226" s="171">
        <v>5.9</v>
      </c>
      <c r="D226" s="171">
        <v>45.4</v>
      </c>
      <c r="E226" s="171">
        <v>1.17</v>
      </c>
      <c r="F226" s="171">
        <v>12</v>
      </c>
      <c r="G226" s="171">
        <v>0</v>
      </c>
      <c r="H226" s="171" t="s">
        <v>343</v>
      </c>
    </row>
    <row r="227" spans="1:8">
      <c r="A227" s="171">
        <v>4.3</v>
      </c>
      <c r="B227" s="171">
        <v>3.5926</v>
      </c>
      <c r="C227" s="171">
        <v>3.2</v>
      </c>
      <c r="D227" s="171">
        <v>46.3</v>
      </c>
      <c r="E227" s="171">
        <v>1.17</v>
      </c>
      <c r="F227" s="171">
        <v>7</v>
      </c>
      <c r="G227" s="171">
        <v>0</v>
      </c>
      <c r="H227" s="171" t="s">
        <v>344</v>
      </c>
    </row>
    <row r="228" spans="1:8">
      <c r="A228" s="171">
        <v>4.32</v>
      </c>
      <c r="B228" s="171">
        <v>3.9546999999999999</v>
      </c>
      <c r="C228" s="171">
        <v>3.2</v>
      </c>
      <c r="D228" s="171">
        <v>48</v>
      </c>
      <c r="E228" s="171">
        <v>1.17</v>
      </c>
      <c r="F228" s="171">
        <v>7</v>
      </c>
      <c r="G228" s="171">
        <v>0</v>
      </c>
      <c r="H228" s="171" t="s">
        <v>345</v>
      </c>
    </row>
    <row r="229" spans="1:8">
      <c r="A229" s="164"/>
      <c r="B229" s="164"/>
      <c r="C229" s="164"/>
      <c r="D229" s="164"/>
      <c r="E229" s="164"/>
      <c r="F229" s="164"/>
      <c r="G229" s="164"/>
      <c r="H229" s="164"/>
    </row>
    <row r="230" spans="1:8">
      <c r="A230" s="164"/>
      <c r="B230" s="164"/>
      <c r="C230" s="164"/>
      <c r="D230" s="164"/>
      <c r="E230" s="164"/>
      <c r="F230" s="164"/>
      <c r="G230" s="164"/>
      <c r="H230" s="164"/>
    </row>
    <row r="231" spans="1:8">
      <c r="A231" s="164"/>
      <c r="B231" s="164"/>
      <c r="C231" s="164"/>
      <c r="D231" s="164"/>
      <c r="E231" s="164"/>
      <c r="F231" s="164"/>
      <c r="G231" s="164"/>
      <c r="H231" s="164"/>
    </row>
    <row r="232" spans="1:8">
      <c r="A232" s="164"/>
      <c r="B232" s="164"/>
      <c r="C232" s="164"/>
      <c r="D232" s="164"/>
      <c r="E232" s="164"/>
      <c r="F232" s="164"/>
      <c r="G232" s="164"/>
      <c r="H232" s="164"/>
    </row>
    <row r="233" spans="1:8">
      <c r="A233" s="164"/>
      <c r="B233" s="164"/>
      <c r="C233" s="164"/>
      <c r="D233" s="164"/>
      <c r="E233" s="164"/>
      <c r="F233" s="164"/>
      <c r="G233" s="164"/>
      <c r="H233" s="164"/>
    </row>
    <row r="234" spans="1:8">
      <c r="A234" s="164"/>
      <c r="B234" s="164"/>
      <c r="C234" s="164"/>
      <c r="D234" s="164"/>
      <c r="E234" s="164"/>
      <c r="F234" s="164"/>
      <c r="G234" s="164"/>
      <c r="H234" s="164"/>
    </row>
    <row r="235" spans="1:8">
      <c r="A235" s="164"/>
      <c r="B235" s="164"/>
      <c r="C235" s="164"/>
      <c r="D235" s="164"/>
      <c r="E235" s="164"/>
      <c r="F235" s="164"/>
      <c r="G235" s="164"/>
      <c r="H235" s="164"/>
    </row>
    <row r="236" spans="1:8">
      <c r="A236" s="164"/>
      <c r="B236" s="164"/>
      <c r="C236" s="164"/>
      <c r="D236" s="164"/>
      <c r="E236" s="164"/>
      <c r="F236" s="164"/>
      <c r="G236" s="164"/>
      <c r="H236" s="164"/>
    </row>
    <row r="237" spans="1:8">
      <c r="A237" s="164"/>
      <c r="B237" s="164"/>
      <c r="C237" s="164"/>
      <c r="D237" s="164"/>
      <c r="E237" s="164"/>
      <c r="F237" s="164"/>
      <c r="G237" s="164"/>
      <c r="H237" s="164"/>
    </row>
    <row r="238" spans="1:8">
      <c r="A238" s="164"/>
      <c r="B238" s="164"/>
      <c r="C238" s="164"/>
      <c r="D238" s="164"/>
      <c r="E238" s="164"/>
      <c r="F238" s="164"/>
      <c r="G238" s="164"/>
      <c r="H238" s="164"/>
    </row>
    <row r="239" spans="1:8">
      <c r="A239" s="164"/>
      <c r="B239" s="164"/>
      <c r="C239" s="164"/>
      <c r="D239" s="164"/>
      <c r="E239" s="164"/>
      <c r="F239" s="164"/>
      <c r="G239" s="164"/>
      <c r="H239" s="164"/>
    </row>
    <row r="240" spans="1:8">
      <c r="A240" s="164"/>
      <c r="B240" s="164"/>
      <c r="C240" s="164"/>
      <c r="D240" s="164"/>
      <c r="E240" s="164"/>
      <c r="F240" s="164"/>
      <c r="G240" s="164"/>
      <c r="H240" s="164"/>
    </row>
    <row r="241" spans="1:8">
      <c r="A241" s="164"/>
      <c r="B241" s="164"/>
      <c r="C241" s="164"/>
      <c r="D241" s="164"/>
      <c r="E241" s="164"/>
      <c r="F241" s="164"/>
      <c r="G241" s="164"/>
      <c r="H241" s="164"/>
    </row>
    <row r="242" spans="1:8">
      <c r="A242" s="164"/>
      <c r="B242" s="164"/>
      <c r="C242" s="164"/>
      <c r="D242" s="164"/>
      <c r="E242" s="164"/>
      <c r="F242" s="164"/>
      <c r="G242" s="164"/>
      <c r="H242" s="164"/>
    </row>
    <row r="243" spans="1:8">
      <c r="A243" s="164"/>
      <c r="B243" s="164"/>
      <c r="C243" s="164"/>
      <c r="D243" s="164"/>
      <c r="E243" s="164"/>
      <c r="F243" s="164"/>
      <c r="G243" s="164"/>
      <c r="H243" s="164"/>
    </row>
    <row r="244" spans="1:8">
      <c r="A244" s="164"/>
      <c r="B244" s="164"/>
      <c r="C244" s="164"/>
      <c r="D244" s="164"/>
      <c r="E244" s="164"/>
      <c r="F244" s="164"/>
      <c r="G244" s="164"/>
      <c r="H244" s="164"/>
    </row>
    <row r="245" spans="1:8">
      <c r="A245" s="164"/>
      <c r="B245" s="164"/>
      <c r="C245" s="164"/>
      <c r="D245" s="164"/>
      <c r="E245" s="164"/>
      <c r="F245" s="164"/>
      <c r="G245" s="164"/>
      <c r="H245" s="164"/>
    </row>
    <row r="246" spans="1:8">
      <c r="A246" s="164"/>
      <c r="B246" s="164"/>
      <c r="C246" s="164"/>
      <c r="D246" s="164"/>
      <c r="E246" s="164"/>
      <c r="F246" s="164"/>
      <c r="G246" s="164"/>
      <c r="H246" s="164"/>
    </row>
    <row r="247" spans="1:8">
      <c r="A247" s="164"/>
      <c r="B247" s="164"/>
      <c r="C247" s="164"/>
      <c r="D247" s="164"/>
      <c r="E247" s="164"/>
      <c r="F247" s="164"/>
      <c r="G247" s="164"/>
      <c r="H247" s="164"/>
    </row>
    <row r="248" spans="1:8">
      <c r="A248" s="164"/>
      <c r="B248" s="164"/>
      <c r="C248" s="164"/>
      <c r="D248" s="164"/>
      <c r="E248" s="164"/>
      <c r="F248" s="164"/>
      <c r="G248" s="164"/>
      <c r="H248" s="164"/>
    </row>
    <row r="249" spans="1:8">
      <c r="A249" s="164"/>
      <c r="B249" s="164"/>
      <c r="C249" s="164"/>
      <c r="D249" s="164"/>
      <c r="E249" s="164"/>
      <c r="F249" s="164"/>
      <c r="G249" s="164"/>
      <c r="H249" s="164"/>
    </row>
    <row r="250" spans="1:8">
      <c r="A250" s="164"/>
      <c r="B250" s="164"/>
      <c r="C250" s="164"/>
      <c r="D250" s="164"/>
      <c r="E250" s="164"/>
      <c r="F250" s="164"/>
      <c r="G250" s="164"/>
      <c r="H250" s="164"/>
    </row>
    <row r="251" spans="1:8">
      <c r="A251" s="164"/>
      <c r="B251" s="164"/>
      <c r="C251" s="164"/>
      <c r="D251" s="164"/>
      <c r="E251" s="164"/>
      <c r="F251" s="164"/>
      <c r="G251" s="164"/>
      <c r="H251" s="164"/>
    </row>
    <row r="252" spans="1:8">
      <c r="A252" s="164"/>
      <c r="B252" s="164"/>
      <c r="C252" s="164"/>
      <c r="D252" s="164"/>
      <c r="E252" s="164"/>
      <c r="F252" s="164"/>
      <c r="G252" s="164"/>
      <c r="H252" s="164"/>
    </row>
    <row r="253" spans="1:8">
      <c r="A253" s="164"/>
      <c r="B253" s="164"/>
      <c r="C253" s="164"/>
      <c r="D253" s="164"/>
      <c r="E253" s="164"/>
      <c r="F253" s="164"/>
      <c r="G253" s="164"/>
      <c r="H253" s="164"/>
    </row>
    <row r="254" spans="1:8">
      <c r="A254" s="164"/>
      <c r="B254" s="164"/>
      <c r="C254" s="164"/>
      <c r="D254" s="164"/>
      <c r="E254" s="164"/>
      <c r="F254" s="164"/>
      <c r="G254" s="164"/>
      <c r="H254" s="164"/>
    </row>
    <row r="255" spans="1:8">
      <c r="A255" s="164"/>
      <c r="B255" s="164"/>
      <c r="C255" s="164"/>
      <c r="D255" s="164"/>
      <c r="E255" s="164"/>
      <c r="F255" s="164"/>
      <c r="G255" s="164"/>
      <c r="H255" s="164"/>
    </row>
    <row r="256" spans="1:8">
      <c r="A256" s="164"/>
      <c r="B256" s="164"/>
      <c r="C256" s="164"/>
      <c r="D256" s="164"/>
      <c r="E256" s="164"/>
      <c r="F256" s="164"/>
      <c r="G256" s="164"/>
      <c r="H256" s="164"/>
    </row>
    <row r="257" spans="1:8">
      <c r="A257" s="164"/>
      <c r="B257" s="164"/>
      <c r="C257" s="164"/>
      <c r="D257" s="164"/>
      <c r="E257" s="164"/>
      <c r="F257" s="164"/>
      <c r="G257" s="164"/>
      <c r="H257" s="164"/>
    </row>
    <row r="258" spans="1:8">
      <c r="A258" s="164"/>
      <c r="B258" s="164"/>
      <c r="C258" s="164"/>
      <c r="D258" s="164"/>
      <c r="E258" s="164"/>
      <c r="F258" s="164"/>
      <c r="G258" s="164"/>
      <c r="H258" s="164"/>
    </row>
    <row r="259" spans="1:8">
      <c r="A259" s="164"/>
      <c r="B259" s="164"/>
      <c r="C259" s="164"/>
      <c r="D259" s="164"/>
      <c r="E259" s="164"/>
      <c r="F259" s="164"/>
      <c r="G259" s="164"/>
      <c r="H259" s="164"/>
    </row>
    <row r="260" spans="1:8">
      <c r="A260" s="164"/>
      <c r="B260" s="164"/>
      <c r="C260" s="164"/>
      <c r="D260" s="164"/>
      <c r="E260" s="164"/>
      <c r="F260" s="164"/>
      <c r="G260" s="164"/>
      <c r="H260" s="164"/>
    </row>
    <row r="261" spans="1:8">
      <c r="A261" s="164"/>
      <c r="B261" s="164"/>
      <c r="C261" s="164"/>
      <c r="D261" s="164"/>
      <c r="E261" s="164"/>
      <c r="F261" s="164"/>
      <c r="G261" s="164"/>
      <c r="H261" s="164"/>
    </row>
    <row r="262" spans="1:8">
      <c r="A262" s="164"/>
      <c r="B262" s="164"/>
      <c r="C262" s="164"/>
      <c r="D262" s="164"/>
      <c r="E262" s="164"/>
      <c r="F262" s="164"/>
      <c r="G262" s="164"/>
      <c r="H262" s="164"/>
    </row>
    <row r="263" spans="1:8">
      <c r="A263" s="164"/>
      <c r="B263" s="164"/>
      <c r="C263" s="164"/>
      <c r="D263" s="164"/>
      <c r="E263" s="164"/>
      <c r="F263" s="164"/>
      <c r="G263" s="164"/>
      <c r="H263" s="164"/>
    </row>
    <row r="264" spans="1:8">
      <c r="A264" s="164"/>
      <c r="B264" s="164"/>
      <c r="C264" s="164"/>
      <c r="D264" s="164"/>
      <c r="E264" s="164"/>
      <c r="F264" s="164"/>
      <c r="G264" s="164"/>
      <c r="H264" s="164"/>
    </row>
    <row r="265" spans="1:8">
      <c r="A265" s="164"/>
      <c r="B265" s="164"/>
      <c r="C265" s="164"/>
      <c r="D265" s="164"/>
      <c r="E265" s="164"/>
      <c r="F265" s="164"/>
      <c r="G265" s="164"/>
      <c r="H265" s="164"/>
    </row>
    <row r="266" spans="1:8">
      <c r="A266" s="164"/>
      <c r="B266" s="164"/>
      <c r="C266" s="164"/>
      <c r="D266" s="164"/>
      <c r="E266" s="164"/>
      <c r="F266" s="164"/>
      <c r="G266" s="164"/>
      <c r="H266" s="164"/>
    </row>
    <row r="267" spans="1:8">
      <c r="A267" s="164"/>
      <c r="B267" s="164"/>
      <c r="C267" s="164"/>
      <c r="D267" s="164"/>
      <c r="E267" s="164"/>
      <c r="F267" s="164"/>
      <c r="G267" s="164"/>
      <c r="H267" s="164"/>
    </row>
    <row r="268" spans="1:8">
      <c r="A268" s="164"/>
      <c r="B268" s="164"/>
      <c r="C268" s="164"/>
      <c r="D268" s="164"/>
      <c r="E268" s="164"/>
      <c r="F268" s="164"/>
      <c r="G268" s="164"/>
      <c r="H268" s="164"/>
    </row>
    <row r="269" spans="1:8">
      <c r="A269" s="164"/>
      <c r="B269" s="164"/>
      <c r="C269" s="164"/>
      <c r="D269" s="164"/>
      <c r="E269" s="164"/>
      <c r="F269" s="164"/>
      <c r="G269" s="164"/>
      <c r="H269" s="164"/>
    </row>
    <row r="270" spans="1:8">
      <c r="A270" s="164"/>
      <c r="B270" s="164"/>
      <c r="C270" s="164"/>
      <c r="D270" s="164"/>
      <c r="E270" s="164"/>
      <c r="F270" s="164"/>
      <c r="G270" s="164"/>
      <c r="H270" s="164"/>
    </row>
    <row r="271" spans="1:8">
      <c r="A271" s="164"/>
      <c r="B271" s="164"/>
      <c r="C271" s="164"/>
      <c r="D271" s="164"/>
      <c r="E271" s="164"/>
      <c r="F271" s="164"/>
      <c r="G271" s="164"/>
      <c r="H271" s="164"/>
    </row>
    <row r="272" spans="1:8">
      <c r="A272" s="164"/>
      <c r="B272" s="164"/>
      <c r="C272" s="164"/>
      <c r="D272" s="164"/>
      <c r="E272" s="164"/>
      <c r="F272" s="164"/>
      <c r="G272" s="164"/>
      <c r="H272" s="164"/>
    </row>
    <row r="273" spans="1:8">
      <c r="A273" s="164"/>
      <c r="B273" s="164"/>
      <c r="C273" s="164"/>
      <c r="D273" s="164"/>
      <c r="E273" s="164"/>
      <c r="F273" s="164"/>
      <c r="G273" s="164"/>
      <c r="H273" s="164"/>
    </row>
    <row r="274" spans="1:8">
      <c r="A274" s="164"/>
      <c r="B274" s="164"/>
      <c r="C274" s="164"/>
      <c r="D274" s="164"/>
      <c r="E274" s="164"/>
      <c r="F274" s="164"/>
      <c r="G274" s="164"/>
      <c r="H274" s="164"/>
    </row>
    <row r="275" spans="1:8">
      <c r="A275" s="164"/>
      <c r="B275" s="164"/>
      <c r="C275" s="164"/>
      <c r="D275" s="164"/>
      <c r="E275" s="164"/>
      <c r="F275" s="164"/>
      <c r="G275" s="164"/>
      <c r="H275" s="164"/>
    </row>
    <row r="276" spans="1:8">
      <c r="A276" s="164"/>
      <c r="B276" s="164"/>
      <c r="C276" s="164"/>
      <c r="D276" s="164"/>
      <c r="E276" s="164"/>
      <c r="F276" s="164"/>
      <c r="G276" s="164"/>
      <c r="H276" s="164"/>
    </row>
    <row r="277" spans="1:8">
      <c r="A277" s="164"/>
      <c r="B277" s="164"/>
      <c r="C277" s="164"/>
      <c r="D277" s="164"/>
      <c r="E277" s="164"/>
      <c r="F277" s="164"/>
      <c r="G277" s="164"/>
      <c r="H277" s="164"/>
    </row>
    <row r="278" spans="1:8">
      <c r="A278" s="164"/>
      <c r="B278" s="164"/>
      <c r="C278" s="164"/>
      <c r="D278" s="164"/>
      <c r="E278" s="164"/>
      <c r="F278" s="164"/>
      <c r="G278" s="164"/>
      <c r="H278" s="164"/>
    </row>
    <row r="279" spans="1:8">
      <c r="A279" s="164"/>
      <c r="B279" s="164"/>
      <c r="C279" s="164"/>
      <c r="D279" s="164"/>
      <c r="E279" s="164"/>
      <c r="F279" s="164"/>
      <c r="G279" s="164"/>
      <c r="H279" s="164"/>
    </row>
    <row r="280" spans="1:8">
      <c r="A280" s="164"/>
      <c r="B280" s="164"/>
      <c r="C280" s="164"/>
      <c r="D280" s="164"/>
      <c r="E280" s="164"/>
      <c r="F280" s="164"/>
      <c r="G280" s="164"/>
      <c r="H280" s="164"/>
    </row>
    <row r="281" spans="1:8">
      <c r="A281" s="164"/>
      <c r="B281" s="164"/>
      <c r="C281" s="164"/>
      <c r="D281" s="164"/>
      <c r="E281" s="164"/>
      <c r="F281" s="164"/>
      <c r="G281" s="164"/>
      <c r="H281" s="164"/>
    </row>
    <row r="282" spans="1:8">
      <c r="A282" s="164"/>
      <c r="B282" s="164"/>
      <c r="C282" s="164"/>
      <c r="D282" s="164"/>
      <c r="E282" s="164"/>
      <c r="F282" s="164"/>
      <c r="G282" s="164"/>
      <c r="H282" s="164"/>
    </row>
    <row r="283" spans="1:8">
      <c r="A283" s="164"/>
      <c r="B283" s="164"/>
      <c r="C283" s="164"/>
      <c r="D283" s="164"/>
      <c r="E283" s="164"/>
      <c r="F283" s="164"/>
      <c r="G283" s="164"/>
      <c r="H283" s="164"/>
    </row>
    <row r="284" spans="1:8">
      <c r="A284" s="164"/>
      <c r="B284" s="164"/>
      <c r="C284" s="164"/>
      <c r="D284" s="164"/>
      <c r="E284" s="164"/>
      <c r="F284" s="164"/>
      <c r="G284" s="164"/>
      <c r="H284" s="164"/>
    </row>
    <row r="285" spans="1:8">
      <c r="A285" s="164"/>
      <c r="B285" s="164"/>
      <c r="C285" s="164"/>
      <c r="D285" s="164"/>
      <c r="E285" s="164"/>
      <c r="F285" s="164"/>
      <c r="G285" s="164"/>
      <c r="H285" s="164"/>
    </row>
    <row r="286" spans="1:8">
      <c r="A286" s="164"/>
      <c r="B286" s="164"/>
      <c r="C286" s="164"/>
      <c r="D286" s="164"/>
      <c r="E286" s="164"/>
      <c r="F286" s="164"/>
      <c r="G286" s="164"/>
      <c r="H286" s="164"/>
    </row>
    <row r="287" spans="1:8">
      <c r="A287" s="164"/>
      <c r="B287" s="164"/>
      <c r="C287" s="164"/>
      <c r="D287" s="164"/>
      <c r="E287" s="164"/>
      <c r="F287" s="164"/>
      <c r="G287" s="164"/>
      <c r="H287" s="164"/>
    </row>
    <row r="288" spans="1:8">
      <c r="A288" s="164"/>
      <c r="B288" s="164"/>
      <c r="C288" s="164"/>
      <c r="D288" s="164"/>
      <c r="E288" s="164"/>
      <c r="F288" s="164"/>
      <c r="G288" s="164"/>
      <c r="H288" s="164"/>
    </row>
    <row r="289" spans="1:8">
      <c r="A289" s="164"/>
      <c r="B289" s="164"/>
      <c r="C289" s="164"/>
      <c r="D289" s="164"/>
      <c r="E289" s="164"/>
      <c r="F289" s="164"/>
      <c r="G289" s="164"/>
      <c r="H289" s="164"/>
    </row>
    <row r="290" spans="1:8">
      <c r="A290" s="164"/>
      <c r="B290" s="164"/>
      <c r="C290" s="164"/>
      <c r="D290" s="164"/>
      <c r="E290" s="164"/>
      <c r="F290" s="164"/>
      <c r="G290" s="164"/>
      <c r="H290" s="164"/>
    </row>
    <row r="291" spans="1:8">
      <c r="A291" s="164"/>
      <c r="B291" s="164"/>
      <c r="C291" s="164"/>
      <c r="D291" s="164"/>
      <c r="E291" s="164"/>
      <c r="F291" s="164"/>
      <c r="G291" s="164"/>
      <c r="H291" s="164"/>
    </row>
    <row r="292" spans="1:8">
      <c r="A292" s="164"/>
      <c r="B292" s="164"/>
      <c r="C292" s="164"/>
      <c r="D292" s="164"/>
      <c r="E292" s="164"/>
      <c r="F292" s="164"/>
      <c r="G292" s="164"/>
      <c r="H292" s="164"/>
    </row>
    <row r="293" spans="1:8">
      <c r="A293" s="164"/>
      <c r="B293" s="164"/>
      <c r="C293" s="164"/>
      <c r="D293" s="164"/>
      <c r="E293" s="164"/>
      <c r="F293" s="164"/>
      <c r="G293" s="164"/>
      <c r="H293" s="164"/>
    </row>
    <row r="294" spans="1:8">
      <c r="A294" s="164"/>
      <c r="B294" s="164"/>
      <c r="C294" s="164"/>
      <c r="D294" s="164"/>
      <c r="E294" s="164"/>
      <c r="F294" s="164"/>
      <c r="G294" s="164"/>
      <c r="H294" s="164"/>
    </row>
    <row r="295" spans="1:8">
      <c r="A295" s="164"/>
      <c r="B295" s="164"/>
      <c r="C295" s="164"/>
      <c r="D295" s="164"/>
      <c r="E295" s="164"/>
      <c r="F295" s="164"/>
      <c r="G295" s="164"/>
      <c r="H295" s="164"/>
    </row>
    <row r="296" spans="1:8">
      <c r="A296" s="164"/>
      <c r="B296" s="164"/>
      <c r="C296" s="164"/>
      <c r="D296" s="164"/>
      <c r="E296" s="164"/>
      <c r="F296" s="164"/>
      <c r="G296" s="164"/>
      <c r="H296" s="164"/>
    </row>
    <row r="297" spans="1:8">
      <c r="A297" s="164"/>
      <c r="B297" s="164"/>
      <c r="C297" s="164"/>
      <c r="D297" s="164"/>
      <c r="E297" s="164"/>
      <c r="F297" s="164"/>
      <c r="G297" s="164"/>
      <c r="H297" s="164"/>
    </row>
    <row r="298" spans="1:8">
      <c r="A298" s="164"/>
      <c r="B298" s="164"/>
      <c r="C298" s="164"/>
      <c r="D298" s="164"/>
      <c r="E298" s="164"/>
      <c r="F298" s="164"/>
      <c r="G298" s="164"/>
      <c r="H298" s="164"/>
    </row>
    <row r="299" spans="1:8">
      <c r="A299" s="164"/>
      <c r="B299" s="164"/>
      <c r="C299" s="164"/>
      <c r="D299" s="164"/>
      <c r="E299" s="164"/>
      <c r="F299" s="164"/>
      <c r="G299" s="164"/>
      <c r="H299" s="164"/>
    </row>
    <row r="300" spans="1:8">
      <c r="A300" s="164"/>
      <c r="B300" s="164"/>
      <c r="C300" s="164"/>
      <c r="D300" s="164"/>
      <c r="E300" s="164"/>
      <c r="F300" s="164"/>
      <c r="G300" s="164"/>
      <c r="H300" s="164"/>
    </row>
    <row r="301" spans="1:8">
      <c r="A301" s="164"/>
      <c r="B301" s="164"/>
      <c r="C301" s="164"/>
      <c r="D301" s="164"/>
      <c r="E301" s="164"/>
      <c r="F301" s="164"/>
      <c r="G301" s="164"/>
      <c r="H301" s="164"/>
    </row>
    <row r="302" spans="1:8">
      <c r="A302" s="164"/>
      <c r="B302" s="164"/>
      <c r="C302" s="164"/>
      <c r="D302" s="164"/>
      <c r="E302" s="164"/>
      <c r="F302" s="164"/>
      <c r="G302" s="164"/>
      <c r="H302" s="164"/>
    </row>
    <row r="303" spans="1:8">
      <c r="A303" s="164"/>
      <c r="B303" s="164"/>
      <c r="C303" s="164"/>
      <c r="D303" s="164"/>
      <c r="E303" s="164"/>
      <c r="F303" s="164"/>
      <c r="G303" s="164"/>
      <c r="H303" s="164"/>
    </row>
    <row r="304" spans="1:8">
      <c r="A304" s="164"/>
      <c r="B304" s="164"/>
      <c r="C304" s="164"/>
      <c r="D304" s="164"/>
      <c r="E304" s="164"/>
      <c r="F304" s="164"/>
      <c r="G304" s="164"/>
      <c r="H304" s="164"/>
    </row>
    <row r="305" spans="1:8">
      <c r="A305" s="164"/>
      <c r="B305" s="164"/>
      <c r="C305" s="164"/>
      <c r="D305" s="164"/>
      <c r="E305" s="164"/>
      <c r="F305" s="164"/>
      <c r="G305" s="164"/>
      <c r="H305" s="164"/>
    </row>
    <row r="306" spans="1:8">
      <c r="A306" s="164"/>
      <c r="B306" s="164"/>
      <c r="C306" s="164"/>
      <c r="D306" s="164"/>
      <c r="E306" s="164"/>
      <c r="F306" s="164"/>
      <c r="G306" s="164"/>
      <c r="H306" s="164"/>
    </row>
    <row r="307" spans="1:8">
      <c r="A307" s="164"/>
      <c r="B307" s="164"/>
      <c r="C307" s="164"/>
      <c r="D307" s="164"/>
      <c r="E307" s="164"/>
      <c r="F307" s="164"/>
      <c r="G307" s="164"/>
      <c r="H307" s="164"/>
    </row>
    <row r="308" spans="1:8">
      <c r="A308" s="164"/>
      <c r="B308" s="164"/>
      <c r="C308" s="164"/>
      <c r="D308" s="164"/>
      <c r="E308" s="164"/>
      <c r="F308" s="164"/>
      <c r="G308" s="164"/>
      <c r="H308" s="164"/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topLeftCell="A201" zoomScale="85" zoomScaleNormal="85" workbookViewId="0">
      <selection activeCell="A223" sqref="A223:K388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'RawData_CPT12 '!A12</f>
        <v>0</v>
      </c>
      <c r="B6" s="55">
        <f>'RawData_CPT12 '!B12</f>
        <v>0.43030000000000002</v>
      </c>
      <c r="C6" s="60">
        <f>B6*10</f>
        <v>4.3029999999999999</v>
      </c>
      <c r="D6" s="55">
        <f>'RawData_CPT12 '!C12</f>
        <v>0</v>
      </c>
      <c r="E6" s="60">
        <f>D6/100</f>
        <v>0</v>
      </c>
      <c r="F6" s="55">
        <f>'RawData_CPT12 '!D12</f>
        <v>0</v>
      </c>
      <c r="G6" s="60">
        <f>F6/9.81065</f>
        <v>0</v>
      </c>
      <c r="H6" s="55">
        <f>'RawData_CPT12 '!E12</f>
        <v>0.66</v>
      </c>
      <c r="I6" s="55">
        <f>'RawData_CPT12 '!F12</f>
        <v>23</v>
      </c>
      <c r="J6" s="55">
        <f>'RawData_CPT12 '!G12</f>
        <v>0</v>
      </c>
      <c r="K6" s="55" t="str">
        <f>'RawData_CPT12 '!H12</f>
        <v>%69400890</v>
      </c>
      <c r="L6" s="55"/>
      <c r="M6" s="55"/>
      <c r="N6" s="55"/>
      <c r="O6" s="55"/>
      <c r="P6" s="55"/>
      <c r="Q6" s="55"/>
    </row>
    <row r="7" spans="1:17">
      <c r="A7" s="165">
        <f>'RawData_CPT12 '!A13</f>
        <v>0.02</v>
      </c>
      <c r="B7" s="165">
        <f>'RawData_CPT12 '!B13</f>
        <v>0.43030000000000002</v>
      </c>
      <c r="C7" s="60">
        <f t="shared" ref="C7:C70" si="0">B7*10</f>
        <v>4.3029999999999999</v>
      </c>
      <c r="D7" s="165">
        <f>'RawData_CPT12 '!C13</f>
        <v>0</v>
      </c>
      <c r="E7" s="60">
        <f t="shared" ref="E7:E70" si="1">D7/100</f>
        <v>0</v>
      </c>
      <c r="F7" s="165">
        <f>'RawData_CPT12 '!D13</f>
        <v>0</v>
      </c>
      <c r="G7" s="60">
        <f t="shared" ref="G7:G70" si="2">F7/9.81065</f>
        <v>0</v>
      </c>
      <c r="H7" s="165">
        <f>'RawData_CPT12 '!E13</f>
        <v>0.66</v>
      </c>
      <c r="I7" s="165">
        <f>'RawData_CPT12 '!F13</f>
        <v>23</v>
      </c>
      <c r="J7" s="165">
        <f>'RawData_CPT12 '!G13</f>
        <v>0</v>
      </c>
      <c r="K7" s="165" t="str">
        <f>'RawData_CPT12 '!H13</f>
        <v>%69400890</v>
      </c>
      <c r="L7" s="55"/>
      <c r="M7" s="55"/>
      <c r="N7" s="55"/>
      <c r="O7" s="55"/>
      <c r="P7" s="55"/>
      <c r="Q7" s="55"/>
    </row>
    <row r="8" spans="1:17">
      <c r="A8" s="165">
        <f>'RawData_CPT12 '!A14</f>
        <v>0.04</v>
      </c>
      <c r="B8" s="165">
        <f>'RawData_CPT12 '!B14</f>
        <v>0.26229999999999998</v>
      </c>
      <c r="C8" s="60">
        <f t="shared" si="0"/>
        <v>2.6229999999999998</v>
      </c>
      <c r="D8" s="165">
        <f>'RawData_CPT12 '!C14</f>
        <v>0</v>
      </c>
      <c r="E8" s="60">
        <f t="shared" si="1"/>
        <v>0</v>
      </c>
      <c r="F8" s="165">
        <f>'RawData_CPT12 '!D14</f>
        <v>0</v>
      </c>
      <c r="G8" s="60">
        <f t="shared" si="2"/>
        <v>0</v>
      </c>
      <c r="H8" s="165">
        <f>'RawData_CPT12 '!E14</f>
        <v>0.65</v>
      </c>
      <c r="I8" s="165">
        <f>'RawData_CPT12 '!F14</f>
        <v>20</v>
      </c>
      <c r="J8" s="165">
        <f>'RawData_CPT12 '!G14</f>
        <v>0</v>
      </c>
      <c r="K8" s="165" t="str">
        <f>'RawData_CPT12 '!H14</f>
        <v>%69402031</v>
      </c>
      <c r="L8" s="55"/>
      <c r="M8" s="55"/>
      <c r="N8" s="55"/>
      <c r="O8" s="55"/>
      <c r="P8" s="55"/>
      <c r="Q8" s="55"/>
    </row>
    <row r="9" spans="1:17">
      <c r="A9" s="165">
        <f>'RawData_CPT12 '!A15</f>
        <v>0.06</v>
      </c>
      <c r="B9" s="165">
        <f>'RawData_CPT12 '!B15</f>
        <v>0.2611</v>
      </c>
      <c r="C9" s="60">
        <f t="shared" si="0"/>
        <v>2.6109999999999998</v>
      </c>
      <c r="D9" s="165">
        <f>'RawData_CPT12 '!C15</f>
        <v>0</v>
      </c>
      <c r="E9" s="60">
        <f t="shared" si="1"/>
        <v>0</v>
      </c>
      <c r="F9" s="165">
        <f>'RawData_CPT12 '!D15</f>
        <v>-0.4</v>
      </c>
      <c r="G9" s="60">
        <f t="shared" si="2"/>
        <v>-4.0772018163934089E-2</v>
      </c>
      <c r="H9" s="165">
        <f>'RawData_CPT12 '!E15</f>
        <v>0.63</v>
      </c>
      <c r="I9" s="165">
        <f>'RawData_CPT12 '!F15</f>
        <v>16</v>
      </c>
      <c r="J9" s="165">
        <f>'RawData_CPT12 '!G15</f>
        <v>0</v>
      </c>
      <c r="K9" s="165" t="str">
        <f>'RawData_CPT12 '!H15</f>
        <v>%69402578</v>
      </c>
    </row>
    <row r="10" spans="1:17">
      <c r="A10" s="165">
        <f>'RawData_CPT12 '!A16</f>
        <v>0.08</v>
      </c>
      <c r="B10" s="165">
        <f>'RawData_CPT12 '!B16</f>
        <v>0.18459999999999999</v>
      </c>
      <c r="C10" s="60">
        <f t="shared" si="0"/>
        <v>1.8459999999999999</v>
      </c>
      <c r="D10" s="165">
        <f>'RawData_CPT12 '!C16</f>
        <v>0</v>
      </c>
      <c r="E10" s="60">
        <f t="shared" si="1"/>
        <v>0</v>
      </c>
      <c r="F10" s="165">
        <f>'RawData_CPT12 '!D16</f>
        <v>-0.5</v>
      </c>
      <c r="G10" s="60">
        <f t="shared" si="2"/>
        <v>-5.0965022704917609E-2</v>
      </c>
      <c r="H10" s="165">
        <f>'RawData_CPT12 '!E16</f>
        <v>0.74</v>
      </c>
      <c r="I10" s="165">
        <f>'RawData_CPT12 '!F16</f>
        <v>17</v>
      </c>
      <c r="J10" s="165">
        <f>'RawData_CPT12 '!G16</f>
        <v>0</v>
      </c>
      <c r="K10" s="165" t="str">
        <f>'RawData_CPT12 '!H16</f>
        <v>%69403953</v>
      </c>
    </row>
    <row r="11" spans="1:17">
      <c r="A11" s="165">
        <f>'RawData_CPT12 '!A17</f>
        <v>0.1</v>
      </c>
      <c r="B11" s="165">
        <f>'RawData_CPT12 '!B17</f>
        <v>0.14399999999999999</v>
      </c>
      <c r="C11" s="60">
        <f t="shared" si="0"/>
        <v>1.44</v>
      </c>
      <c r="D11" s="165">
        <f>'RawData_CPT12 '!C17</f>
        <v>0</v>
      </c>
      <c r="E11" s="60">
        <f t="shared" si="1"/>
        <v>0</v>
      </c>
      <c r="F11" s="165">
        <f>'RawData_CPT12 '!D17</f>
        <v>0.1</v>
      </c>
      <c r="G11" s="60">
        <f t="shared" si="2"/>
        <v>1.0193004540983522E-2</v>
      </c>
      <c r="H11" s="165">
        <f>'RawData_CPT12 '!E17</f>
        <v>0.82</v>
      </c>
      <c r="I11" s="165">
        <f>'RawData_CPT12 '!F17</f>
        <v>78</v>
      </c>
      <c r="J11" s="165">
        <f>'RawData_CPT12 '!G17</f>
        <v>0</v>
      </c>
      <c r="K11" s="165" t="str">
        <f>'RawData_CPT12 '!H17</f>
        <v>%69405984</v>
      </c>
    </row>
    <row r="12" spans="1:17">
      <c r="A12" s="165">
        <f>'RawData_CPT12 '!A18</f>
        <v>0.12</v>
      </c>
      <c r="B12" s="165">
        <f>'RawData_CPT12 '!B18</f>
        <v>0.14399999999999999</v>
      </c>
      <c r="C12" s="60">
        <f t="shared" si="0"/>
        <v>1.44</v>
      </c>
      <c r="D12" s="165">
        <f>'RawData_CPT12 '!C18</f>
        <v>0</v>
      </c>
      <c r="E12" s="60">
        <f t="shared" si="1"/>
        <v>0</v>
      </c>
      <c r="F12" s="165">
        <f>'RawData_CPT12 '!D18</f>
        <v>0.1</v>
      </c>
      <c r="G12" s="60">
        <f t="shared" si="2"/>
        <v>1.0193004540983522E-2</v>
      </c>
      <c r="H12" s="165">
        <f>'RawData_CPT12 '!E18</f>
        <v>0.82</v>
      </c>
      <c r="I12" s="165">
        <f>'RawData_CPT12 '!F18</f>
        <v>78</v>
      </c>
      <c r="J12" s="165">
        <f>'RawData_CPT12 '!G18</f>
        <v>0</v>
      </c>
      <c r="K12" s="165" t="str">
        <f>'RawData_CPT12 '!H18</f>
        <v>%69405984</v>
      </c>
    </row>
    <row r="13" spans="1:17">
      <c r="A13" s="165">
        <f>'RawData_CPT12 '!A19</f>
        <v>0.14000000000000001</v>
      </c>
      <c r="B13" s="165">
        <f>'RawData_CPT12 '!B19</f>
        <v>0.12790000000000001</v>
      </c>
      <c r="C13" s="60">
        <f t="shared" si="0"/>
        <v>1.2790000000000001</v>
      </c>
      <c r="D13" s="165">
        <f>'RawData_CPT12 '!C19</f>
        <v>0</v>
      </c>
      <c r="E13" s="60">
        <f t="shared" si="1"/>
        <v>0</v>
      </c>
      <c r="F13" s="165">
        <f>'RawData_CPT12 '!D19</f>
        <v>1.9</v>
      </c>
      <c r="G13" s="60">
        <f t="shared" si="2"/>
        <v>0.19366708627868692</v>
      </c>
      <c r="H13" s="165">
        <f>'RawData_CPT12 '!E19</f>
        <v>0.88</v>
      </c>
      <c r="I13" s="165">
        <f>'RawData_CPT12 '!F19</f>
        <v>58</v>
      </c>
      <c r="J13" s="165">
        <f>'RawData_CPT12 '!G19</f>
        <v>0</v>
      </c>
      <c r="K13" s="165" t="str">
        <f>'RawData_CPT12 '!H19</f>
        <v xml:space="preserve">%69407906 </v>
      </c>
    </row>
    <row r="14" spans="1:17">
      <c r="A14" s="165">
        <f>'RawData_CPT12 '!A20</f>
        <v>0.16</v>
      </c>
      <c r="B14" s="165">
        <f>'RawData_CPT12 '!B20</f>
        <v>0.1195</v>
      </c>
      <c r="C14" s="60">
        <f t="shared" si="0"/>
        <v>1.1949999999999998</v>
      </c>
      <c r="D14" s="165">
        <f>'RawData_CPT12 '!C20</f>
        <v>0</v>
      </c>
      <c r="E14" s="60">
        <f t="shared" si="1"/>
        <v>0</v>
      </c>
      <c r="F14" s="165">
        <f>'RawData_CPT12 '!D20</f>
        <v>-0.8</v>
      </c>
      <c r="G14" s="60">
        <f t="shared" si="2"/>
        <v>-8.1544036327868177E-2</v>
      </c>
      <c r="H14" s="165">
        <f>'RawData_CPT12 '!E20</f>
        <v>0.87</v>
      </c>
      <c r="I14" s="165">
        <f>'RawData_CPT12 '!F20</f>
        <v>27</v>
      </c>
      <c r="J14" s="165">
        <f>'RawData_CPT12 '!G20</f>
        <v>0</v>
      </c>
      <c r="K14" s="165" t="str">
        <f>'RawData_CPT12 '!H20</f>
        <v>%69483875</v>
      </c>
    </row>
    <row r="15" spans="1:17">
      <c r="A15" s="165">
        <f>'RawData_CPT12 '!A21</f>
        <v>0.18</v>
      </c>
      <c r="B15" s="165">
        <f>'RawData_CPT12 '!B21</f>
        <v>0.16789999999999999</v>
      </c>
      <c r="C15" s="60">
        <f t="shared" si="0"/>
        <v>1.6789999999999998</v>
      </c>
      <c r="D15" s="165">
        <f>'RawData_CPT12 '!C21</f>
        <v>0</v>
      </c>
      <c r="E15" s="60">
        <f t="shared" si="1"/>
        <v>0</v>
      </c>
      <c r="F15" s="165">
        <f>'RawData_CPT12 '!D21</f>
        <v>-0.8</v>
      </c>
      <c r="G15" s="60">
        <f t="shared" si="2"/>
        <v>-8.1544036327868177E-2</v>
      </c>
      <c r="H15" s="165">
        <f>'RawData_CPT12 '!E21</f>
        <v>0.87</v>
      </c>
      <c r="I15" s="165">
        <f>'RawData_CPT12 '!F21</f>
        <v>27</v>
      </c>
      <c r="J15" s="165">
        <f>'RawData_CPT12 '!G21</f>
        <v>0</v>
      </c>
      <c r="K15" s="165" t="str">
        <f>'RawData_CPT12 '!H21</f>
        <v>%69484390</v>
      </c>
    </row>
    <row r="16" spans="1:17">
      <c r="A16" s="165">
        <f>'RawData_CPT12 '!A22</f>
        <v>0.2</v>
      </c>
      <c r="B16" s="165">
        <f>'RawData_CPT12 '!B22</f>
        <v>0.159</v>
      </c>
      <c r="C16" s="60">
        <f t="shared" si="0"/>
        <v>1.59</v>
      </c>
      <c r="D16" s="165">
        <f>'RawData_CPT12 '!C22</f>
        <v>0</v>
      </c>
      <c r="E16" s="60">
        <f t="shared" si="1"/>
        <v>0</v>
      </c>
      <c r="F16" s="165">
        <f>'RawData_CPT12 '!D22</f>
        <v>2.2999999999999998</v>
      </c>
      <c r="G16" s="60">
        <f t="shared" si="2"/>
        <v>0.234439104442621</v>
      </c>
      <c r="H16" s="165">
        <f>'RawData_CPT12 '!E22</f>
        <v>0.97</v>
      </c>
      <c r="I16" s="165">
        <f>'RawData_CPT12 '!F22</f>
        <v>26</v>
      </c>
      <c r="J16" s="165">
        <f>'RawData_CPT12 '!G22</f>
        <v>0</v>
      </c>
      <c r="K16" s="165" t="str">
        <f>'RawData_CPT12 '!H22</f>
        <v>%69485078</v>
      </c>
    </row>
    <row r="17" spans="1:11">
      <c r="A17" s="165">
        <f>'RawData_CPT12 '!A23</f>
        <v>0.22</v>
      </c>
      <c r="B17" s="165">
        <f>'RawData_CPT12 '!B23</f>
        <v>0.1512</v>
      </c>
      <c r="C17" s="60">
        <f t="shared" si="0"/>
        <v>1.512</v>
      </c>
      <c r="D17" s="165">
        <f>'RawData_CPT12 '!C23</f>
        <v>0</v>
      </c>
      <c r="E17" s="60">
        <f t="shared" si="1"/>
        <v>0</v>
      </c>
      <c r="F17" s="165">
        <f>'RawData_CPT12 '!D23</f>
        <v>3.3</v>
      </c>
      <c r="G17" s="60">
        <f t="shared" si="2"/>
        <v>0.3363691498524562</v>
      </c>
      <c r="H17" s="165">
        <f>'RawData_CPT12 '!E23</f>
        <v>0.99</v>
      </c>
      <c r="I17" s="165">
        <f>'RawData_CPT12 '!F23</f>
        <v>21</v>
      </c>
      <c r="J17" s="165">
        <f>'RawData_CPT12 '!G23</f>
        <v>0</v>
      </c>
      <c r="K17" s="165" t="str">
        <f>'RawData_CPT12 '!H23</f>
        <v>%69486031</v>
      </c>
    </row>
    <row r="18" spans="1:11">
      <c r="A18" s="165">
        <f>'RawData_CPT12 '!A24</f>
        <v>0.24</v>
      </c>
      <c r="B18" s="165">
        <f>'RawData_CPT12 '!B24</f>
        <v>0.156</v>
      </c>
      <c r="C18" s="60">
        <f t="shared" si="0"/>
        <v>1.56</v>
      </c>
      <c r="D18" s="165">
        <f>'RawData_CPT12 '!C24</f>
        <v>0</v>
      </c>
      <c r="E18" s="60">
        <f t="shared" si="1"/>
        <v>0</v>
      </c>
      <c r="F18" s="165">
        <f>'RawData_CPT12 '!D24</f>
        <v>7.1</v>
      </c>
      <c r="G18" s="60">
        <f t="shared" si="2"/>
        <v>0.72370332240983004</v>
      </c>
      <c r="H18" s="165">
        <f>'RawData_CPT12 '!E24</f>
        <v>1.05</v>
      </c>
      <c r="I18" s="165">
        <f>'RawData_CPT12 '!F24</f>
        <v>8</v>
      </c>
      <c r="J18" s="165">
        <f>'RawData_CPT12 '!G24</f>
        <v>0</v>
      </c>
      <c r="K18" s="165" t="str">
        <f>'RawData_CPT12 '!H24</f>
        <v>%69487812</v>
      </c>
    </row>
    <row r="19" spans="1:11">
      <c r="A19" s="165">
        <f>'RawData_CPT12 '!A25</f>
        <v>0.26</v>
      </c>
      <c r="B19" s="165">
        <f>'RawData_CPT12 '!B25</f>
        <v>0.16550000000000001</v>
      </c>
      <c r="C19" s="60">
        <f t="shared" si="0"/>
        <v>1.655</v>
      </c>
      <c r="D19" s="165">
        <f>'RawData_CPT12 '!C25</f>
        <v>0</v>
      </c>
      <c r="E19" s="60">
        <f t="shared" si="1"/>
        <v>0</v>
      </c>
      <c r="F19" s="165">
        <f>'RawData_CPT12 '!D25</f>
        <v>7.1</v>
      </c>
      <c r="G19" s="60">
        <f t="shared" si="2"/>
        <v>0.72370332240983004</v>
      </c>
      <c r="H19" s="165">
        <f>'RawData_CPT12 '!E25</f>
        <v>1.1200000000000001</v>
      </c>
      <c r="I19" s="165">
        <f>'RawData_CPT12 '!F25</f>
        <v>19</v>
      </c>
      <c r="J19" s="165">
        <f>'RawData_CPT12 '!G25</f>
        <v>0</v>
      </c>
      <c r="K19" s="165" t="str">
        <f>'RawData_CPT12 '!H25</f>
        <v>%69489015</v>
      </c>
    </row>
    <row r="20" spans="1:11">
      <c r="A20" s="165">
        <f>'RawData_CPT12 '!A26</f>
        <v>0.28000000000000003</v>
      </c>
      <c r="B20" s="165">
        <f>'RawData_CPT12 '!B26</f>
        <v>0.17269999999999999</v>
      </c>
      <c r="C20" s="60">
        <f t="shared" si="0"/>
        <v>1.7269999999999999</v>
      </c>
      <c r="D20" s="165">
        <f>'RawData_CPT12 '!C26</f>
        <v>0</v>
      </c>
      <c r="E20" s="60">
        <f t="shared" si="1"/>
        <v>0</v>
      </c>
      <c r="F20" s="165">
        <f>'RawData_CPT12 '!D26</f>
        <v>7.1</v>
      </c>
      <c r="G20" s="60">
        <f t="shared" si="2"/>
        <v>0.72370332240983004</v>
      </c>
      <c r="H20" s="165">
        <f>'RawData_CPT12 '!E26</f>
        <v>1.1399999999999999</v>
      </c>
      <c r="I20" s="165">
        <f>'RawData_CPT12 '!F26</f>
        <v>20</v>
      </c>
      <c r="J20" s="165">
        <f>'RawData_CPT12 '!G26</f>
        <v>0</v>
      </c>
      <c r="K20" s="165" t="str">
        <f>'RawData_CPT12 '!H26</f>
        <v>%69489875</v>
      </c>
    </row>
    <row r="21" spans="1:11">
      <c r="A21" s="165">
        <f>'RawData_CPT12 '!A27</f>
        <v>0.3</v>
      </c>
      <c r="B21" s="165">
        <f>'RawData_CPT12 '!B27</f>
        <v>0.19839999999999999</v>
      </c>
      <c r="C21" s="60">
        <f t="shared" si="0"/>
        <v>1.984</v>
      </c>
      <c r="D21" s="165">
        <f>'RawData_CPT12 '!C27</f>
        <v>0</v>
      </c>
      <c r="E21" s="60">
        <f t="shared" si="1"/>
        <v>0</v>
      </c>
      <c r="F21" s="165">
        <f>'RawData_CPT12 '!D27</f>
        <v>8</v>
      </c>
      <c r="G21" s="60">
        <f t="shared" si="2"/>
        <v>0.81544036327868175</v>
      </c>
      <c r="H21" s="165">
        <f>'RawData_CPT12 '!E27</f>
        <v>1.1599999999999999</v>
      </c>
      <c r="I21" s="165">
        <f>'RawData_CPT12 '!F27</f>
        <v>31</v>
      </c>
      <c r="J21" s="165">
        <f>'RawData_CPT12 '!G27</f>
        <v>0</v>
      </c>
      <c r="K21" s="165" t="str">
        <f>'RawData_CPT12 '!H27</f>
        <v>%69491187</v>
      </c>
    </row>
    <row r="22" spans="1:11">
      <c r="A22" s="165">
        <f>'RawData_CPT12 '!A28</f>
        <v>0.32</v>
      </c>
      <c r="B22" s="165">
        <f>'RawData_CPT12 '!B28</f>
        <v>0.2366</v>
      </c>
      <c r="C22" s="60">
        <f t="shared" si="0"/>
        <v>2.3660000000000001</v>
      </c>
      <c r="D22" s="165">
        <f>'RawData_CPT12 '!C28</f>
        <v>0</v>
      </c>
      <c r="E22" s="60">
        <f t="shared" si="1"/>
        <v>0</v>
      </c>
      <c r="F22" s="165">
        <f>'RawData_CPT12 '!D28</f>
        <v>6.3</v>
      </c>
      <c r="G22" s="60">
        <f t="shared" si="2"/>
        <v>0.64215928608196193</v>
      </c>
      <c r="H22" s="165">
        <f>'RawData_CPT12 '!E28</f>
        <v>1.1599999999999999</v>
      </c>
      <c r="I22" s="165">
        <f>'RawData_CPT12 '!F28</f>
        <v>31</v>
      </c>
      <c r="J22" s="165">
        <f>'RawData_CPT12 '!G28</f>
        <v>0</v>
      </c>
      <c r="K22" s="165" t="str">
        <f>'RawData_CPT12 '!H28</f>
        <v>%69491312</v>
      </c>
    </row>
    <row r="23" spans="1:11">
      <c r="A23" s="165">
        <f>'RawData_CPT12 '!A29</f>
        <v>0.34</v>
      </c>
      <c r="B23" s="165">
        <f>'RawData_CPT12 '!B29</f>
        <v>0.2366</v>
      </c>
      <c r="C23" s="60">
        <f t="shared" si="0"/>
        <v>2.3660000000000001</v>
      </c>
      <c r="D23" s="165">
        <f>'RawData_CPT12 '!C29</f>
        <v>0.1</v>
      </c>
      <c r="E23" s="60">
        <f t="shared" si="1"/>
        <v>1E-3</v>
      </c>
      <c r="F23" s="165">
        <f>'RawData_CPT12 '!D29</f>
        <v>3.5</v>
      </c>
      <c r="G23" s="60">
        <f t="shared" si="2"/>
        <v>0.35675515893442328</v>
      </c>
      <c r="H23" s="165">
        <f>'RawData_CPT12 '!E29</f>
        <v>1.1599999999999999</v>
      </c>
      <c r="I23" s="165">
        <f>'RawData_CPT12 '!F29</f>
        <v>30</v>
      </c>
      <c r="J23" s="165">
        <f>'RawData_CPT12 '!G29</f>
        <v>0</v>
      </c>
      <c r="K23" s="165" t="str">
        <f>'RawData_CPT12 '!H29</f>
        <v>%69491703</v>
      </c>
    </row>
    <row r="24" spans="1:11">
      <c r="A24" s="165">
        <f>'RawData_CPT12 '!A30</f>
        <v>0.36</v>
      </c>
      <c r="B24" s="165">
        <f>'RawData_CPT12 '!B30</f>
        <v>0.25990000000000002</v>
      </c>
      <c r="C24" s="60">
        <f t="shared" si="0"/>
        <v>2.5990000000000002</v>
      </c>
      <c r="D24" s="165">
        <f>'RawData_CPT12 '!C30</f>
        <v>0</v>
      </c>
      <c r="E24" s="60">
        <f t="shared" si="1"/>
        <v>0</v>
      </c>
      <c r="F24" s="165">
        <f>'RawData_CPT12 '!D30</f>
        <v>1.2</v>
      </c>
      <c r="G24" s="60">
        <f t="shared" si="2"/>
        <v>0.12231605449180226</v>
      </c>
      <c r="H24" s="165">
        <f>'RawData_CPT12 '!E30</f>
        <v>1.17</v>
      </c>
      <c r="I24" s="165">
        <f>'RawData_CPT12 '!F30</f>
        <v>32</v>
      </c>
      <c r="J24" s="165">
        <f>'RawData_CPT12 '!G30</f>
        <v>0</v>
      </c>
      <c r="K24" s="165" t="str">
        <f>'RawData_CPT12 '!H30</f>
        <v>%69492453</v>
      </c>
    </row>
    <row r="25" spans="1:11">
      <c r="A25" s="165">
        <f>'RawData_CPT12 '!A31</f>
        <v>0.38</v>
      </c>
      <c r="B25" s="165">
        <f>'RawData_CPT12 '!B31</f>
        <v>0.33339999999999997</v>
      </c>
      <c r="C25" s="60">
        <f t="shared" si="0"/>
        <v>3.3339999999999996</v>
      </c>
      <c r="D25" s="165">
        <f>'RawData_CPT12 '!C31</f>
        <v>0</v>
      </c>
      <c r="E25" s="60">
        <f t="shared" si="1"/>
        <v>0</v>
      </c>
      <c r="F25" s="165">
        <f>'RawData_CPT12 '!D31</f>
        <v>0.7</v>
      </c>
      <c r="G25" s="60">
        <f t="shared" si="2"/>
        <v>7.135103178688465E-2</v>
      </c>
      <c r="H25" s="165">
        <f>'RawData_CPT12 '!E31</f>
        <v>1.1599999999999999</v>
      </c>
      <c r="I25" s="165">
        <f>'RawData_CPT12 '!F31</f>
        <v>32</v>
      </c>
      <c r="J25" s="165">
        <f>'RawData_CPT12 '!G31</f>
        <v>0</v>
      </c>
      <c r="K25" s="165" t="str">
        <f>'RawData_CPT12 '!H31</f>
        <v>%69493250</v>
      </c>
    </row>
    <row r="26" spans="1:11">
      <c r="A26" s="165">
        <f>'RawData_CPT12 '!A32</f>
        <v>0.4</v>
      </c>
      <c r="B26" s="165">
        <f>'RawData_CPT12 '!B32</f>
        <v>0.42249999999999999</v>
      </c>
      <c r="C26" s="60">
        <f t="shared" si="0"/>
        <v>4.2249999999999996</v>
      </c>
      <c r="D26" s="165">
        <f>'RawData_CPT12 '!C32</f>
        <v>0</v>
      </c>
      <c r="E26" s="60">
        <f t="shared" si="1"/>
        <v>0</v>
      </c>
      <c r="F26" s="165">
        <f>'RawData_CPT12 '!D32</f>
        <v>0.7</v>
      </c>
      <c r="G26" s="60">
        <f t="shared" si="2"/>
        <v>7.135103178688465E-2</v>
      </c>
      <c r="H26" s="165">
        <f>'RawData_CPT12 '!E32</f>
        <v>1.17</v>
      </c>
      <c r="I26" s="165">
        <f>'RawData_CPT12 '!F32</f>
        <v>32</v>
      </c>
      <c r="J26" s="165">
        <f>'RawData_CPT12 '!G32</f>
        <v>0</v>
      </c>
      <c r="K26" s="165" t="str">
        <f>'RawData_CPT12 '!H32</f>
        <v>%69493734</v>
      </c>
    </row>
    <row r="27" spans="1:11">
      <c r="A27" s="165">
        <f>'RawData_CPT12 '!A33</f>
        <v>0.42</v>
      </c>
      <c r="B27" s="165">
        <f>'RawData_CPT12 '!B33</f>
        <v>0.42130000000000001</v>
      </c>
      <c r="C27" s="60">
        <f t="shared" si="0"/>
        <v>4.2130000000000001</v>
      </c>
      <c r="D27" s="165">
        <f>'RawData_CPT12 '!C33</f>
        <v>0</v>
      </c>
      <c r="E27" s="60">
        <f t="shared" si="1"/>
        <v>0</v>
      </c>
      <c r="F27" s="165">
        <f>'RawData_CPT12 '!D33</f>
        <v>1.9</v>
      </c>
      <c r="G27" s="60">
        <f t="shared" si="2"/>
        <v>0.19366708627868692</v>
      </c>
      <c r="H27" s="165">
        <f>'RawData_CPT12 '!E33</f>
        <v>1.2</v>
      </c>
      <c r="I27" s="165">
        <f>'RawData_CPT12 '!F33</f>
        <v>32</v>
      </c>
      <c r="J27" s="165">
        <f>'RawData_CPT12 '!G33</f>
        <v>0</v>
      </c>
      <c r="K27" s="165" t="str">
        <f>'RawData_CPT12 '!H33</f>
        <v>%69494546</v>
      </c>
    </row>
    <row r="28" spans="1:11">
      <c r="A28" s="165">
        <f>'RawData_CPT12 '!A34</f>
        <v>0.44</v>
      </c>
      <c r="B28" s="165">
        <f>'RawData_CPT12 '!B34</f>
        <v>0.42130000000000001</v>
      </c>
      <c r="C28" s="60">
        <f t="shared" si="0"/>
        <v>4.2130000000000001</v>
      </c>
      <c r="D28" s="165">
        <f>'RawData_CPT12 '!C34</f>
        <v>0</v>
      </c>
      <c r="E28" s="60">
        <f t="shared" si="1"/>
        <v>0</v>
      </c>
      <c r="F28" s="165">
        <f>'RawData_CPT12 '!D34</f>
        <v>4</v>
      </c>
      <c r="G28" s="60">
        <f t="shared" si="2"/>
        <v>0.40772018163934087</v>
      </c>
      <c r="H28" s="165">
        <f>'RawData_CPT12 '!E34</f>
        <v>1.2</v>
      </c>
      <c r="I28" s="165">
        <f>'RawData_CPT12 '!F34</f>
        <v>32</v>
      </c>
      <c r="J28" s="165">
        <f>'RawData_CPT12 '!G34</f>
        <v>0</v>
      </c>
      <c r="K28" s="165" t="str">
        <f>'RawData_CPT12 '!H34</f>
        <v>%69495125</v>
      </c>
    </row>
    <row r="29" spans="1:11">
      <c r="A29" s="165">
        <f>'RawData_CPT12 '!A35</f>
        <v>0.46</v>
      </c>
      <c r="B29" s="165">
        <f>'RawData_CPT12 '!B35</f>
        <v>0.42970000000000003</v>
      </c>
      <c r="C29" s="60">
        <f t="shared" si="0"/>
        <v>4.2970000000000006</v>
      </c>
      <c r="D29" s="165">
        <f>'RawData_CPT12 '!C35</f>
        <v>0</v>
      </c>
      <c r="E29" s="60">
        <f t="shared" si="1"/>
        <v>0</v>
      </c>
      <c r="F29" s="165">
        <f>'RawData_CPT12 '!D35</f>
        <v>5.7</v>
      </c>
      <c r="G29" s="60">
        <f t="shared" si="2"/>
        <v>0.5810012588360608</v>
      </c>
      <c r="H29" s="165">
        <f>'RawData_CPT12 '!E35</f>
        <v>1.21</v>
      </c>
      <c r="I29" s="165">
        <f>'RawData_CPT12 '!F35</f>
        <v>33</v>
      </c>
      <c r="J29" s="165">
        <f>'RawData_CPT12 '!G35</f>
        <v>0</v>
      </c>
      <c r="K29" s="165" t="str">
        <f>'RawData_CPT12 '!H35</f>
        <v>%69495593</v>
      </c>
    </row>
    <row r="30" spans="1:11">
      <c r="A30" s="165">
        <f>'RawData_CPT12 '!A36</f>
        <v>0.48</v>
      </c>
      <c r="B30" s="165">
        <f>'RawData_CPT12 '!B36</f>
        <v>0.43559999999999999</v>
      </c>
      <c r="C30" s="60">
        <f t="shared" si="0"/>
        <v>4.3559999999999999</v>
      </c>
      <c r="D30" s="165">
        <f>'RawData_CPT12 '!C36</f>
        <v>0</v>
      </c>
      <c r="E30" s="60">
        <f t="shared" si="1"/>
        <v>0</v>
      </c>
      <c r="F30" s="165">
        <f>'RawData_CPT12 '!D36</f>
        <v>5.7</v>
      </c>
      <c r="G30" s="60">
        <f t="shared" si="2"/>
        <v>0.5810012588360608</v>
      </c>
      <c r="H30" s="165">
        <f>'RawData_CPT12 '!E36</f>
        <v>1.31</v>
      </c>
      <c r="I30" s="165">
        <f>'RawData_CPT12 '!F36</f>
        <v>34</v>
      </c>
      <c r="J30" s="165">
        <f>'RawData_CPT12 '!G36</f>
        <v>0</v>
      </c>
      <c r="K30" s="165" t="str">
        <f>'RawData_CPT12 '!H36</f>
        <v>%69495984</v>
      </c>
    </row>
    <row r="31" spans="1:11">
      <c r="A31" s="165">
        <f>'RawData_CPT12 '!A37</f>
        <v>0.5</v>
      </c>
      <c r="B31" s="165">
        <f>'RawData_CPT12 '!B37</f>
        <v>0.4577</v>
      </c>
      <c r="C31" s="60">
        <f t="shared" si="0"/>
        <v>4.577</v>
      </c>
      <c r="D31" s="165">
        <f>'RawData_CPT12 '!C37</f>
        <v>0</v>
      </c>
      <c r="E31" s="60">
        <f t="shared" si="1"/>
        <v>0</v>
      </c>
      <c r="F31" s="165">
        <f>'RawData_CPT12 '!D37</f>
        <v>6.3</v>
      </c>
      <c r="G31" s="60">
        <f t="shared" si="2"/>
        <v>0.64215928608196193</v>
      </c>
      <c r="H31" s="165">
        <f>'RawData_CPT12 '!E37</f>
        <v>1.26</v>
      </c>
      <c r="I31" s="165">
        <f>'RawData_CPT12 '!F37</f>
        <v>32</v>
      </c>
      <c r="J31" s="165">
        <f>'RawData_CPT12 '!G37</f>
        <v>0</v>
      </c>
      <c r="K31" s="165" t="str">
        <f>'RawData_CPT12 '!H37</f>
        <v>%69497296</v>
      </c>
    </row>
    <row r="32" spans="1:11">
      <c r="A32" s="165">
        <f>'RawData_CPT12 '!A38</f>
        <v>0.52</v>
      </c>
      <c r="B32" s="165">
        <f>'RawData_CPT12 '!B38</f>
        <v>0.4577</v>
      </c>
      <c r="C32" s="60">
        <f t="shared" si="0"/>
        <v>4.577</v>
      </c>
      <c r="D32" s="165">
        <f>'RawData_CPT12 '!C38</f>
        <v>0.1</v>
      </c>
      <c r="E32" s="60">
        <f t="shared" si="1"/>
        <v>1E-3</v>
      </c>
      <c r="F32" s="165">
        <f>'RawData_CPT12 '!D38</f>
        <v>7.4</v>
      </c>
      <c r="G32" s="60">
        <f t="shared" si="2"/>
        <v>0.75428233603278072</v>
      </c>
      <c r="H32" s="165">
        <f>'RawData_CPT12 '!E38</f>
        <v>1.26</v>
      </c>
      <c r="I32" s="165">
        <f>'RawData_CPT12 '!F38</f>
        <v>32</v>
      </c>
      <c r="J32" s="165">
        <f>'RawData_CPT12 '!G38</f>
        <v>0</v>
      </c>
      <c r="K32" s="165" t="str">
        <f>'RawData_CPT12 '!H38</f>
        <v>%69497296</v>
      </c>
    </row>
    <row r="33" spans="1:11">
      <c r="A33" s="165">
        <f>'RawData_CPT12 '!A39</f>
        <v>0.54</v>
      </c>
      <c r="B33" s="165">
        <f>'RawData_CPT12 '!B39</f>
        <v>0.50019999999999998</v>
      </c>
      <c r="C33" s="60">
        <f t="shared" si="0"/>
        <v>5.0019999999999998</v>
      </c>
      <c r="D33" s="165">
        <f>'RawData_CPT12 '!C39</f>
        <v>0</v>
      </c>
      <c r="E33" s="60">
        <f t="shared" si="1"/>
        <v>0</v>
      </c>
      <c r="F33" s="165">
        <f>'RawData_CPT12 '!D39</f>
        <v>7.9</v>
      </c>
      <c r="G33" s="60">
        <f t="shared" si="2"/>
        <v>0.80524735873769826</v>
      </c>
      <c r="H33" s="165">
        <f>'RawData_CPT12 '!E39</f>
        <v>1.34</v>
      </c>
      <c r="I33" s="165">
        <f>'RawData_CPT12 '!F39</f>
        <v>33</v>
      </c>
      <c r="J33" s="165">
        <f>'RawData_CPT12 '!G39</f>
        <v>0</v>
      </c>
      <c r="K33" s="165" t="str">
        <f>'RawData_CPT12 '!H39</f>
        <v>%69497921</v>
      </c>
    </row>
    <row r="34" spans="1:11">
      <c r="A34" s="165">
        <f>'RawData_CPT12 '!A40</f>
        <v>0.56000000000000005</v>
      </c>
      <c r="B34" s="165">
        <f>'RawData_CPT12 '!B40</f>
        <v>0.499</v>
      </c>
      <c r="C34" s="60">
        <f t="shared" si="0"/>
        <v>4.99</v>
      </c>
      <c r="D34" s="165">
        <f>'RawData_CPT12 '!C40</f>
        <v>0.1</v>
      </c>
      <c r="E34" s="60">
        <f t="shared" si="1"/>
        <v>1E-3</v>
      </c>
      <c r="F34" s="165">
        <f>'RawData_CPT12 '!D40</f>
        <v>7.8</v>
      </c>
      <c r="G34" s="60">
        <f t="shared" si="2"/>
        <v>0.79505435419671466</v>
      </c>
      <c r="H34" s="165">
        <f>'RawData_CPT12 '!E40</f>
        <v>1.3</v>
      </c>
      <c r="I34" s="165">
        <f>'RawData_CPT12 '!F40</f>
        <v>32</v>
      </c>
      <c r="J34" s="165">
        <f>'RawData_CPT12 '!G40</f>
        <v>0</v>
      </c>
      <c r="K34" s="165" t="str">
        <f>'RawData_CPT12 '!H40</f>
        <v>%69499078</v>
      </c>
    </row>
    <row r="35" spans="1:11">
      <c r="A35" s="165">
        <f>'RawData_CPT12 '!A41</f>
        <v>0.57999999999999996</v>
      </c>
      <c r="B35" s="165">
        <f>'RawData_CPT12 '!B41</f>
        <v>0.4506</v>
      </c>
      <c r="C35" s="60">
        <f t="shared" si="0"/>
        <v>4.5060000000000002</v>
      </c>
      <c r="D35" s="165">
        <f>'RawData_CPT12 '!C41</f>
        <v>0.1</v>
      </c>
      <c r="E35" s="60">
        <f t="shared" si="1"/>
        <v>1E-3</v>
      </c>
      <c r="F35" s="165">
        <f>'RawData_CPT12 '!D41</f>
        <v>7.8</v>
      </c>
      <c r="G35" s="60">
        <f t="shared" si="2"/>
        <v>0.79505435419671466</v>
      </c>
      <c r="H35" s="165">
        <f>'RawData_CPT12 '!E41</f>
        <v>1.32</v>
      </c>
      <c r="I35" s="165">
        <f>'RawData_CPT12 '!F41</f>
        <v>31</v>
      </c>
      <c r="J35" s="165">
        <f>'RawData_CPT12 '!G41</f>
        <v>0</v>
      </c>
      <c r="K35" s="165" t="str">
        <f>'RawData_CPT12 '!H41</f>
        <v>%69499078</v>
      </c>
    </row>
    <row r="36" spans="1:11">
      <c r="A36" s="165">
        <f>'RawData_CPT12 '!A42</f>
        <v>0.6</v>
      </c>
      <c r="B36" s="165">
        <f>'RawData_CPT12 '!B42</f>
        <v>0.40749999999999997</v>
      </c>
      <c r="C36" s="60">
        <f t="shared" si="0"/>
        <v>4.0749999999999993</v>
      </c>
      <c r="D36" s="165">
        <f>'RawData_CPT12 '!C42</f>
        <v>0</v>
      </c>
      <c r="E36" s="60">
        <f t="shared" si="1"/>
        <v>0</v>
      </c>
      <c r="F36" s="165">
        <f>'RawData_CPT12 '!D42</f>
        <v>8.1999999999999993</v>
      </c>
      <c r="G36" s="60">
        <f t="shared" si="2"/>
        <v>0.83582637236064872</v>
      </c>
      <c r="H36" s="165">
        <f>'RawData_CPT12 '!E42</f>
        <v>1.32</v>
      </c>
      <c r="I36" s="165">
        <f>'RawData_CPT12 '!F42</f>
        <v>32</v>
      </c>
      <c r="J36" s="165">
        <f>'RawData_CPT12 '!G42</f>
        <v>0</v>
      </c>
      <c r="K36" s="165" t="str">
        <f>'RawData_CPT12 '!H42</f>
        <v>%69499859</v>
      </c>
    </row>
    <row r="37" spans="1:11">
      <c r="A37" s="165">
        <f>'RawData_CPT12 '!A43</f>
        <v>0.62</v>
      </c>
      <c r="B37" s="165">
        <f>'RawData_CPT12 '!B43</f>
        <v>0.40749999999999997</v>
      </c>
      <c r="C37" s="60">
        <f t="shared" si="0"/>
        <v>4.0749999999999993</v>
      </c>
      <c r="D37" s="165">
        <f>'RawData_CPT12 '!C43</f>
        <v>0</v>
      </c>
      <c r="E37" s="60">
        <f t="shared" si="1"/>
        <v>0</v>
      </c>
      <c r="F37" s="165">
        <f>'RawData_CPT12 '!D43</f>
        <v>8.6999999999999993</v>
      </c>
      <c r="G37" s="60">
        <f t="shared" si="2"/>
        <v>0.88679139506556637</v>
      </c>
      <c r="H37" s="165">
        <f>'RawData_CPT12 '!E43</f>
        <v>1.32</v>
      </c>
      <c r="I37" s="165">
        <f>'RawData_CPT12 '!F43</f>
        <v>32</v>
      </c>
      <c r="J37" s="165">
        <f>'RawData_CPT12 '!G43</f>
        <v>0</v>
      </c>
      <c r="K37" s="165" t="str">
        <f>'RawData_CPT12 '!H43</f>
        <v>%69500234</v>
      </c>
    </row>
    <row r="38" spans="1:11">
      <c r="A38" s="165">
        <f>'RawData_CPT12 '!A44</f>
        <v>0.64</v>
      </c>
      <c r="B38" s="165">
        <f>'RawData_CPT12 '!B44</f>
        <v>0.3795</v>
      </c>
      <c r="C38" s="60">
        <f t="shared" si="0"/>
        <v>3.7949999999999999</v>
      </c>
      <c r="D38" s="165">
        <f>'RawData_CPT12 '!C44</f>
        <v>0</v>
      </c>
      <c r="E38" s="60">
        <f t="shared" si="1"/>
        <v>0</v>
      </c>
      <c r="F38" s="165">
        <f>'RawData_CPT12 '!D44</f>
        <v>9.8000000000000007</v>
      </c>
      <c r="G38" s="60">
        <f t="shared" si="2"/>
        <v>0.99891444501638527</v>
      </c>
      <c r="H38" s="165">
        <f>'RawData_CPT12 '!E44</f>
        <v>1.32</v>
      </c>
      <c r="I38" s="165">
        <f>'RawData_CPT12 '!F44</f>
        <v>32</v>
      </c>
      <c r="J38" s="165">
        <f>'RawData_CPT12 '!G44</f>
        <v>0</v>
      </c>
      <c r="K38" s="165" t="str">
        <f>'RawData_CPT12 '!H44</f>
        <v>%69501062</v>
      </c>
    </row>
    <row r="39" spans="1:11">
      <c r="A39" s="165">
        <f>'RawData_CPT12 '!A45</f>
        <v>0.66</v>
      </c>
      <c r="B39" s="165">
        <f>'RawData_CPT12 '!B45</f>
        <v>0.3448</v>
      </c>
      <c r="C39" s="60">
        <f t="shared" si="0"/>
        <v>3.448</v>
      </c>
      <c r="D39" s="165">
        <f>'RawData_CPT12 '!C45</f>
        <v>0</v>
      </c>
      <c r="E39" s="60">
        <f t="shared" si="1"/>
        <v>0</v>
      </c>
      <c r="F39" s="165">
        <f>'RawData_CPT12 '!D45</f>
        <v>9.8000000000000007</v>
      </c>
      <c r="G39" s="60">
        <f t="shared" si="2"/>
        <v>0.99891444501638527</v>
      </c>
      <c r="H39" s="165">
        <f>'RawData_CPT12 '!E45</f>
        <v>1.33</v>
      </c>
      <c r="I39" s="165">
        <f>'RawData_CPT12 '!F45</f>
        <v>32</v>
      </c>
      <c r="J39" s="165">
        <f>'RawData_CPT12 '!G45</f>
        <v>0</v>
      </c>
      <c r="K39" s="165" t="str">
        <f>'RawData_CPT12 '!H45</f>
        <v xml:space="preserve">%69501484 </v>
      </c>
    </row>
    <row r="40" spans="1:11">
      <c r="A40" s="165">
        <f>'RawData_CPT12 '!A46</f>
        <v>0.68</v>
      </c>
      <c r="B40" s="165">
        <f>'RawData_CPT12 '!B46</f>
        <v>0.38540000000000002</v>
      </c>
      <c r="C40" s="60">
        <f t="shared" si="0"/>
        <v>3.8540000000000001</v>
      </c>
      <c r="D40" s="165">
        <f>'RawData_CPT12 '!C46</f>
        <v>0</v>
      </c>
      <c r="E40" s="60">
        <f t="shared" si="1"/>
        <v>0</v>
      </c>
      <c r="F40" s="165">
        <f>'RawData_CPT12 '!D46</f>
        <v>12.4</v>
      </c>
      <c r="G40" s="60">
        <f t="shared" si="2"/>
        <v>1.2639325630819569</v>
      </c>
      <c r="H40" s="165">
        <f>'RawData_CPT12 '!E46</f>
        <v>1.45</v>
      </c>
      <c r="I40" s="165">
        <f>'RawData_CPT12 '!F46</f>
        <v>31</v>
      </c>
      <c r="J40" s="165">
        <f>'RawData_CPT12 '!G46</f>
        <v>0</v>
      </c>
      <c r="K40" s="165" t="str">
        <f>'RawData_CPT12 '!H46</f>
        <v>%69502187</v>
      </c>
    </row>
    <row r="41" spans="1:11">
      <c r="A41" s="165">
        <f>'RawData_CPT12 '!A47</f>
        <v>0.7</v>
      </c>
      <c r="B41" s="165">
        <f>'RawData_CPT12 '!B47</f>
        <v>0.43319999999999997</v>
      </c>
      <c r="C41" s="60">
        <f t="shared" si="0"/>
        <v>4.3319999999999999</v>
      </c>
      <c r="D41" s="165">
        <f>'RawData_CPT12 '!C47</f>
        <v>0</v>
      </c>
      <c r="E41" s="60">
        <f t="shared" si="1"/>
        <v>0</v>
      </c>
      <c r="F41" s="165">
        <f>'RawData_CPT12 '!D47</f>
        <v>9.1</v>
      </c>
      <c r="G41" s="60">
        <f t="shared" si="2"/>
        <v>0.92756341322950053</v>
      </c>
      <c r="H41" s="165">
        <f>'RawData_CPT12 '!E47</f>
        <v>1.48</v>
      </c>
      <c r="I41" s="165">
        <f>'RawData_CPT12 '!F47</f>
        <v>32</v>
      </c>
      <c r="J41" s="165">
        <f>'RawData_CPT12 '!G47</f>
        <v>0</v>
      </c>
      <c r="K41" s="165" t="str">
        <f>'RawData_CPT12 '!H47</f>
        <v>%69503000</v>
      </c>
    </row>
    <row r="42" spans="1:11">
      <c r="A42" s="165">
        <f>'RawData_CPT12 '!A48</f>
        <v>0.72</v>
      </c>
      <c r="B42" s="165">
        <f>'RawData_CPT12 '!B48</f>
        <v>0.43319999999999997</v>
      </c>
      <c r="C42" s="60">
        <f t="shared" si="0"/>
        <v>4.3319999999999999</v>
      </c>
      <c r="D42" s="165">
        <f>'RawData_CPT12 '!C48</f>
        <v>0</v>
      </c>
      <c r="E42" s="60">
        <f t="shared" si="1"/>
        <v>0</v>
      </c>
      <c r="F42" s="165">
        <f>'RawData_CPT12 '!D48</f>
        <v>4.5999999999999996</v>
      </c>
      <c r="G42" s="60">
        <f t="shared" si="2"/>
        <v>0.46887820888524201</v>
      </c>
      <c r="H42" s="165">
        <f>'RawData_CPT12 '!E48</f>
        <v>1.48</v>
      </c>
      <c r="I42" s="165">
        <f>'RawData_CPT12 '!F48</f>
        <v>32</v>
      </c>
      <c r="J42" s="165">
        <f>'RawData_CPT12 '!G48</f>
        <v>0</v>
      </c>
      <c r="K42" s="165" t="str">
        <f>'RawData_CPT12 '!H48</f>
        <v>%69504062</v>
      </c>
    </row>
    <row r="43" spans="1:11">
      <c r="A43" s="165">
        <f>'RawData_CPT12 '!A49</f>
        <v>0.74</v>
      </c>
      <c r="B43" s="165">
        <f>'RawData_CPT12 '!B49</f>
        <v>0.46310000000000001</v>
      </c>
      <c r="C43" s="60">
        <f t="shared" si="0"/>
        <v>4.6310000000000002</v>
      </c>
      <c r="D43" s="165">
        <f>'RawData_CPT12 '!C49</f>
        <v>0</v>
      </c>
      <c r="E43" s="60">
        <f t="shared" si="1"/>
        <v>0</v>
      </c>
      <c r="F43" s="165">
        <f>'RawData_CPT12 '!D49</f>
        <v>4.5</v>
      </c>
      <c r="G43" s="60">
        <f t="shared" si="2"/>
        <v>0.45868520434425852</v>
      </c>
      <c r="H43" s="165">
        <f>'RawData_CPT12 '!E49</f>
        <v>1.47</v>
      </c>
      <c r="I43" s="165">
        <f>'RawData_CPT12 '!F49</f>
        <v>28</v>
      </c>
      <c r="J43" s="165">
        <f>'RawData_CPT12 '!G49</f>
        <v>0</v>
      </c>
      <c r="K43" s="165" t="str">
        <f>'RawData_CPT12 '!H49</f>
        <v xml:space="preserve">%69504500 </v>
      </c>
    </row>
    <row r="44" spans="1:11">
      <c r="A44" s="165">
        <f>'RawData_CPT12 '!A50</f>
        <v>0.76</v>
      </c>
      <c r="B44" s="165">
        <f>'RawData_CPT12 '!B50</f>
        <v>0.43140000000000001</v>
      </c>
      <c r="C44" s="60">
        <f t="shared" si="0"/>
        <v>4.3140000000000001</v>
      </c>
      <c r="D44" s="165">
        <f>'RawData_CPT12 '!C50</f>
        <v>0</v>
      </c>
      <c r="E44" s="60">
        <f t="shared" si="1"/>
        <v>0</v>
      </c>
      <c r="F44" s="165">
        <f>'RawData_CPT12 '!D50</f>
        <v>6.6</v>
      </c>
      <c r="G44" s="60">
        <f t="shared" si="2"/>
        <v>0.67273829970491239</v>
      </c>
      <c r="H44" s="165">
        <f>'RawData_CPT12 '!E50</f>
        <v>1.58</v>
      </c>
      <c r="I44" s="165">
        <f>'RawData_CPT12 '!F50</f>
        <v>28</v>
      </c>
      <c r="J44" s="165">
        <f>'RawData_CPT12 '!G50</f>
        <v>0</v>
      </c>
      <c r="K44" s="165" t="str">
        <f>'RawData_CPT12 '!H50</f>
        <v>%69504921</v>
      </c>
    </row>
    <row r="45" spans="1:11">
      <c r="A45" s="165">
        <f>'RawData_CPT12 '!A51</f>
        <v>0.78</v>
      </c>
      <c r="B45" s="165">
        <f>'RawData_CPT12 '!B51</f>
        <v>0.38069999999999998</v>
      </c>
      <c r="C45" s="60">
        <f t="shared" si="0"/>
        <v>3.8069999999999999</v>
      </c>
      <c r="D45" s="165">
        <f>'RawData_CPT12 '!C51</f>
        <v>0</v>
      </c>
      <c r="E45" s="60">
        <f t="shared" si="1"/>
        <v>0</v>
      </c>
      <c r="F45" s="165">
        <f>'RawData_CPT12 '!D51</f>
        <v>7.2</v>
      </c>
      <c r="G45" s="60">
        <f t="shared" si="2"/>
        <v>0.73389632695081364</v>
      </c>
      <c r="H45" s="165">
        <f>'RawData_CPT12 '!E51</f>
        <v>1.67</v>
      </c>
      <c r="I45" s="165">
        <f>'RawData_CPT12 '!F51</f>
        <v>40</v>
      </c>
      <c r="J45" s="165">
        <f>'RawData_CPT12 '!G51</f>
        <v>0</v>
      </c>
      <c r="K45" s="165" t="str">
        <f>'RawData_CPT12 '!H51</f>
        <v>%69505671</v>
      </c>
    </row>
    <row r="46" spans="1:11">
      <c r="A46" s="165">
        <f>'RawData_CPT12 '!A52</f>
        <v>0.8</v>
      </c>
      <c r="B46" s="165">
        <f>'RawData_CPT12 '!B52</f>
        <v>0.29520000000000002</v>
      </c>
      <c r="C46" s="60">
        <f t="shared" si="0"/>
        <v>2.952</v>
      </c>
      <c r="D46" s="165">
        <f>'RawData_CPT12 '!C52</f>
        <v>0</v>
      </c>
      <c r="E46" s="60">
        <f t="shared" si="1"/>
        <v>0</v>
      </c>
      <c r="F46" s="165">
        <f>'RawData_CPT12 '!D52</f>
        <v>7.2</v>
      </c>
      <c r="G46" s="60">
        <f t="shared" si="2"/>
        <v>0.73389632695081364</v>
      </c>
      <c r="H46" s="165">
        <f>'RawData_CPT12 '!E52</f>
        <v>1.66</v>
      </c>
      <c r="I46" s="165">
        <f>'RawData_CPT12 '!F52</f>
        <v>40</v>
      </c>
      <c r="J46" s="165">
        <f>'RawData_CPT12 '!G52</f>
        <v>0</v>
      </c>
      <c r="K46" s="165" t="str">
        <f>'RawData_CPT12 '!H52</f>
        <v>%69506218</v>
      </c>
    </row>
    <row r="47" spans="1:11">
      <c r="A47" s="165">
        <f>'RawData_CPT12 '!A53</f>
        <v>0.82</v>
      </c>
      <c r="B47" s="165">
        <f>'RawData_CPT12 '!B53</f>
        <v>0.29520000000000002</v>
      </c>
      <c r="C47" s="60">
        <f t="shared" si="0"/>
        <v>2.952</v>
      </c>
      <c r="D47" s="165">
        <f>'RawData_CPT12 '!C53</f>
        <v>0</v>
      </c>
      <c r="E47" s="60">
        <f t="shared" si="1"/>
        <v>0</v>
      </c>
      <c r="F47" s="165">
        <f>'RawData_CPT12 '!D53</f>
        <v>8.4</v>
      </c>
      <c r="G47" s="60">
        <f t="shared" si="2"/>
        <v>0.85621238144261591</v>
      </c>
      <c r="H47" s="165">
        <f>'RawData_CPT12 '!E53</f>
        <v>1.66</v>
      </c>
      <c r="I47" s="165">
        <f>'RawData_CPT12 '!F53</f>
        <v>39</v>
      </c>
      <c r="J47" s="165">
        <f>'RawData_CPT12 '!G53</f>
        <v>0</v>
      </c>
      <c r="K47" s="165" t="str">
        <f>'RawData_CPT12 '!H53</f>
        <v>%69506484</v>
      </c>
    </row>
    <row r="48" spans="1:11">
      <c r="A48" s="165">
        <f>'RawData_CPT12 '!A54</f>
        <v>0.84</v>
      </c>
      <c r="B48" s="165">
        <f>'RawData_CPT12 '!B54</f>
        <v>0.2797</v>
      </c>
      <c r="C48" s="60">
        <f t="shared" si="0"/>
        <v>2.7970000000000002</v>
      </c>
      <c r="D48" s="165">
        <f>'RawData_CPT12 '!C54</f>
        <v>0</v>
      </c>
      <c r="E48" s="60">
        <f t="shared" si="1"/>
        <v>0</v>
      </c>
      <c r="F48" s="165">
        <f>'RawData_CPT12 '!D54</f>
        <v>8.4</v>
      </c>
      <c r="G48" s="60">
        <f t="shared" si="2"/>
        <v>0.85621238144261591</v>
      </c>
      <c r="H48" s="165">
        <f>'RawData_CPT12 '!E54</f>
        <v>1.69</v>
      </c>
      <c r="I48" s="165">
        <f>'RawData_CPT12 '!F54</f>
        <v>38</v>
      </c>
      <c r="J48" s="165">
        <f>'RawData_CPT12 '!G54</f>
        <v>0</v>
      </c>
      <c r="K48" s="165" t="str">
        <f>'RawData_CPT12 '!H54</f>
        <v xml:space="preserve">%69507000 </v>
      </c>
    </row>
    <row r="49" spans="1:11">
      <c r="A49" s="165">
        <f>'RawData_CPT12 '!A55</f>
        <v>0.86</v>
      </c>
      <c r="B49" s="165">
        <f>'RawData_CPT12 '!B55</f>
        <v>0.38540000000000002</v>
      </c>
      <c r="C49" s="60">
        <f t="shared" si="0"/>
        <v>3.8540000000000001</v>
      </c>
      <c r="D49" s="165">
        <f>'RawData_CPT12 '!C55</f>
        <v>0</v>
      </c>
      <c r="E49" s="60">
        <f t="shared" si="1"/>
        <v>0</v>
      </c>
      <c r="F49" s="165">
        <f>'RawData_CPT12 '!D55</f>
        <v>8.6</v>
      </c>
      <c r="G49" s="60">
        <f t="shared" si="2"/>
        <v>0.87659839052458288</v>
      </c>
      <c r="H49" s="165">
        <f>'RawData_CPT12 '!E55</f>
        <v>1.82</v>
      </c>
      <c r="I49" s="165">
        <f>'RawData_CPT12 '!F55</f>
        <v>39</v>
      </c>
      <c r="J49" s="165">
        <f>'RawData_CPT12 '!G55</f>
        <v>0</v>
      </c>
      <c r="K49" s="165" t="str">
        <f>'RawData_CPT12 '!H55</f>
        <v>%69507703</v>
      </c>
    </row>
    <row r="50" spans="1:11">
      <c r="A50" s="165">
        <f>'RawData_CPT12 '!A56</f>
        <v>0.88</v>
      </c>
      <c r="B50" s="165">
        <f>'RawData_CPT12 '!B56</f>
        <v>0.38540000000000002</v>
      </c>
      <c r="C50" s="60">
        <f t="shared" si="0"/>
        <v>3.8540000000000001</v>
      </c>
      <c r="D50" s="165">
        <f>'RawData_CPT12 '!C56</f>
        <v>0</v>
      </c>
      <c r="E50" s="60">
        <f t="shared" si="1"/>
        <v>0</v>
      </c>
      <c r="F50" s="165">
        <f>'RawData_CPT12 '!D56</f>
        <v>6.9</v>
      </c>
      <c r="G50" s="60">
        <f t="shared" si="2"/>
        <v>0.70331731332786307</v>
      </c>
      <c r="H50" s="165">
        <f>'RawData_CPT12 '!E56</f>
        <v>1.82</v>
      </c>
      <c r="I50" s="165">
        <f>'RawData_CPT12 '!F56</f>
        <v>38</v>
      </c>
      <c r="J50" s="165">
        <f>'RawData_CPT12 '!G56</f>
        <v>0</v>
      </c>
      <c r="K50" s="165" t="str">
        <f>'RawData_CPT12 '!H56</f>
        <v>%69508046</v>
      </c>
    </row>
    <row r="51" spans="1:11">
      <c r="A51" s="165">
        <f>'RawData_CPT12 '!A57</f>
        <v>0.9</v>
      </c>
      <c r="B51" s="165">
        <f>'RawData_CPT12 '!B57</f>
        <v>0.43440000000000001</v>
      </c>
      <c r="C51" s="60">
        <f t="shared" si="0"/>
        <v>4.3440000000000003</v>
      </c>
      <c r="D51" s="165">
        <f>'RawData_CPT12 '!C57</f>
        <v>0</v>
      </c>
      <c r="E51" s="60">
        <f t="shared" si="1"/>
        <v>0</v>
      </c>
      <c r="F51" s="165">
        <f>'RawData_CPT12 '!D57</f>
        <v>6.9</v>
      </c>
      <c r="G51" s="60">
        <f t="shared" si="2"/>
        <v>0.70331731332786307</v>
      </c>
      <c r="H51" s="165">
        <f>'RawData_CPT12 '!E57</f>
        <v>1.88</v>
      </c>
      <c r="I51" s="165">
        <f>'RawData_CPT12 '!F57</f>
        <v>37</v>
      </c>
      <c r="J51" s="165">
        <f>'RawData_CPT12 '!G57</f>
        <v>0</v>
      </c>
      <c r="K51" s="165" t="str">
        <f>'RawData_CPT12 '!H57</f>
        <v>%69508546</v>
      </c>
    </row>
    <row r="52" spans="1:11">
      <c r="A52" s="165">
        <f>'RawData_CPT12 '!A58</f>
        <v>0.92</v>
      </c>
      <c r="B52" s="165">
        <f>'RawData_CPT12 '!B58</f>
        <v>0.4153</v>
      </c>
      <c r="C52" s="60">
        <f t="shared" si="0"/>
        <v>4.1530000000000005</v>
      </c>
      <c r="D52" s="165">
        <f>'RawData_CPT12 '!C58</f>
        <v>0</v>
      </c>
      <c r="E52" s="60">
        <f t="shared" si="1"/>
        <v>0</v>
      </c>
      <c r="F52" s="165">
        <f>'RawData_CPT12 '!D58</f>
        <v>6.4</v>
      </c>
      <c r="G52" s="60">
        <f t="shared" si="2"/>
        <v>0.65235229062294542</v>
      </c>
      <c r="H52" s="165">
        <f>'RawData_CPT12 '!E58</f>
        <v>1.87</v>
      </c>
      <c r="I52" s="165">
        <f>'RawData_CPT12 '!F58</f>
        <v>35</v>
      </c>
      <c r="J52" s="165">
        <f>'RawData_CPT12 '!G58</f>
        <v>0</v>
      </c>
      <c r="K52" s="165" t="str">
        <f>'RawData_CPT12 '!H58</f>
        <v>%69509312</v>
      </c>
    </row>
    <row r="53" spans="1:11">
      <c r="A53" s="165">
        <f>'RawData_CPT12 '!A59</f>
        <v>0.94</v>
      </c>
      <c r="B53" s="165">
        <f>'RawData_CPT12 '!B59</f>
        <v>0.4153</v>
      </c>
      <c r="C53" s="60">
        <f t="shared" si="0"/>
        <v>4.1530000000000005</v>
      </c>
      <c r="D53" s="165">
        <f>'RawData_CPT12 '!C59</f>
        <v>0</v>
      </c>
      <c r="E53" s="60">
        <f t="shared" si="1"/>
        <v>0</v>
      </c>
      <c r="F53" s="165">
        <f>'RawData_CPT12 '!D59</f>
        <v>7.9</v>
      </c>
      <c r="G53" s="60">
        <f t="shared" si="2"/>
        <v>0.80524735873769826</v>
      </c>
      <c r="H53" s="165">
        <f>'RawData_CPT12 '!E59</f>
        <v>1.87</v>
      </c>
      <c r="I53" s="165">
        <f>'RawData_CPT12 '!F59</f>
        <v>36</v>
      </c>
      <c r="J53" s="165">
        <f>'RawData_CPT12 '!G59</f>
        <v>0</v>
      </c>
      <c r="K53" s="165" t="str">
        <f>'RawData_CPT12 '!H59</f>
        <v xml:space="preserve">%69509562 </v>
      </c>
    </row>
    <row r="54" spans="1:11">
      <c r="A54" s="165">
        <f>'RawData_CPT12 '!A60</f>
        <v>0.96</v>
      </c>
      <c r="B54" s="165">
        <f>'RawData_CPT12 '!B60</f>
        <v>0.37409999999999999</v>
      </c>
      <c r="C54" s="60">
        <f t="shared" si="0"/>
        <v>3.7409999999999997</v>
      </c>
      <c r="D54" s="165">
        <f>'RawData_CPT12 '!C60</f>
        <v>0</v>
      </c>
      <c r="E54" s="60">
        <f t="shared" si="1"/>
        <v>0</v>
      </c>
      <c r="F54" s="165">
        <f>'RawData_CPT12 '!D60</f>
        <v>8.6</v>
      </c>
      <c r="G54" s="60">
        <f t="shared" si="2"/>
        <v>0.87659839052458288</v>
      </c>
      <c r="H54" s="165">
        <f>'RawData_CPT12 '!E60</f>
        <v>1.99</v>
      </c>
      <c r="I54" s="165">
        <f>'RawData_CPT12 '!F60</f>
        <v>33</v>
      </c>
      <c r="J54" s="165">
        <f>'RawData_CPT12 '!G60</f>
        <v>0</v>
      </c>
      <c r="K54" s="165" t="str">
        <f>'RawData_CPT12 '!H60</f>
        <v xml:space="preserve">%69510343 </v>
      </c>
    </row>
    <row r="55" spans="1:11">
      <c r="A55" s="165">
        <f>'RawData_CPT12 '!A61</f>
        <v>0.98</v>
      </c>
      <c r="B55" s="165">
        <f>'RawData_CPT12 '!B61</f>
        <v>0.3639</v>
      </c>
      <c r="C55" s="60">
        <f t="shared" si="0"/>
        <v>3.6390000000000002</v>
      </c>
      <c r="D55" s="165">
        <f>'RawData_CPT12 '!C61</f>
        <v>0</v>
      </c>
      <c r="E55" s="60">
        <f t="shared" si="1"/>
        <v>0</v>
      </c>
      <c r="F55" s="165">
        <f>'RawData_CPT12 '!D61</f>
        <v>8.6</v>
      </c>
      <c r="G55" s="60">
        <f t="shared" si="2"/>
        <v>0.87659839052458288</v>
      </c>
      <c r="H55" s="165">
        <f>'RawData_CPT12 '!E61</f>
        <v>2.1</v>
      </c>
      <c r="I55" s="165">
        <f>'RawData_CPT12 '!F61</f>
        <v>31</v>
      </c>
      <c r="J55" s="165">
        <f>'RawData_CPT12 '!G61</f>
        <v>0</v>
      </c>
      <c r="K55" s="165" t="str">
        <f>'RawData_CPT12 '!H61</f>
        <v>%69510937</v>
      </c>
    </row>
    <row r="56" spans="1:11">
      <c r="A56" s="165">
        <f>'RawData_CPT12 '!A62</f>
        <v>1</v>
      </c>
      <c r="B56" s="165">
        <f>'RawData_CPT12 '!B62</f>
        <v>0.34420000000000001</v>
      </c>
      <c r="C56" s="60">
        <f t="shared" si="0"/>
        <v>3.4420000000000002</v>
      </c>
      <c r="D56" s="165">
        <f>'RawData_CPT12 '!C62</f>
        <v>0</v>
      </c>
      <c r="E56" s="60">
        <f t="shared" si="1"/>
        <v>0</v>
      </c>
      <c r="F56" s="165">
        <f>'RawData_CPT12 '!D62</f>
        <v>8.9</v>
      </c>
      <c r="G56" s="60">
        <f t="shared" si="2"/>
        <v>0.90717740414753356</v>
      </c>
      <c r="H56" s="165">
        <f>'RawData_CPT12 '!E62</f>
        <v>2.11</v>
      </c>
      <c r="I56" s="165">
        <f>'RawData_CPT12 '!F62</f>
        <v>26</v>
      </c>
      <c r="J56" s="165">
        <f>'RawData_CPT12 '!G62</f>
        <v>0</v>
      </c>
      <c r="K56" s="165" t="str">
        <f>'RawData_CPT12 '!H62</f>
        <v xml:space="preserve">%69511531 </v>
      </c>
    </row>
    <row r="57" spans="1:11">
      <c r="A57" s="165">
        <f>'RawData_CPT12 '!A63</f>
        <v>1.02</v>
      </c>
      <c r="B57" s="165">
        <f>'RawData_CPT12 '!B63</f>
        <v>0.38540000000000002</v>
      </c>
      <c r="C57" s="60">
        <f t="shared" si="0"/>
        <v>3.8540000000000001</v>
      </c>
      <c r="D57" s="165">
        <f>'RawData_CPT12 '!C63</f>
        <v>-0.1</v>
      </c>
      <c r="E57" s="60">
        <f t="shared" si="1"/>
        <v>-1E-3</v>
      </c>
      <c r="F57" s="165">
        <f>'RawData_CPT12 '!D63</f>
        <v>14.1</v>
      </c>
      <c r="G57" s="60">
        <f t="shared" si="2"/>
        <v>1.4372136402786766</v>
      </c>
      <c r="H57" s="165">
        <f>'RawData_CPT12 '!E63</f>
        <v>1.45</v>
      </c>
      <c r="I57" s="165">
        <f>'RawData_CPT12 '!F63</f>
        <v>2</v>
      </c>
      <c r="J57" s="165">
        <f>'RawData_CPT12 '!G63</f>
        <v>0</v>
      </c>
      <c r="K57" s="165" t="str">
        <f>'RawData_CPT12 '!H63</f>
        <v>%69503000</v>
      </c>
    </row>
    <row r="58" spans="1:11">
      <c r="A58" s="165">
        <f>'RawData_CPT12 '!A64</f>
        <v>1.04</v>
      </c>
      <c r="B58" s="165">
        <f>'RawData_CPT12 '!B64</f>
        <v>0.28499999999999998</v>
      </c>
      <c r="C58" s="60">
        <f t="shared" si="0"/>
        <v>2.8499999999999996</v>
      </c>
      <c r="D58" s="165">
        <f>'RawData_CPT12 '!C64</f>
        <v>-0.1</v>
      </c>
      <c r="E58" s="60">
        <f t="shared" si="1"/>
        <v>-1E-3</v>
      </c>
      <c r="F58" s="165">
        <f>'RawData_CPT12 '!D64</f>
        <v>14.1</v>
      </c>
      <c r="G58" s="60">
        <f t="shared" si="2"/>
        <v>1.4372136402786766</v>
      </c>
      <c r="H58" s="165">
        <f>'RawData_CPT12 '!E64</f>
        <v>1.1299999999999999</v>
      </c>
      <c r="I58" s="165">
        <f>'RawData_CPT12 '!F64</f>
        <v>17</v>
      </c>
      <c r="J58" s="165">
        <f>'RawData_CPT12 '!G64</f>
        <v>0</v>
      </c>
      <c r="K58" s="165" t="str">
        <f>'RawData_CPT12 '!H64</f>
        <v>%69554125</v>
      </c>
    </row>
    <row r="59" spans="1:11">
      <c r="A59" s="165">
        <f>'RawData_CPT12 '!A65</f>
        <v>1.06</v>
      </c>
      <c r="B59" s="165">
        <f>'RawData_CPT12 '!B65</f>
        <v>0.35730000000000001</v>
      </c>
      <c r="C59" s="60">
        <f t="shared" si="0"/>
        <v>3.573</v>
      </c>
      <c r="D59" s="165">
        <f>'RawData_CPT12 '!C65</f>
        <v>0</v>
      </c>
      <c r="E59" s="60">
        <f t="shared" si="1"/>
        <v>0</v>
      </c>
      <c r="F59" s="165">
        <f>'RawData_CPT12 '!D65</f>
        <v>14.1</v>
      </c>
      <c r="G59" s="60">
        <f t="shared" si="2"/>
        <v>1.4372136402786766</v>
      </c>
      <c r="H59" s="165">
        <f>'RawData_CPT12 '!E65</f>
        <v>1.38</v>
      </c>
      <c r="I59" s="165">
        <f>'RawData_CPT12 '!F65</f>
        <v>6</v>
      </c>
      <c r="J59" s="165">
        <f>'RawData_CPT12 '!G65</f>
        <v>0</v>
      </c>
      <c r="K59" s="165" t="str">
        <f>'RawData_CPT12 '!H65</f>
        <v>%69556328</v>
      </c>
    </row>
    <row r="60" spans="1:11">
      <c r="A60" s="165">
        <f>'RawData_CPT12 '!A66</f>
        <v>1.08</v>
      </c>
      <c r="B60" s="165">
        <f>'RawData_CPT12 '!B66</f>
        <v>0.34360000000000002</v>
      </c>
      <c r="C60" s="60">
        <f t="shared" si="0"/>
        <v>3.4359999999999999</v>
      </c>
      <c r="D60" s="165">
        <f>'RawData_CPT12 '!C66</f>
        <v>0</v>
      </c>
      <c r="E60" s="60">
        <f t="shared" si="1"/>
        <v>0</v>
      </c>
      <c r="F60" s="165">
        <f>'RawData_CPT12 '!D66</f>
        <v>14.1</v>
      </c>
      <c r="G60" s="60">
        <f t="shared" si="2"/>
        <v>1.4372136402786766</v>
      </c>
      <c r="H60" s="165">
        <f>'RawData_CPT12 '!E66</f>
        <v>1.24</v>
      </c>
      <c r="I60" s="165">
        <f>'RawData_CPT12 '!F66</f>
        <v>2</v>
      </c>
      <c r="J60" s="165">
        <f>'RawData_CPT12 '!G66</f>
        <v>0</v>
      </c>
      <c r="K60" s="165" t="str">
        <f>'RawData_CPT12 '!H66</f>
        <v>%69555312</v>
      </c>
    </row>
    <row r="61" spans="1:11">
      <c r="A61" s="165">
        <f>'RawData_CPT12 '!A67</f>
        <v>1.1000000000000001</v>
      </c>
      <c r="B61" s="165">
        <f>'RawData_CPT12 '!B67</f>
        <v>0.4022</v>
      </c>
      <c r="C61" s="60">
        <f t="shared" si="0"/>
        <v>4.0220000000000002</v>
      </c>
      <c r="D61" s="165">
        <f>'RawData_CPT12 '!C67</f>
        <v>0</v>
      </c>
      <c r="E61" s="60">
        <f t="shared" si="1"/>
        <v>0</v>
      </c>
      <c r="F61" s="165">
        <f>'RawData_CPT12 '!D67</f>
        <v>14.5</v>
      </c>
      <c r="G61" s="60">
        <f t="shared" si="2"/>
        <v>1.4779856584426108</v>
      </c>
      <c r="H61" s="165">
        <f>'RawData_CPT12 '!E67</f>
        <v>1.39</v>
      </c>
      <c r="I61" s="165">
        <f>'RawData_CPT12 '!F67</f>
        <v>16</v>
      </c>
      <c r="J61" s="165">
        <f>'RawData_CPT12 '!G67</f>
        <v>0</v>
      </c>
      <c r="K61" s="165" t="str">
        <f>'RawData_CPT12 '!H67</f>
        <v>%69560359</v>
      </c>
    </row>
    <row r="62" spans="1:11">
      <c r="A62" s="165">
        <f>'RawData_CPT12 '!A68</f>
        <v>1.1200000000000001</v>
      </c>
      <c r="B62" s="165">
        <f>'RawData_CPT12 '!B68</f>
        <v>0.40629999999999999</v>
      </c>
      <c r="C62" s="60">
        <f t="shared" si="0"/>
        <v>4.0629999999999997</v>
      </c>
      <c r="D62" s="165">
        <f>'RawData_CPT12 '!C68</f>
        <v>0</v>
      </c>
      <c r="E62" s="60">
        <f t="shared" si="1"/>
        <v>0</v>
      </c>
      <c r="F62" s="165">
        <f>'RawData_CPT12 '!D68</f>
        <v>14.6</v>
      </c>
      <c r="G62" s="60">
        <f t="shared" si="2"/>
        <v>1.4881786629835942</v>
      </c>
      <c r="H62" s="165">
        <f>'RawData_CPT12 '!E68</f>
        <v>1.38</v>
      </c>
      <c r="I62" s="165">
        <f>'RawData_CPT12 '!F68</f>
        <v>15</v>
      </c>
      <c r="J62" s="165">
        <f>'RawData_CPT12 '!G68</f>
        <v>0</v>
      </c>
      <c r="K62" s="165" t="str">
        <f>'RawData_CPT12 '!H68</f>
        <v>%69561500</v>
      </c>
    </row>
    <row r="63" spans="1:11">
      <c r="A63" s="165">
        <f>'RawData_CPT12 '!A69</f>
        <v>1.1399999999999999</v>
      </c>
      <c r="B63" s="165">
        <f>'RawData_CPT12 '!B69</f>
        <v>0.40749999999999997</v>
      </c>
      <c r="C63" s="60">
        <f t="shared" si="0"/>
        <v>4.0749999999999993</v>
      </c>
      <c r="D63" s="165">
        <f>'RawData_CPT12 '!C69</f>
        <v>0</v>
      </c>
      <c r="E63" s="60">
        <f t="shared" si="1"/>
        <v>0</v>
      </c>
      <c r="F63" s="165">
        <f>'RawData_CPT12 '!D69</f>
        <v>15</v>
      </c>
      <c r="G63" s="60">
        <f t="shared" si="2"/>
        <v>1.5289506811475284</v>
      </c>
      <c r="H63" s="165">
        <f>'RawData_CPT12 '!E69</f>
        <v>1.41</v>
      </c>
      <c r="I63" s="165">
        <f>'RawData_CPT12 '!F69</f>
        <v>15</v>
      </c>
      <c r="J63" s="165">
        <f>'RawData_CPT12 '!G69</f>
        <v>0</v>
      </c>
      <c r="K63" s="165" t="str">
        <f>'RawData_CPT12 '!H69</f>
        <v>%69563000</v>
      </c>
    </row>
    <row r="64" spans="1:11">
      <c r="A64" s="165">
        <f>'RawData_CPT12 '!A70</f>
        <v>1.1599999999999999</v>
      </c>
      <c r="B64" s="165">
        <f>'RawData_CPT12 '!B70</f>
        <v>0.40279999999999999</v>
      </c>
      <c r="C64" s="60">
        <f t="shared" si="0"/>
        <v>4.0279999999999996</v>
      </c>
      <c r="D64" s="165">
        <f>'RawData_CPT12 '!C70</f>
        <v>0</v>
      </c>
      <c r="E64" s="60">
        <f t="shared" si="1"/>
        <v>0</v>
      </c>
      <c r="F64" s="165">
        <f>'RawData_CPT12 '!D70</f>
        <v>15.1</v>
      </c>
      <c r="G64" s="60">
        <f t="shared" si="2"/>
        <v>1.5391436856885119</v>
      </c>
      <c r="H64" s="165">
        <f>'RawData_CPT12 '!E70</f>
        <v>1.39</v>
      </c>
      <c r="I64" s="165">
        <f>'RawData_CPT12 '!F70</f>
        <v>16</v>
      </c>
      <c r="J64" s="165">
        <f>'RawData_CPT12 '!G70</f>
        <v>0</v>
      </c>
      <c r="K64" s="165" t="str">
        <f>'RawData_CPT12 '!H70</f>
        <v>%69563843</v>
      </c>
    </row>
    <row r="65" spans="1:11">
      <c r="A65" s="165">
        <f>'RawData_CPT12 '!A71</f>
        <v>1.18</v>
      </c>
      <c r="B65" s="165">
        <f>'RawData_CPT12 '!B71</f>
        <v>0.39679999999999999</v>
      </c>
      <c r="C65" s="60">
        <f t="shared" si="0"/>
        <v>3.968</v>
      </c>
      <c r="D65" s="165">
        <f>'RawData_CPT12 '!C71</f>
        <v>0</v>
      </c>
      <c r="E65" s="60">
        <f t="shared" si="1"/>
        <v>0</v>
      </c>
      <c r="F65" s="165">
        <f>'RawData_CPT12 '!D71</f>
        <v>15.2</v>
      </c>
      <c r="G65" s="60">
        <f t="shared" si="2"/>
        <v>1.5493366902294954</v>
      </c>
      <c r="H65" s="165">
        <f>'RawData_CPT12 '!E71</f>
        <v>1.38</v>
      </c>
      <c r="I65" s="165">
        <f>'RawData_CPT12 '!F71</f>
        <v>16</v>
      </c>
      <c r="J65" s="165">
        <f>'RawData_CPT12 '!G71</f>
        <v>0</v>
      </c>
      <c r="K65" s="165" t="str">
        <f>'RawData_CPT12 '!H71</f>
        <v>%69565109</v>
      </c>
    </row>
    <row r="66" spans="1:11">
      <c r="A66" s="165">
        <f>'RawData_CPT12 '!A72</f>
        <v>1.2</v>
      </c>
      <c r="B66" s="165">
        <f>'RawData_CPT12 '!B72</f>
        <v>0.39079999999999998</v>
      </c>
      <c r="C66" s="60">
        <f t="shared" si="0"/>
        <v>3.9079999999999999</v>
      </c>
      <c r="D66" s="165">
        <f>'RawData_CPT12 '!C72</f>
        <v>0</v>
      </c>
      <c r="E66" s="60">
        <f t="shared" si="1"/>
        <v>0</v>
      </c>
      <c r="F66" s="165">
        <f>'RawData_CPT12 '!D72</f>
        <v>15.2</v>
      </c>
      <c r="G66" s="60">
        <f t="shared" si="2"/>
        <v>1.5493366902294954</v>
      </c>
      <c r="H66" s="165">
        <f>'RawData_CPT12 '!E72</f>
        <v>1.36</v>
      </c>
      <c r="I66" s="165">
        <f>'RawData_CPT12 '!F72</f>
        <v>15</v>
      </c>
      <c r="J66" s="165">
        <f>'RawData_CPT12 '!G72</f>
        <v>0</v>
      </c>
      <c r="K66" s="165" t="str">
        <f>'RawData_CPT12 '!H72</f>
        <v>%69566250</v>
      </c>
    </row>
    <row r="67" spans="1:11">
      <c r="A67" s="165">
        <f>'RawData_CPT12 '!A73</f>
        <v>1.22</v>
      </c>
      <c r="B67" s="165">
        <f>'RawData_CPT12 '!B73</f>
        <v>0.40579999999999999</v>
      </c>
      <c r="C67" s="60">
        <f t="shared" si="0"/>
        <v>4.0579999999999998</v>
      </c>
      <c r="D67" s="165">
        <f>'RawData_CPT12 '!C73</f>
        <v>0</v>
      </c>
      <c r="E67" s="60">
        <f t="shared" si="1"/>
        <v>0</v>
      </c>
      <c r="F67" s="165">
        <f>'RawData_CPT12 '!D73</f>
        <v>15.4</v>
      </c>
      <c r="G67" s="60">
        <f t="shared" si="2"/>
        <v>1.5697226993114624</v>
      </c>
      <c r="H67" s="165">
        <f>'RawData_CPT12 '!E73</f>
        <v>1.39</v>
      </c>
      <c r="I67" s="165">
        <f>'RawData_CPT12 '!F73</f>
        <v>16</v>
      </c>
      <c r="J67" s="165">
        <f>'RawData_CPT12 '!G73</f>
        <v>0</v>
      </c>
      <c r="K67" s="165" t="str">
        <f>'RawData_CPT12 '!H73</f>
        <v>%69567859</v>
      </c>
    </row>
    <row r="68" spans="1:11">
      <c r="A68" s="165">
        <f>'RawData_CPT12 '!A74</f>
        <v>1.24</v>
      </c>
      <c r="B68" s="165">
        <f>'RawData_CPT12 '!B74</f>
        <v>0.41889999999999999</v>
      </c>
      <c r="C68" s="60">
        <f t="shared" si="0"/>
        <v>4.1890000000000001</v>
      </c>
      <c r="D68" s="165">
        <f>'RawData_CPT12 '!C74</f>
        <v>0</v>
      </c>
      <c r="E68" s="60">
        <f t="shared" si="1"/>
        <v>0</v>
      </c>
      <c r="F68" s="165">
        <f>'RawData_CPT12 '!D74</f>
        <v>15.9</v>
      </c>
      <c r="G68" s="60">
        <f t="shared" si="2"/>
        <v>1.62068772201638</v>
      </c>
      <c r="H68" s="165">
        <f>'RawData_CPT12 '!E74</f>
        <v>1.39</v>
      </c>
      <c r="I68" s="165">
        <f>'RawData_CPT12 '!F74</f>
        <v>16</v>
      </c>
      <c r="J68" s="165">
        <f>'RawData_CPT12 '!G74</f>
        <v>0</v>
      </c>
      <c r="K68" s="165" t="str">
        <f>'RawData_CPT12 '!H74</f>
        <v>%69569390</v>
      </c>
    </row>
    <row r="69" spans="1:11">
      <c r="A69" s="165">
        <f>'RawData_CPT12 '!A75</f>
        <v>1.26</v>
      </c>
      <c r="B69" s="165">
        <f>'RawData_CPT12 '!B75</f>
        <v>0.43680000000000002</v>
      </c>
      <c r="C69" s="60">
        <f t="shared" si="0"/>
        <v>4.3680000000000003</v>
      </c>
      <c r="D69" s="165">
        <f>'RawData_CPT12 '!C75</f>
        <v>0</v>
      </c>
      <c r="E69" s="60">
        <f t="shared" si="1"/>
        <v>0</v>
      </c>
      <c r="F69" s="165">
        <f>'RawData_CPT12 '!D75</f>
        <v>15.9</v>
      </c>
      <c r="G69" s="60">
        <f t="shared" si="2"/>
        <v>1.62068772201638</v>
      </c>
      <c r="H69" s="165">
        <f>'RawData_CPT12 '!E75</f>
        <v>1.36</v>
      </c>
      <c r="I69" s="165">
        <f>'RawData_CPT12 '!F75</f>
        <v>16</v>
      </c>
      <c r="J69" s="165">
        <f>'RawData_CPT12 '!G75</f>
        <v>0</v>
      </c>
      <c r="K69" s="165" t="str">
        <f>'RawData_CPT12 '!H75</f>
        <v>%69570046</v>
      </c>
    </row>
    <row r="70" spans="1:11">
      <c r="A70" s="165">
        <f>'RawData_CPT12 '!A76</f>
        <v>1.28</v>
      </c>
      <c r="B70" s="165">
        <f>'RawData_CPT12 '!B76</f>
        <v>0.43619999999999998</v>
      </c>
      <c r="C70" s="60">
        <f t="shared" si="0"/>
        <v>4.3620000000000001</v>
      </c>
      <c r="D70" s="165">
        <f>'RawData_CPT12 '!C76</f>
        <v>0</v>
      </c>
      <c r="E70" s="60">
        <f t="shared" si="1"/>
        <v>0</v>
      </c>
      <c r="F70" s="165">
        <f>'RawData_CPT12 '!D76</f>
        <v>16.399999999999999</v>
      </c>
      <c r="G70" s="60">
        <f t="shared" si="2"/>
        <v>1.6716527447212974</v>
      </c>
      <c r="H70" s="165">
        <f>'RawData_CPT12 '!E76</f>
        <v>1.39</v>
      </c>
      <c r="I70" s="165">
        <f>'RawData_CPT12 '!F76</f>
        <v>18</v>
      </c>
      <c r="J70" s="165">
        <f>'RawData_CPT12 '!G76</f>
        <v>0</v>
      </c>
      <c r="K70" s="165" t="str">
        <f>'RawData_CPT12 '!H76</f>
        <v>%69571500</v>
      </c>
    </row>
    <row r="71" spans="1:11">
      <c r="A71" s="165">
        <f>'RawData_CPT12 '!A77</f>
        <v>1.3</v>
      </c>
      <c r="B71" s="165">
        <f>'RawData_CPT12 '!B77</f>
        <v>0.432</v>
      </c>
      <c r="C71" s="60">
        <f t="shared" ref="C71:C134" si="3">B71*10</f>
        <v>4.32</v>
      </c>
      <c r="D71" s="165">
        <f>'RawData_CPT12 '!C77</f>
        <v>0</v>
      </c>
      <c r="E71" s="60">
        <f t="shared" ref="E71:E134" si="4">D71/100</f>
        <v>0</v>
      </c>
      <c r="F71" s="165">
        <f>'RawData_CPT12 '!D77</f>
        <v>16.600000000000001</v>
      </c>
      <c r="G71" s="60">
        <f t="shared" ref="G71:G134" si="5">F71/9.81065</f>
        <v>1.6920387538032649</v>
      </c>
      <c r="H71" s="165">
        <f>'RawData_CPT12 '!E77</f>
        <v>1.4</v>
      </c>
      <c r="I71" s="165">
        <f>'RawData_CPT12 '!F77</f>
        <v>19</v>
      </c>
      <c r="J71" s="165">
        <f>'RawData_CPT12 '!G77</f>
        <v>0</v>
      </c>
      <c r="K71" s="165" t="str">
        <f>'RawData_CPT12 '!H77</f>
        <v>%69572062</v>
      </c>
    </row>
    <row r="72" spans="1:11">
      <c r="A72" s="165">
        <f>'RawData_CPT12 '!A78</f>
        <v>1.32</v>
      </c>
      <c r="B72" s="165">
        <f>'RawData_CPT12 '!B78</f>
        <v>0.42309999999999998</v>
      </c>
      <c r="C72" s="60">
        <f t="shared" si="3"/>
        <v>4.2309999999999999</v>
      </c>
      <c r="D72" s="165">
        <f>'RawData_CPT12 '!C78</f>
        <v>0</v>
      </c>
      <c r="E72" s="60">
        <f t="shared" si="4"/>
        <v>0</v>
      </c>
      <c r="F72" s="165">
        <f>'RawData_CPT12 '!D78</f>
        <v>16.600000000000001</v>
      </c>
      <c r="G72" s="60">
        <f t="shared" si="5"/>
        <v>1.6920387538032649</v>
      </c>
      <c r="H72" s="165">
        <f>'RawData_CPT12 '!E78</f>
        <v>1.41</v>
      </c>
      <c r="I72" s="165">
        <f>'RawData_CPT12 '!F78</f>
        <v>22</v>
      </c>
      <c r="J72" s="165">
        <f>'RawData_CPT12 '!G78</f>
        <v>0</v>
      </c>
      <c r="K72" s="165" t="str">
        <f>'RawData_CPT12 '!H78</f>
        <v>%69573125</v>
      </c>
    </row>
    <row r="73" spans="1:11">
      <c r="A73" s="165">
        <f>'RawData_CPT12 '!A79</f>
        <v>1.34</v>
      </c>
      <c r="B73" s="165">
        <f>'RawData_CPT12 '!B79</f>
        <v>0.41770000000000002</v>
      </c>
      <c r="C73" s="60">
        <f t="shared" si="3"/>
        <v>4.1770000000000005</v>
      </c>
      <c r="D73" s="165">
        <f>'RawData_CPT12 '!C79</f>
        <v>0</v>
      </c>
      <c r="E73" s="60">
        <f t="shared" si="4"/>
        <v>0</v>
      </c>
      <c r="F73" s="165">
        <f>'RawData_CPT12 '!D79</f>
        <v>16.8</v>
      </c>
      <c r="G73" s="60">
        <f t="shared" si="5"/>
        <v>1.7124247628852318</v>
      </c>
      <c r="H73" s="165">
        <f>'RawData_CPT12 '!E79</f>
        <v>1.4</v>
      </c>
      <c r="I73" s="165">
        <f>'RawData_CPT12 '!F79</f>
        <v>21</v>
      </c>
      <c r="J73" s="165">
        <f>'RawData_CPT12 '!G79</f>
        <v>0</v>
      </c>
      <c r="K73" s="165" t="str">
        <f>'RawData_CPT12 '!H79</f>
        <v>%69574171</v>
      </c>
    </row>
    <row r="74" spans="1:11">
      <c r="A74" s="165">
        <f>'RawData_CPT12 '!A80</f>
        <v>1.36</v>
      </c>
      <c r="B74" s="165">
        <f>'RawData_CPT12 '!B80</f>
        <v>0.41349999999999998</v>
      </c>
      <c r="C74" s="60">
        <f t="shared" si="3"/>
        <v>4.1349999999999998</v>
      </c>
      <c r="D74" s="165">
        <f>'RawData_CPT12 '!C80</f>
        <v>0</v>
      </c>
      <c r="E74" s="60">
        <f t="shared" si="4"/>
        <v>0</v>
      </c>
      <c r="F74" s="165">
        <f>'RawData_CPT12 '!D80</f>
        <v>16.899999999999999</v>
      </c>
      <c r="G74" s="60">
        <f t="shared" si="5"/>
        <v>1.7226177674262151</v>
      </c>
      <c r="H74" s="165">
        <f>'RawData_CPT12 '!E80</f>
        <v>1.41</v>
      </c>
      <c r="I74" s="165">
        <f>'RawData_CPT12 '!F80</f>
        <v>21</v>
      </c>
      <c r="J74" s="165">
        <f>'RawData_CPT12 '!G80</f>
        <v>0</v>
      </c>
      <c r="K74" s="165" t="str">
        <f>'RawData_CPT12 '!H80</f>
        <v>%69574812</v>
      </c>
    </row>
    <row r="75" spans="1:11">
      <c r="A75" s="165">
        <f>'RawData_CPT12 '!A81</f>
        <v>1.38</v>
      </c>
      <c r="B75" s="165">
        <f>'RawData_CPT12 '!B81</f>
        <v>0.4123</v>
      </c>
      <c r="C75" s="60">
        <f t="shared" si="3"/>
        <v>4.1230000000000002</v>
      </c>
      <c r="D75" s="165">
        <f>'RawData_CPT12 '!C81</f>
        <v>0</v>
      </c>
      <c r="E75" s="60">
        <f t="shared" si="4"/>
        <v>0</v>
      </c>
      <c r="F75" s="165">
        <f>'RawData_CPT12 '!D81</f>
        <v>17.5</v>
      </c>
      <c r="G75" s="60">
        <f t="shared" si="5"/>
        <v>1.7837757946721164</v>
      </c>
      <c r="H75" s="165">
        <f>'RawData_CPT12 '!E81</f>
        <v>1.42</v>
      </c>
      <c r="I75" s="165">
        <f>'RawData_CPT12 '!F81</f>
        <v>23</v>
      </c>
      <c r="J75" s="165">
        <f>'RawData_CPT12 '!G81</f>
        <v>0</v>
      </c>
      <c r="K75" s="165" t="str">
        <f>'RawData_CPT12 '!H81</f>
        <v>%69575859</v>
      </c>
    </row>
    <row r="76" spans="1:11">
      <c r="A76" s="165">
        <f>'RawData_CPT12 '!A82</f>
        <v>1.4</v>
      </c>
      <c r="B76" s="165">
        <f>'RawData_CPT12 '!B82</f>
        <v>0.41470000000000001</v>
      </c>
      <c r="C76" s="60">
        <f t="shared" si="3"/>
        <v>4.1470000000000002</v>
      </c>
      <c r="D76" s="165">
        <f>'RawData_CPT12 '!C82</f>
        <v>0</v>
      </c>
      <c r="E76" s="60">
        <f t="shared" si="4"/>
        <v>0</v>
      </c>
      <c r="F76" s="165">
        <f>'RawData_CPT12 '!D82</f>
        <v>17.600000000000001</v>
      </c>
      <c r="G76" s="60">
        <f t="shared" si="5"/>
        <v>1.7939687992131002</v>
      </c>
      <c r="H76" s="165">
        <f>'RawData_CPT12 '!E82</f>
        <v>1.42</v>
      </c>
      <c r="I76" s="165">
        <f>'RawData_CPT12 '!F82</f>
        <v>25</v>
      </c>
      <c r="J76" s="165">
        <f>'RawData_CPT12 '!G82</f>
        <v>0</v>
      </c>
      <c r="K76" s="165" t="str">
        <f>'RawData_CPT12 '!H82</f>
        <v>%69576671</v>
      </c>
    </row>
    <row r="77" spans="1:11">
      <c r="A77" s="165">
        <f>'RawData_CPT12 '!A83</f>
        <v>1.42</v>
      </c>
      <c r="B77" s="165">
        <f>'RawData_CPT12 '!B83</f>
        <v>0.41770000000000002</v>
      </c>
      <c r="C77" s="60">
        <f t="shared" si="3"/>
        <v>4.1770000000000005</v>
      </c>
      <c r="D77" s="165">
        <f>'RawData_CPT12 '!C83</f>
        <v>0</v>
      </c>
      <c r="E77" s="60">
        <f t="shared" si="4"/>
        <v>0</v>
      </c>
      <c r="F77" s="165">
        <f>'RawData_CPT12 '!D83</f>
        <v>17.899999999999999</v>
      </c>
      <c r="G77" s="60">
        <f t="shared" si="5"/>
        <v>1.8245478128360504</v>
      </c>
      <c r="H77" s="165">
        <f>'RawData_CPT12 '!E83</f>
        <v>1.39</v>
      </c>
      <c r="I77" s="165">
        <f>'RawData_CPT12 '!F83</f>
        <v>24</v>
      </c>
      <c r="J77" s="165">
        <f>'RawData_CPT12 '!G83</f>
        <v>0</v>
      </c>
      <c r="K77" s="165" t="str">
        <f>'RawData_CPT12 '!H83</f>
        <v>%69577421</v>
      </c>
    </row>
    <row r="78" spans="1:11">
      <c r="A78" s="165">
        <f>'RawData_CPT12 '!A84</f>
        <v>1.44</v>
      </c>
      <c r="B78" s="165">
        <f>'RawData_CPT12 '!B84</f>
        <v>0.42430000000000001</v>
      </c>
      <c r="C78" s="60">
        <f t="shared" si="3"/>
        <v>4.2430000000000003</v>
      </c>
      <c r="D78" s="165">
        <f>'RawData_CPT12 '!C84</f>
        <v>0</v>
      </c>
      <c r="E78" s="60">
        <f t="shared" si="4"/>
        <v>0</v>
      </c>
      <c r="F78" s="165">
        <f>'RawData_CPT12 '!D84</f>
        <v>18.100000000000001</v>
      </c>
      <c r="G78" s="60">
        <f t="shared" si="5"/>
        <v>1.8449338219180176</v>
      </c>
      <c r="H78" s="165">
        <f>'RawData_CPT12 '!E84</f>
        <v>1.42</v>
      </c>
      <c r="I78" s="165">
        <f>'RawData_CPT12 '!F84</f>
        <v>24</v>
      </c>
      <c r="J78" s="165">
        <f>'RawData_CPT12 '!G84</f>
        <v>0</v>
      </c>
      <c r="K78" s="165" t="str">
        <f>'RawData_CPT12 '!H84</f>
        <v>%69578203</v>
      </c>
    </row>
    <row r="79" spans="1:11">
      <c r="A79" s="165">
        <f>'RawData_CPT12 '!A85</f>
        <v>1.46</v>
      </c>
      <c r="B79" s="165">
        <f>'RawData_CPT12 '!B85</f>
        <v>0.43440000000000001</v>
      </c>
      <c r="C79" s="60">
        <f t="shared" si="3"/>
        <v>4.3440000000000003</v>
      </c>
      <c r="D79" s="165">
        <f>'RawData_CPT12 '!C85</f>
        <v>0</v>
      </c>
      <c r="E79" s="60">
        <f t="shared" si="4"/>
        <v>0</v>
      </c>
      <c r="F79" s="165">
        <f>'RawData_CPT12 '!D85</f>
        <v>18.100000000000001</v>
      </c>
      <c r="G79" s="60">
        <f t="shared" si="5"/>
        <v>1.8449338219180176</v>
      </c>
      <c r="H79" s="165">
        <f>'RawData_CPT12 '!E85</f>
        <v>1.41</v>
      </c>
      <c r="I79" s="165">
        <f>'RawData_CPT12 '!F85</f>
        <v>24</v>
      </c>
      <c r="J79" s="165">
        <f>'RawData_CPT12 '!G85</f>
        <v>0</v>
      </c>
      <c r="K79" s="165" t="str">
        <f>'RawData_CPT12 '!H85</f>
        <v>%69579078</v>
      </c>
    </row>
    <row r="80" spans="1:11">
      <c r="A80" s="165">
        <f>'RawData_CPT12 '!A86</f>
        <v>1.48</v>
      </c>
      <c r="B80" s="165">
        <f>'RawData_CPT12 '!B86</f>
        <v>0.45529999999999998</v>
      </c>
      <c r="C80" s="60">
        <f t="shared" si="3"/>
        <v>4.5529999999999999</v>
      </c>
      <c r="D80" s="165">
        <f>'RawData_CPT12 '!C86</f>
        <v>0.1</v>
      </c>
      <c r="E80" s="60">
        <f t="shared" si="4"/>
        <v>1E-3</v>
      </c>
      <c r="F80" s="165">
        <f>'RawData_CPT12 '!D86</f>
        <v>18.3</v>
      </c>
      <c r="G80" s="60">
        <f t="shared" si="5"/>
        <v>1.8653198309999846</v>
      </c>
      <c r="H80" s="165">
        <f>'RawData_CPT12 '!E86</f>
        <v>1.4</v>
      </c>
      <c r="I80" s="165">
        <f>'RawData_CPT12 '!F86</f>
        <v>12</v>
      </c>
      <c r="J80" s="165">
        <f>'RawData_CPT12 '!G86</f>
        <v>0</v>
      </c>
      <c r="K80" s="165" t="str">
        <f>'RawData_CPT12 '!H86</f>
        <v>%69580187</v>
      </c>
    </row>
    <row r="81" spans="1:11">
      <c r="A81" s="165">
        <f>'RawData_CPT12 '!A87</f>
        <v>1.5</v>
      </c>
      <c r="B81" s="165">
        <f>'RawData_CPT12 '!B87</f>
        <v>0.47089999999999999</v>
      </c>
      <c r="C81" s="60">
        <f t="shared" si="3"/>
        <v>4.7089999999999996</v>
      </c>
      <c r="D81" s="165">
        <f>'RawData_CPT12 '!C87</f>
        <v>0.1</v>
      </c>
      <c r="E81" s="60">
        <f t="shared" si="4"/>
        <v>1E-3</v>
      </c>
      <c r="F81" s="165">
        <f>'RawData_CPT12 '!D87</f>
        <v>18.399999999999999</v>
      </c>
      <c r="G81" s="60">
        <f t="shared" si="5"/>
        <v>1.875512835540968</v>
      </c>
      <c r="H81" s="165">
        <f>'RawData_CPT12 '!E87</f>
        <v>1.41</v>
      </c>
      <c r="I81" s="165">
        <f>'RawData_CPT12 '!F87</f>
        <v>12</v>
      </c>
      <c r="J81" s="165">
        <f>'RawData_CPT12 '!G87</f>
        <v>0</v>
      </c>
      <c r="K81" s="165" t="str">
        <f>'RawData_CPT12 '!H87</f>
        <v>%69581765</v>
      </c>
    </row>
    <row r="82" spans="1:11">
      <c r="A82" s="165">
        <f>'RawData_CPT12 '!A88</f>
        <v>1.52</v>
      </c>
      <c r="B82" s="165">
        <f>'RawData_CPT12 '!B88</f>
        <v>0.48520000000000002</v>
      </c>
      <c r="C82" s="60">
        <f t="shared" si="3"/>
        <v>4.8520000000000003</v>
      </c>
      <c r="D82" s="165">
        <f>'RawData_CPT12 '!C88</f>
        <v>0.1</v>
      </c>
      <c r="E82" s="60">
        <f t="shared" si="4"/>
        <v>1E-3</v>
      </c>
      <c r="F82" s="165">
        <f>'RawData_CPT12 '!D88</f>
        <v>18.399999999999999</v>
      </c>
      <c r="G82" s="60">
        <f t="shared" si="5"/>
        <v>1.875512835540968</v>
      </c>
      <c r="H82" s="165">
        <f>'RawData_CPT12 '!E88</f>
        <v>1.42</v>
      </c>
      <c r="I82" s="165">
        <f>'RawData_CPT12 '!F88</f>
        <v>12</v>
      </c>
      <c r="J82" s="165">
        <f>'RawData_CPT12 '!G88</f>
        <v>0</v>
      </c>
      <c r="K82" s="165" t="str">
        <f>'RawData_CPT12 '!H88</f>
        <v>%69583328</v>
      </c>
    </row>
    <row r="83" spans="1:11">
      <c r="A83" s="165">
        <f>'RawData_CPT12 '!A89</f>
        <v>1.54</v>
      </c>
      <c r="B83" s="165">
        <f>'RawData_CPT12 '!B89</f>
        <v>0.50080000000000002</v>
      </c>
      <c r="C83" s="60">
        <f t="shared" si="3"/>
        <v>5.008</v>
      </c>
      <c r="D83" s="165">
        <f>'RawData_CPT12 '!C89</f>
        <v>0</v>
      </c>
      <c r="E83" s="60">
        <f t="shared" si="4"/>
        <v>0</v>
      </c>
      <c r="F83" s="165">
        <f>'RawData_CPT12 '!D89</f>
        <v>18.8</v>
      </c>
      <c r="G83" s="60">
        <f t="shared" si="5"/>
        <v>1.9162848537049022</v>
      </c>
      <c r="H83" s="165">
        <f>'RawData_CPT12 '!E89</f>
        <v>1.42</v>
      </c>
      <c r="I83" s="165">
        <f>'RawData_CPT12 '!F89</f>
        <v>12</v>
      </c>
      <c r="J83" s="165">
        <f>'RawData_CPT12 '!G89</f>
        <v>0</v>
      </c>
      <c r="K83" s="165" t="str">
        <f>'RawData_CPT12 '!H89</f>
        <v>%69584890</v>
      </c>
    </row>
    <row r="84" spans="1:11">
      <c r="A84" s="165">
        <f>'RawData_CPT12 '!A90</f>
        <v>1.56</v>
      </c>
      <c r="B84" s="165">
        <f>'RawData_CPT12 '!B90</f>
        <v>0.50729999999999997</v>
      </c>
      <c r="C84" s="60">
        <f t="shared" si="3"/>
        <v>5.0729999999999995</v>
      </c>
      <c r="D84" s="165">
        <f>'RawData_CPT12 '!C90</f>
        <v>0</v>
      </c>
      <c r="E84" s="60">
        <f t="shared" si="4"/>
        <v>0</v>
      </c>
      <c r="F84" s="165">
        <f>'RawData_CPT12 '!D90</f>
        <v>19</v>
      </c>
      <c r="G84" s="60">
        <f t="shared" si="5"/>
        <v>1.9366708627868692</v>
      </c>
      <c r="H84" s="165">
        <f>'RawData_CPT12 '!E90</f>
        <v>1.45</v>
      </c>
      <c r="I84" s="165">
        <f>'RawData_CPT12 '!F90</f>
        <v>15</v>
      </c>
      <c r="J84" s="165">
        <f>'RawData_CPT12 '!G90</f>
        <v>0</v>
      </c>
      <c r="K84" s="165" t="str">
        <f>'RawData_CPT12 '!H90</f>
        <v>%69586015</v>
      </c>
    </row>
    <row r="85" spans="1:11">
      <c r="A85" s="165">
        <f>'RawData_CPT12 '!A91</f>
        <v>1.58</v>
      </c>
      <c r="B85" s="165">
        <f>'RawData_CPT12 '!B91</f>
        <v>0.5121</v>
      </c>
      <c r="C85" s="60">
        <f t="shared" si="3"/>
        <v>5.1210000000000004</v>
      </c>
      <c r="D85" s="165">
        <f>'RawData_CPT12 '!C91</f>
        <v>0.1</v>
      </c>
      <c r="E85" s="60">
        <f t="shared" si="4"/>
        <v>1E-3</v>
      </c>
      <c r="F85" s="165">
        <f>'RawData_CPT12 '!D91</f>
        <v>19.100000000000001</v>
      </c>
      <c r="G85" s="60">
        <f t="shared" si="5"/>
        <v>1.9468638673278529</v>
      </c>
      <c r="H85" s="165">
        <f>'RawData_CPT12 '!E91</f>
        <v>1.38</v>
      </c>
      <c r="I85" s="165">
        <f>'RawData_CPT12 '!F91</f>
        <v>15</v>
      </c>
      <c r="J85" s="165">
        <f>'RawData_CPT12 '!G91</f>
        <v>0</v>
      </c>
      <c r="K85" s="165" t="str">
        <f>'RawData_CPT12 '!H91</f>
        <v>%69587218</v>
      </c>
    </row>
    <row r="86" spans="1:11">
      <c r="A86" s="165">
        <f>'RawData_CPT12 '!A92</f>
        <v>1.6</v>
      </c>
      <c r="B86" s="165">
        <f>'RawData_CPT12 '!B92</f>
        <v>0.52110000000000001</v>
      </c>
      <c r="C86" s="60">
        <f t="shared" si="3"/>
        <v>5.2110000000000003</v>
      </c>
      <c r="D86" s="165">
        <f>'RawData_CPT12 '!C92</f>
        <v>0.1</v>
      </c>
      <c r="E86" s="60">
        <f t="shared" si="4"/>
        <v>1E-3</v>
      </c>
      <c r="F86" s="165">
        <f>'RawData_CPT12 '!D92</f>
        <v>19.600000000000001</v>
      </c>
      <c r="G86" s="60">
        <f t="shared" si="5"/>
        <v>1.9978288900327705</v>
      </c>
      <c r="H86" s="165">
        <f>'RawData_CPT12 '!E92</f>
        <v>1.45</v>
      </c>
      <c r="I86" s="165">
        <f>'RawData_CPT12 '!F92</f>
        <v>14</v>
      </c>
      <c r="J86" s="165">
        <f>'RawData_CPT12 '!G92</f>
        <v>0</v>
      </c>
      <c r="K86" s="165" t="str">
        <f>'RawData_CPT12 '!H92</f>
        <v xml:space="preserve">%69588828 </v>
      </c>
    </row>
    <row r="87" spans="1:11">
      <c r="A87" s="165">
        <f>'RawData_CPT12 '!A93</f>
        <v>1.62</v>
      </c>
      <c r="B87" s="165">
        <f>'RawData_CPT12 '!B93</f>
        <v>0.52290000000000003</v>
      </c>
      <c r="C87" s="60">
        <f t="shared" si="3"/>
        <v>5.2290000000000001</v>
      </c>
      <c r="D87" s="165">
        <f>'RawData_CPT12 '!C93</f>
        <v>0</v>
      </c>
      <c r="E87" s="60">
        <f t="shared" si="4"/>
        <v>0</v>
      </c>
      <c r="F87" s="165">
        <f>'RawData_CPT12 '!D93</f>
        <v>19.899999999999999</v>
      </c>
      <c r="G87" s="60">
        <f t="shared" si="5"/>
        <v>2.028407903655721</v>
      </c>
      <c r="H87" s="165">
        <f>'RawData_CPT12 '!E93</f>
        <v>1.55</v>
      </c>
      <c r="I87" s="165">
        <f>'RawData_CPT12 '!F93</f>
        <v>14</v>
      </c>
      <c r="J87" s="165">
        <f>'RawData_CPT12 '!G93</f>
        <v>0</v>
      </c>
      <c r="K87" s="165" t="str">
        <f>'RawData_CPT12 '!H93</f>
        <v>%69589968</v>
      </c>
    </row>
    <row r="88" spans="1:11">
      <c r="A88" s="165">
        <f>'RawData_CPT12 '!A94</f>
        <v>1.64</v>
      </c>
      <c r="B88" s="165">
        <f>'RawData_CPT12 '!B94</f>
        <v>0.5151</v>
      </c>
      <c r="C88" s="60">
        <f t="shared" si="3"/>
        <v>5.1509999999999998</v>
      </c>
      <c r="D88" s="165">
        <f>'RawData_CPT12 '!C94</f>
        <v>0.1</v>
      </c>
      <c r="E88" s="60">
        <f t="shared" si="4"/>
        <v>1E-3</v>
      </c>
      <c r="F88" s="165">
        <f>'RawData_CPT12 '!D94</f>
        <v>20.3</v>
      </c>
      <c r="G88" s="60">
        <f t="shared" si="5"/>
        <v>2.0691799218196549</v>
      </c>
      <c r="H88" s="165">
        <f>'RawData_CPT12 '!E94</f>
        <v>1.54</v>
      </c>
      <c r="I88" s="165">
        <f>'RawData_CPT12 '!F94</f>
        <v>15</v>
      </c>
      <c r="J88" s="165">
        <f>'RawData_CPT12 '!G94</f>
        <v>0</v>
      </c>
      <c r="K88" s="165" t="str">
        <f>'RawData_CPT12 '!H94</f>
        <v>%69591312</v>
      </c>
    </row>
    <row r="89" spans="1:11">
      <c r="A89" s="165">
        <f>'RawData_CPT12 '!A95</f>
        <v>1.66</v>
      </c>
      <c r="B89" s="165">
        <f>'RawData_CPT12 '!B95</f>
        <v>0.46910000000000002</v>
      </c>
      <c r="C89" s="60">
        <f t="shared" si="3"/>
        <v>4.6909999999999998</v>
      </c>
      <c r="D89" s="165">
        <f>'RawData_CPT12 '!C95</f>
        <v>0.1</v>
      </c>
      <c r="E89" s="60">
        <f t="shared" si="4"/>
        <v>1E-3</v>
      </c>
      <c r="F89" s="165">
        <f>'RawData_CPT12 '!D95</f>
        <v>20.6</v>
      </c>
      <c r="G89" s="60">
        <f t="shared" si="5"/>
        <v>2.0997589354426056</v>
      </c>
      <c r="H89" s="165">
        <f>'RawData_CPT12 '!E95</f>
        <v>1.5</v>
      </c>
      <c r="I89" s="165">
        <f>'RawData_CPT12 '!F95</f>
        <v>16</v>
      </c>
      <c r="J89" s="165">
        <f>'RawData_CPT12 '!G95</f>
        <v>0</v>
      </c>
      <c r="K89" s="165" t="str">
        <f>'RawData_CPT12 '!H95</f>
        <v>%69592640</v>
      </c>
    </row>
    <row r="90" spans="1:11">
      <c r="A90" s="165">
        <f>'RawData_CPT12 '!A96</f>
        <v>1.68</v>
      </c>
      <c r="B90" s="165">
        <f>'RawData_CPT12 '!B96</f>
        <v>0.44340000000000002</v>
      </c>
      <c r="C90" s="60">
        <f t="shared" si="3"/>
        <v>4.4340000000000002</v>
      </c>
      <c r="D90" s="165">
        <f>'RawData_CPT12 '!C96</f>
        <v>0.1</v>
      </c>
      <c r="E90" s="60">
        <f t="shared" si="4"/>
        <v>1E-3</v>
      </c>
      <c r="F90" s="165">
        <f>'RawData_CPT12 '!D96</f>
        <v>20.7</v>
      </c>
      <c r="G90" s="60">
        <f t="shared" si="5"/>
        <v>2.1099519399835889</v>
      </c>
      <c r="H90" s="165">
        <f>'RawData_CPT12 '!E96</f>
        <v>1.58</v>
      </c>
      <c r="I90" s="165">
        <f>'RawData_CPT12 '!F96</f>
        <v>15</v>
      </c>
      <c r="J90" s="165">
        <f>'RawData_CPT12 '!G96</f>
        <v>0</v>
      </c>
      <c r="K90" s="165" t="str">
        <f>'RawData_CPT12 '!H96</f>
        <v>%69593828</v>
      </c>
    </row>
    <row r="91" spans="1:11">
      <c r="A91" s="165">
        <f>'RawData_CPT12 '!A97</f>
        <v>1.7</v>
      </c>
      <c r="B91" s="165">
        <f>'RawData_CPT12 '!B97</f>
        <v>0.43140000000000001</v>
      </c>
      <c r="C91" s="60">
        <f t="shared" si="3"/>
        <v>4.3140000000000001</v>
      </c>
      <c r="D91" s="165">
        <f>'RawData_CPT12 '!C97</f>
        <v>0.1</v>
      </c>
      <c r="E91" s="60">
        <f t="shared" si="4"/>
        <v>1E-3</v>
      </c>
      <c r="F91" s="165">
        <f>'RawData_CPT12 '!D97</f>
        <v>20.9</v>
      </c>
      <c r="G91" s="60">
        <f t="shared" si="5"/>
        <v>2.1303379490655558</v>
      </c>
      <c r="H91" s="165">
        <f>'RawData_CPT12 '!E97</f>
        <v>1.55</v>
      </c>
      <c r="I91" s="165">
        <f>'RawData_CPT12 '!F97</f>
        <v>15</v>
      </c>
      <c r="J91" s="165">
        <f>'RawData_CPT12 '!G97</f>
        <v>0</v>
      </c>
      <c r="K91" s="165" t="str">
        <f>'RawData_CPT12 '!H97</f>
        <v>%69594953</v>
      </c>
    </row>
    <row r="92" spans="1:11">
      <c r="A92" s="165">
        <f>'RawData_CPT12 '!A98</f>
        <v>1.72</v>
      </c>
      <c r="B92" s="165">
        <f>'RawData_CPT12 '!B98</f>
        <v>0.4536</v>
      </c>
      <c r="C92" s="60">
        <f t="shared" si="3"/>
        <v>4.5359999999999996</v>
      </c>
      <c r="D92" s="165">
        <f>'RawData_CPT12 '!C98</f>
        <v>0.1</v>
      </c>
      <c r="E92" s="60">
        <f t="shared" si="4"/>
        <v>1E-3</v>
      </c>
      <c r="F92" s="165">
        <f>'RawData_CPT12 '!D98</f>
        <v>21.7</v>
      </c>
      <c r="G92" s="60">
        <f t="shared" si="5"/>
        <v>2.2118819853934242</v>
      </c>
      <c r="H92" s="165">
        <f>'RawData_CPT12 '!E98</f>
        <v>1.58</v>
      </c>
      <c r="I92" s="165">
        <f>'RawData_CPT12 '!F98</f>
        <v>16</v>
      </c>
      <c r="J92" s="165">
        <f>'RawData_CPT12 '!G98</f>
        <v>0</v>
      </c>
      <c r="K92" s="165" t="str">
        <f>'RawData_CPT12 '!H98</f>
        <v>%69596140</v>
      </c>
    </row>
    <row r="93" spans="1:11">
      <c r="A93" s="165">
        <f>'RawData_CPT12 '!A99</f>
        <v>1.74</v>
      </c>
      <c r="B93" s="165">
        <f>'RawData_CPT12 '!B99</f>
        <v>0.46970000000000001</v>
      </c>
      <c r="C93" s="60">
        <f t="shared" si="3"/>
        <v>4.6970000000000001</v>
      </c>
      <c r="D93" s="165">
        <f>'RawData_CPT12 '!C99</f>
        <v>0.1</v>
      </c>
      <c r="E93" s="60">
        <f t="shared" si="4"/>
        <v>1E-3</v>
      </c>
      <c r="F93" s="165">
        <f>'RawData_CPT12 '!D99</f>
        <v>22</v>
      </c>
      <c r="G93" s="60">
        <f t="shared" si="5"/>
        <v>2.2424609990163749</v>
      </c>
      <c r="H93" s="165">
        <f>'RawData_CPT12 '!E99</f>
        <v>1.52</v>
      </c>
      <c r="I93" s="165">
        <f>'RawData_CPT12 '!F99</f>
        <v>16</v>
      </c>
      <c r="J93" s="165">
        <f>'RawData_CPT12 '!G99</f>
        <v>0</v>
      </c>
      <c r="K93" s="165" t="str">
        <f>'RawData_CPT12 '!H99</f>
        <v>%69597296</v>
      </c>
    </row>
    <row r="94" spans="1:11">
      <c r="A94" s="165">
        <f>'RawData_CPT12 '!A100</f>
        <v>1.76</v>
      </c>
      <c r="B94" s="165">
        <f>'RawData_CPT12 '!B100</f>
        <v>0.46910000000000002</v>
      </c>
      <c r="C94" s="60">
        <f t="shared" si="3"/>
        <v>4.6909999999999998</v>
      </c>
      <c r="D94" s="165">
        <f>'RawData_CPT12 '!C100</f>
        <v>0.1</v>
      </c>
      <c r="E94" s="60">
        <f t="shared" si="4"/>
        <v>1E-3</v>
      </c>
      <c r="F94" s="165">
        <f>'RawData_CPT12 '!D100</f>
        <v>22.5</v>
      </c>
      <c r="G94" s="60">
        <f t="shared" si="5"/>
        <v>2.2934260217212925</v>
      </c>
      <c r="H94" s="165">
        <f>'RawData_CPT12 '!E100</f>
        <v>1.52</v>
      </c>
      <c r="I94" s="165">
        <f>'RawData_CPT12 '!F100</f>
        <v>16</v>
      </c>
      <c r="J94" s="165">
        <f>'RawData_CPT12 '!G100</f>
        <v>0</v>
      </c>
      <c r="K94" s="165" t="str">
        <f>'RawData_CPT12 '!H100</f>
        <v>%69598859</v>
      </c>
    </row>
    <row r="95" spans="1:11">
      <c r="A95" s="165">
        <f>'RawData_CPT12 '!A101</f>
        <v>1.78</v>
      </c>
      <c r="B95" s="165">
        <f>'RawData_CPT12 '!B101</f>
        <v>0.52290000000000003</v>
      </c>
      <c r="C95" s="60">
        <f t="shared" si="3"/>
        <v>5.2290000000000001</v>
      </c>
      <c r="D95" s="165">
        <f>'RawData_CPT12 '!C101</f>
        <v>0.1</v>
      </c>
      <c r="E95" s="60">
        <f t="shared" si="4"/>
        <v>1E-3</v>
      </c>
      <c r="F95" s="165">
        <f>'RawData_CPT12 '!D101</f>
        <v>23.1</v>
      </c>
      <c r="G95" s="60">
        <f t="shared" si="5"/>
        <v>2.3545840489671939</v>
      </c>
      <c r="H95" s="165">
        <f>'RawData_CPT12 '!E101</f>
        <v>1.55</v>
      </c>
      <c r="I95" s="165">
        <f>'RawData_CPT12 '!F101</f>
        <v>2</v>
      </c>
      <c r="J95" s="165">
        <f>'RawData_CPT12 '!G101</f>
        <v>0</v>
      </c>
      <c r="K95" s="165" t="str">
        <f>'RawData_CPT12 '!H101</f>
        <v>%69589968</v>
      </c>
    </row>
    <row r="96" spans="1:11">
      <c r="A96" s="165">
        <f>'RawData_CPT12 '!A102</f>
        <v>1.8</v>
      </c>
      <c r="B96" s="165">
        <f>'RawData_CPT12 '!B102</f>
        <v>0.48880000000000001</v>
      </c>
      <c r="C96" s="60">
        <f t="shared" si="3"/>
        <v>4.8879999999999999</v>
      </c>
      <c r="D96" s="165">
        <f>'RawData_CPT12 '!C102</f>
        <v>0.1</v>
      </c>
      <c r="E96" s="60">
        <f t="shared" si="4"/>
        <v>1E-3</v>
      </c>
      <c r="F96" s="165">
        <f>'RawData_CPT12 '!D102</f>
        <v>23.8</v>
      </c>
      <c r="G96" s="60">
        <f t="shared" si="5"/>
        <v>2.4259350807540785</v>
      </c>
      <c r="H96" s="165">
        <f>'RawData_CPT12 '!E102</f>
        <v>1.55</v>
      </c>
      <c r="I96" s="165">
        <f>'RawData_CPT12 '!F102</f>
        <v>18</v>
      </c>
      <c r="J96" s="165">
        <f>'RawData_CPT12 '!G102</f>
        <v>0</v>
      </c>
      <c r="K96" s="165" t="str">
        <f>'RawData_CPT12 '!H102</f>
        <v>%69600875</v>
      </c>
    </row>
    <row r="97" spans="1:11">
      <c r="A97" s="165">
        <f>'RawData_CPT12 '!A103</f>
        <v>1.82</v>
      </c>
      <c r="B97" s="165">
        <f>'RawData_CPT12 '!B103</f>
        <v>0.46489999999999998</v>
      </c>
      <c r="C97" s="60">
        <f t="shared" si="3"/>
        <v>4.649</v>
      </c>
      <c r="D97" s="165">
        <f>'RawData_CPT12 '!C103</f>
        <v>0.1</v>
      </c>
      <c r="E97" s="60">
        <f t="shared" si="4"/>
        <v>1E-3</v>
      </c>
      <c r="F97" s="165">
        <f>'RawData_CPT12 '!D103</f>
        <v>24.1</v>
      </c>
      <c r="G97" s="60">
        <f t="shared" si="5"/>
        <v>2.4565140943770292</v>
      </c>
      <c r="H97" s="165">
        <f>'RawData_CPT12 '!E103</f>
        <v>1.57</v>
      </c>
      <c r="I97" s="165">
        <f>'RawData_CPT12 '!F103</f>
        <v>29</v>
      </c>
      <c r="J97" s="165">
        <f>'RawData_CPT12 '!G103</f>
        <v>0</v>
      </c>
      <c r="K97" s="165" t="str">
        <f>'RawData_CPT12 '!H103</f>
        <v>%69601625</v>
      </c>
    </row>
    <row r="98" spans="1:11">
      <c r="A98" s="165">
        <f>'RawData_CPT12 '!A104</f>
        <v>1.84</v>
      </c>
      <c r="B98" s="165">
        <f>'RawData_CPT12 '!B104</f>
        <v>0.4123</v>
      </c>
      <c r="C98" s="60">
        <f t="shared" si="3"/>
        <v>4.1230000000000002</v>
      </c>
      <c r="D98" s="165">
        <f>'RawData_CPT12 '!C104</f>
        <v>0.1</v>
      </c>
      <c r="E98" s="60">
        <f t="shared" si="4"/>
        <v>1E-3</v>
      </c>
      <c r="F98" s="165">
        <f>'RawData_CPT12 '!D104</f>
        <v>24.9</v>
      </c>
      <c r="G98" s="60">
        <f t="shared" si="5"/>
        <v>2.5380581307048971</v>
      </c>
      <c r="H98" s="165">
        <f>'RawData_CPT12 '!E104</f>
        <v>1.6</v>
      </c>
      <c r="I98" s="165">
        <f>'RawData_CPT12 '!F104</f>
        <v>30</v>
      </c>
      <c r="J98" s="165">
        <f>'RawData_CPT12 '!G104</f>
        <v>0</v>
      </c>
      <c r="K98" s="165" t="str">
        <f>'RawData_CPT12 '!H104</f>
        <v>%69602484</v>
      </c>
    </row>
    <row r="99" spans="1:11">
      <c r="A99" s="165">
        <f>'RawData_CPT12 '!A105</f>
        <v>1.86</v>
      </c>
      <c r="B99" s="165">
        <f>'RawData_CPT12 '!B105</f>
        <v>0.35139999999999999</v>
      </c>
      <c r="C99" s="60">
        <f t="shared" si="3"/>
        <v>3.5139999999999998</v>
      </c>
      <c r="D99" s="165">
        <f>'RawData_CPT12 '!C105</f>
        <v>0.1</v>
      </c>
      <c r="E99" s="60">
        <f t="shared" si="4"/>
        <v>1E-3</v>
      </c>
      <c r="F99" s="165">
        <f>'RawData_CPT12 '!D105</f>
        <v>24.9</v>
      </c>
      <c r="G99" s="60">
        <f t="shared" si="5"/>
        <v>2.5380581307048971</v>
      </c>
      <c r="H99" s="165">
        <f>'RawData_CPT12 '!E105</f>
        <v>1.52</v>
      </c>
      <c r="I99" s="165">
        <f>'RawData_CPT12 '!F105</f>
        <v>31</v>
      </c>
      <c r="J99" s="165">
        <f>'RawData_CPT12 '!G105</f>
        <v>0</v>
      </c>
      <c r="K99" s="165" t="str">
        <f>'RawData_CPT12 '!H105</f>
        <v>%69602937</v>
      </c>
    </row>
    <row r="100" spans="1:11">
      <c r="A100" s="165">
        <f>'RawData_CPT12 '!A106</f>
        <v>1.88</v>
      </c>
      <c r="B100" s="165">
        <f>'RawData_CPT12 '!B106</f>
        <v>0.3125</v>
      </c>
      <c r="C100" s="60">
        <f t="shared" si="3"/>
        <v>3.125</v>
      </c>
      <c r="D100" s="165">
        <f>'RawData_CPT12 '!C106</f>
        <v>0.1</v>
      </c>
      <c r="E100" s="60">
        <f t="shared" si="4"/>
        <v>1E-3</v>
      </c>
      <c r="F100" s="165">
        <f>'RawData_CPT12 '!D106</f>
        <v>25.4</v>
      </c>
      <c r="G100" s="60">
        <f t="shared" si="5"/>
        <v>2.5890231534098147</v>
      </c>
      <c r="H100" s="165">
        <f>'RawData_CPT12 '!E106</f>
        <v>1.53</v>
      </c>
      <c r="I100" s="165">
        <f>'RawData_CPT12 '!F106</f>
        <v>31</v>
      </c>
      <c r="J100" s="165">
        <f>'RawData_CPT12 '!G106</f>
        <v>0</v>
      </c>
      <c r="K100" s="165" t="str">
        <f>'RawData_CPT12 '!H106</f>
        <v>%69603718</v>
      </c>
    </row>
    <row r="101" spans="1:11">
      <c r="A101" s="165">
        <f>'RawData_CPT12 '!A107</f>
        <v>1.9</v>
      </c>
      <c r="B101" s="165">
        <f>'RawData_CPT12 '!B107</f>
        <v>0.30420000000000003</v>
      </c>
      <c r="C101" s="60">
        <f t="shared" si="3"/>
        <v>3.0420000000000003</v>
      </c>
      <c r="D101" s="165">
        <f>'RawData_CPT12 '!C107</f>
        <v>0.1</v>
      </c>
      <c r="E101" s="60">
        <f t="shared" si="4"/>
        <v>1E-3</v>
      </c>
      <c r="F101" s="165">
        <f>'RawData_CPT12 '!D107</f>
        <v>25.9</v>
      </c>
      <c r="G101" s="60">
        <f t="shared" si="5"/>
        <v>2.6399881761147319</v>
      </c>
      <c r="H101" s="165">
        <f>'RawData_CPT12 '!E107</f>
        <v>1.49</v>
      </c>
      <c r="I101" s="165">
        <f>'RawData_CPT12 '!F107</f>
        <v>29</v>
      </c>
      <c r="J101" s="165">
        <f>'RawData_CPT12 '!G107</f>
        <v>0</v>
      </c>
      <c r="K101" s="165" t="str">
        <f>'RawData_CPT12 '!H107</f>
        <v>%69604484</v>
      </c>
    </row>
    <row r="102" spans="1:11">
      <c r="A102" s="165">
        <f>'RawData_CPT12 '!A108</f>
        <v>1.92</v>
      </c>
      <c r="B102" s="165">
        <f>'RawData_CPT12 '!B108</f>
        <v>0.30420000000000003</v>
      </c>
      <c r="C102" s="60">
        <f t="shared" si="3"/>
        <v>3.0420000000000003</v>
      </c>
      <c r="D102" s="165">
        <f>'RawData_CPT12 '!C108</f>
        <v>0.1</v>
      </c>
      <c r="E102" s="60">
        <f t="shared" si="4"/>
        <v>1E-3</v>
      </c>
      <c r="F102" s="165">
        <f>'RawData_CPT12 '!D108</f>
        <v>26.9</v>
      </c>
      <c r="G102" s="60">
        <f t="shared" si="5"/>
        <v>2.7419182215245672</v>
      </c>
      <c r="H102" s="165">
        <f>'RawData_CPT12 '!E108</f>
        <v>1.49</v>
      </c>
      <c r="I102" s="165">
        <f>'RawData_CPT12 '!F108</f>
        <v>35</v>
      </c>
      <c r="J102" s="165">
        <f>'RawData_CPT12 '!G108</f>
        <v>0</v>
      </c>
      <c r="K102" s="165" t="str">
        <f>'RawData_CPT12 '!H108</f>
        <v>%69604703</v>
      </c>
    </row>
    <row r="103" spans="1:11">
      <c r="A103" s="165">
        <f>'RawData_CPT12 '!A109</f>
        <v>1.94</v>
      </c>
      <c r="B103" s="165">
        <f>'RawData_CPT12 '!B109</f>
        <v>0.32690000000000002</v>
      </c>
      <c r="C103" s="60">
        <f t="shared" si="3"/>
        <v>3.2690000000000001</v>
      </c>
      <c r="D103" s="165">
        <f>'RawData_CPT12 '!C109</f>
        <v>0.1</v>
      </c>
      <c r="E103" s="60">
        <f t="shared" si="4"/>
        <v>1E-3</v>
      </c>
      <c r="F103" s="165">
        <f>'RawData_CPT12 '!D109</f>
        <v>27.5</v>
      </c>
      <c r="G103" s="60">
        <f t="shared" si="5"/>
        <v>2.8030762487704686</v>
      </c>
      <c r="H103" s="165">
        <f>'RawData_CPT12 '!E109</f>
        <v>1.41</v>
      </c>
      <c r="I103" s="165">
        <f>'RawData_CPT12 '!F109</f>
        <v>34</v>
      </c>
      <c r="J103" s="165">
        <f>'RawData_CPT12 '!G109</f>
        <v>0</v>
      </c>
      <c r="K103" s="165" t="str">
        <f>'RawData_CPT12 '!H109</f>
        <v>%69605484</v>
      </c>
    </row>
    <row r="104" spans="1:11">
      <c r="A104" s="165">
        <f>'RawData_CPT12 '!A110</f>
        <v>1.96</v>
      </c>
      <c r="B104" s="165">
        <f>'RawData_CPT12 '!B110</f>
        <v>0.45529999999999998</v>
      </c>
      <c r="C104" s="60">
        <f t="shared" si="3"/>
        <v>4.5529999999999999</v>
      </c>
      <c r="D104" s="165">
        <f>'RawData_CPT12 '!C110</f>
        <v>0.1</v>
      </c>
      <c r="E104" s="60">
        <f t="shared" si="4"/>
        <v>1E-3</v>
      </c>
      <c r="F104" s="165">
        <f>'RawData_CPT12 '!D110</f>
        <v>27.5</v>
      </c>
      <c r="G104" s="60">
        <f t="shared" si="5"/>
        <v>2.8030762487704686</v>
      </c>
      <c r="H104" s="165">
        <f>'RawData_CPT12 '!E110</f>
        <v>1.44</v>
      </c>
      <c r="I104" s="165">
        <f>'RawData_CPT12 '!F110</f>
        <v>30</v>
      </c>
      <c r="J104" s="165">
        <f>'RawData_CPT12 '!G110</f>
        <v>0</v>
      </c>
      <c r="K104" s="165" t="str">
        <f>'RawData_CPT12 '!H110</f>
        <v>%69606046</v>
      </c>
    </row>
    <row r="105" spans="1:11">
      <c r="A105" s="165">
        <f>'RawData_CPT12 '!A111</f>
        <v>1.98</v>
      </c>
      <c r="B105" s="165">
        <f>'RawData_CPT12 '!B111</f>
        <v>0.58679999999999999</v>
      </c>
      <c r="C105" s="60">
        <f t="shared" si="3"/>
        <v>5.8680000000000003</v>
      </c>
      <c r="D105" s="165">
        <f>'RawData_CPT12 '!C111</f>
        <v>0</v>
      </c>
      <c r="E105" s="60">
        <f t="shared" si="4"/>
        <v>0</v>
      </c>
      <c r="F105" s="165">
        <f>'RawData_CPT12 '!D111</f>
        <v>24</v>
      </c>
      <c r="G105" s="60">
        <f t="shared" si="5"/>
        <v>2.4463210898360455</v>
      </c>
      <c r="H105" s="165">
        <f>'RawData_CPT12 '!E111</f>
        <v>1.17</v>
      </c>
      <c r="I105" s="165">
        <f>'RawData_CPT12 '!F111</f>
        <v>0</v>
      </c>
      <c r="J105" s="165">
        <f>'RawData_CPT12 '!G111</f>
        <v>0</v>
      </c>
      <c r="K105" s="165" t="str">
        <f>'RawData_CPT12 '!H111</f>
        <v>%69667687</v>
      </c>
    </row>
    <row r="106" spans="1:11">
      <c r="A106" s="165">
        <f>'RawData_CPT12 '!A112</f>
        <v>2</v>
      </c>
      <c r="B106" s="165">
        <f>'RawData_CPT12 '!B112</f>
        <v>0.66749999999999998</v>
      </c>
      <c r="C106" s="60">
        <f t="shared" si="3"/>
        <v>6.6749999999999998</v>
      </c>
      <c r="D106" s="165">
        <f>'RawData_CPT12 '!C112</f>
        <v>0.1</v>
      </c>
      <c r="E106" s="60">
        <f t="shared" si="4"/>
        <v>1E-3</v>
      </c>
      <c r="F106" s="165">
        <f>'RawData_CPT12 '!D112</f>
        <v>24</v>
      </c>
      <c r="G106" s="60">
        <f t="shared" si="5"/>
        <v>2.4463210898360455</v>
      </c>
      <c r="H106" s="165">
        <f>'RawData_CPT12 '!E112</f>
        <v>1.35</v>
      </c>
      <c r="I106" s="165">
        <f>'RawData_CPT12 '!F112</f>
        <v>11</v>
      </c>
      <c r="J106" s="165">
        <f>'RawData_CPT12 '!G112</f>
        <v>0</v>
      </c>
      <c r="K106" s="165" t="str">
        <f>'RawData_CPT12 '!H112</f>
        <v>%69670343</v>
      </c>
    </row>
    <row r="107" spans="1:11">
      <c r="A107" s="165">
        <f>'RawData_CPT12 '!A113</f>
        <v>2.02</v>
      </c>
      <c r="B107" s="165">
        <f>'RawData_CPT12 '!B113</f>
        <v>0.70450000000000002</v>
      </c>
      <c r="C107" s="60">
        <f t="shared" si="3"/>
        <v>7.0449999999999999</v>
      </c>
      <c r="D107" s="165">
        <f>'RawData_CPT12 '!C113</f>
        <v>0.1</v>
      </c>
      <c r="E107" s="60">
        <f t="shared" si="4"/>
        <v>1E-3</v>
      </c>
      <c r="F107" s="165">
        <f>'RawData_CPT12 '!D113</f>
        <v>24.2</v>
      </c>
      <c r="G107" s="60">
        <f t="shared" si="5"/>
        <v>2.4667070989180124</v>
      </c>
      <c r="H107" s="165">
        <f>'RawData_CPT12 '!E113</f>
        <v>1.36</v>
      </c>
      <c r="I107" s="165">
        <f>'RawData_CPT12 '!F113</f>
        <v>16</v>
      </c>
      <c r="J107" s="165">
        <f>'RawData_CPT12 '!G113</f>
        <v>0</v>
      </c>
      <c r="K107" s="165" t="str">
        <f>'RawData_CPT12 '!H113</f>
        <v>%69671546</v>
      </c>
    </row>
    <row r="108" spans="1:11">
      <c r="A108" s="165">
        <f>'RawData_CPT12 '!A114</f>
        <v>2.04</v>
      </c>
      <c r="B108" s="165">
        <f>'RawData_CPT12 '!B114</f>
        <v>0.71530000000000005</v>
      </c>
      <c r="C108" s="60">
        <f t="shared" si="3"/>
        <v>7.1530000000000005</v>
      </c>
      <c r="D108" s="165">
        <f>'RawData_CPT12 '!C114</f>
        <v>0.1</v>
      </c>
      <c r="E108" s="60">
        <f t="shared" si="4"/>
        <v>1E-3</v>
      </c>
      <c r="F108" s="165">
        <f>'RawData_CPT12 '!D114</f>
        <v>24.4</v>
      </c>
      <c r="G108" s="60">
        <f t="shared" si="5"/>
        <v>2.4870931079999794</v>
      </c>
      <c r="H108" s="165">
        <f>'RawData_CPT12 '!E114</f>
        <v>1.38</v>
      </c>
      <c r="I108" s="165">
        <f>'RawData_CPT12 '!F114</f>
        <v>25</v>
      </c>
      <c r="J108" s="165">
        <f>'RawData_CPT12 '!G114</f>
        <v>0</v>
      </c>
      <c r="K108" s="165" t="str">
        <f>'RawData_CPT12 '!H114</f>
        <v>%69672343</v>
      </c>
    </row>
    <row r="109" spans="1:11">
      <c r="A109" s="165">
        <f>'RawData_CPT12 '!A115</f>
        <v>2.06</v>
      </c>
      <c r="B109" s="165">
        <f>'RawData_CPT12 '!B115</f>
        <v>0.72840000000000005</v>
      </c>
      <c r="C109" s="60">
        <f t="shared" si="3"/>
        <v>7.2840000000000007</v>
      </c>
      <c r="D109" s="165">
        <f>'RawData_CPT12 '!C115</f>
        <v>0.1</v>
      </c>
      <c r="E109" s="60">
        <f t="shared" si="4"/>
        <v>1E-3</v>
      </c>
      <c r="F109" s="165">
        <f>'RawData_CPT12 '!D115</f>
        <v>24.4</v>
      </c>
      <c r="G109" s="60">
        <f t="shared" si="5"/>
        <v>2.4870931079999794</v>
      </c>
      <c r="H109" s="165">
        <f>'RawData_CPT12 '!E115</f>
        <v>1.38</v>
      </c>
      <c r="I109" s="165">
        <f>'RawData_CPT12 '!F115</f>
        <v>23</v>
      </c>
      <c r="J109" s="165">
        <f>'RawData_CPT12 '!G115</f>
        <v>0</v>
      </c>
      <c r="K109" s="165" t="str">
        <f>'RawData_CPT12 '!H115</f>
        <v>%69673125</v>
      </c>
    </row>
    <row r="110" spans="1:11">
      <c r="A110" s="165">
        <f>'RawData_CPT12 '!A116</f>
        <v>2.08</v>
      </c>
      <c r="B110" s="165">
        <f>'RawData_CPT12 '!B116</f>
        <v>0.75409999999999999</v>
      </c>
      <c r="C110" s="60">
        <f t="shared" si="3"/>
        <v>7.5410000000000004</v>
      </c>
      <c r="D110" s="165">
        <f>'RawData_CPT12 '!C116</f>
        <v>0.1</v>
      </c>
      <c r="E110" s="60">
        <f t="shared" si="4"/>
        <v>1E-3</v>
      </c>
      <c r="F110" s="165">
        <f>'RawData_CPT12 '!D116</f>
        <v>24.5</v>
      </c>
      <c r="G110" s="60">
        <f t="shared" si="5"/>
        <v>2.4972861125409631</v>
      </c>
      <c r="H110" s="165">
        <f>'RawData_CPT12 '!E116</f>
        <v>1.36</v>
      </c>
      <c r="I110" s="165">
        <f>'RawData_CPT12 '!F116</f>
        <v>22</v>
      </c>
      <c r="J110" s="165">
        <f>'RawData_CPT12 '!G116</f>
        <v>0</v>
      </c>
      <c r="K110" s="165" t="str">
        <f>'RawData_CPT12 '!H116</f>
        <v>%69673875</v>
      </c>
    </row>
    <row r="111" spans="1:11">
      <c r="A111" s="165">
        <f>'RawData_CPT12 '!A117</f>
        <v>2.1</v>
      </c>
      <c r="B111" s="165">
        <f>'RawData_CPT12 '!B117</f>
        <v>0.79659999999999997</v>
      </c>
      <c r="C111" s="60">
        <f t="shared" si="3"/>
        <v>7.9659999999999993</v>
      </c>
      <c r="D111" s="165">
        <f>'RawData_CPT12 '!C117</f>
        <v>0.1</v>
      </c>
      <c r="E111" s="60">
        <f t="shared" si="4"/>
        <v>1E-3</v>
      </c>
      <c r="F111" s="165">
        <f>'RawData_CPT12 '!D117</f>
        <v>24.8</v>
      </c>
      <c r="G111" s="60">
        <f t="shared" si="5"/>
        <v>2.5278651261639138</v>
      </c>
      <c r="H111" s="165">
        <f>'RawData_CPT12 '!E117</f>
        <v>1.38</v>
      </c>
      <c r="I111" s="165">
        <f>'RawData_CPT12 '!F117</f>
        <v>22</v>
      </c>
      <c r="J111" s="165">
        <f>'RawData_CPT12 '!G117</f>
        <v>0</v>
      </c>
      <c r="K111" s="165" t="str">
        <f>'RawData_CPT12 '!H117</f>
        <v>%69674609</v>
      </c>
    </row>
    <row r="112" spans="1:11">
      <c r="A112" s="165">
        <f>'RawData_CPT12 '!A118</f>
        <v>2.12</v>
      </c>
      <c r="B112" s="165">
        <f>'RawData_CPT12 '!B118</f>
        <v>0.84860000000000002</v>
      </c>
      <c r="C112" s="60">
        <f t="shared" si="3"/>
        <v>8.4860000000000007</v>
      </c>
      <c r="D112" s="165">
        <f>'RawData_CPT12 '!C118</f>
        <v>0.1</v>
      </c>
      <c r="E112" s="60">
        <f t="shared" si="4"/>
        <v>1E-3</v>
      </c>
      <c r="F112" s="165">
        <f>'RawData_CPT12 '!D118</f>
        <v>24.9</v>
      </c>
      <c r="G112" s="60">
        <f t="shared" si="5"/>
        <v>2.5380581307048971</v>
      </c>
      <c r="H112" s="165">
        <f>'RawData_CPT12 '!E118</f>
        <v>1.39</v>
      </c>
      <c r="I112" s="165">
        <f>'RawData_CPT12 '!F118</f>
        <v>17</v>
      </c>
      <c r="J112" s="165">
        <f>'RawData_CPT12 '!G118</f>
        <v>0</v>
      </c>
      <c r="K112" s="165" t="str">
        <f>'RawData_CPT12 '!H118</f>
        <v>%69676500</v>
      </c>
    </row>
    <row r="113" spans="1:11">
      <c r="A113" s="165">
        <f>'RawData_CPT12 '!A119</f>
        <v>2.14</v>
      </c>
      <c r="B113" s="165">
        <f>'RawData_CPT12 '!B119</f>
        <v>0.85270000000000001</v>
      </c>
      <c r="C113" s="60">
        <f t="shared" si="3"/>
        <v>8.527000000000001</v>
      </c>
      <c r="D113" s="165">
        <f>'RawData_CPT12 '!C119</f>
        <v>0.1</v>
      </c>
      <c r="E113" s="60">
        <f t="shared" si="4"/>
        <v>1E-3</v>
      </c>
      <c r="F113" s="165">
        <f>'RawData_CPT12 '!D119</f>
        <v>25.1</v>
      </c>
      <c r="G113" s="60">
        <f t="shared" si="5"/>
        <v>2.558444139786864</v>
      </c>
      <c r="H113" s="165">
        <f>'RawData_CPT12 '!E119</f>
        <v>1.45</v>
      </c>
      <c r="I113" s="165">
        <f>'RawData_CPT12 '!F119</f>
        <v>16</v>
      </c>
      <c r="J113" s="165">
        <f>'RawData_CPT12 '!G119</f>
        <v>0</v>
      </c>
      <c r="K113" s="165" t="str">
        <f>'RawData_CPT12 '!H119</f>
        <v>%69676968</v>
      </c>
    </row>
    <row r="114" spans="1:11">
      <c r="A114" s="165">
        <f>'RawData_CPT12 '!A120</f>
        <v>2.16</v>
      </c>
      <c r="B114" s="165">
        <f>'RawData_CPT12 '!B120</f>
        <v>0.83420000000000005</v>
      </c>
      <c r="C114" s="60">
        <f t="shared" si="3"/>
        <v>8.3420000000000005</v>
      </c>
      <c r="D114" s="165">
        <f>'RawData_CPT12 '!C120</f>
        <v>0.1</v>
      </c>
      <c r="E114" s="60">
        <f t="shared" si="4"/>
        <v>1E-3</v>
      </c>
      <c r="F114" s="165">
        <f>'RawData_CPT12 '!D120</f>
        <v>25.1</v>
      </c>
      <c r="G114" s="60">
        <f t="shared" si="5"/>
        <v>2.558444139786864</v>
      </c>
      <c r="H114" s="165">
        <f>'RawData_CPT12 '!E120</f>
        <v>1.47</v>
      </c>
      <c r="I114" s="165">
        <f>'RawData_CPT12 '!F120</f>
        <v>16</v>
      </c>
      <c r="J114" s="165">
        <f>'RawData_CPT12 '!G120</f>
        <v>0</v>
      </c>
      <c r="K114" s="165" t="str">
        <f>'RawData_CPT12 '!H120</f>
        <v>%69678593</v>
      </c>
    </row>
    <row r="115" spans="1:11">
      <c r="A115" s="165">
        <f>'RawData_CPT12 '!A121</f>
        <v>2.1800000000000002</v>
      </c>
      <c r="B115" s="165">
        <f>'RawData_CPT12 '!B121</f>
        <v>0.83120000000000005</v>
      </c>
      <c r="C115" s="60">
        <f t="shared" si="3"/>
        <v>8.3120000000000012</v>
      </c>
      <c r="D115" s="165">
        <f>'RawData_CPT12 '!C121</f>
        <v>0.1</v>
      </c>
      <c r="E115" s="60">
        <f t="shared" si="4"/>
        <v>1E-3</v>
      </c>
      <c r="F115" s="165">
        <f>'RawData_CPT12 '!D121</f>
        <v>25.6</v>
      </c>
      <c r="G115" s="60">
        <f t="shared" si="5"/>
        <v>2.6094091624917817</v>
      </c>
      <c r="H115" s="165">
        <f>'RawData_CPT12 '!E121</f>
        <v>1.45</v>
      </c>
      <c r="I115" s="165">
        <f>'RawData_CPT12 '!F121</f>
        <v>16</v>
      </c>
      <c r="J115" s="165">
        <f>'RawData_CPT12 '!G121</f>
        <v>0</v>
      </c>
      <c r="K115" s="165" t="str">
        <f>'RawData_CPT12 '!H121</f>
        <v>%69679406</v>
      </c>
    </row>
    <row r="116" spans="1:11">
      <c r="A116" s="165">
        <f>'RawData_CPT12 '!A122</f>
        <v>2.2000000000000002</v>
      </c>
      <c r="B116" s="165">
        <f>'RawData_CPT12 '!B122</f>
        <v>0.85389999999999999</v>
      </c>
      <c r="C116" s="60">
        <f t="shared" si="3"/>
        <v>8.5389999999999997</v>
      </c>
      <c r="D116" s="165">
        <f>'RawData_CPT12 '!C122</f>
        <v>0.1</v>
      </c>
      <c r="E116" s="60">
        <f t="shared" si="4"/>
        <v>1E-3</v>
      </c>
      <c r="F116" s="165">
        <f>'RawData_CPT12 '!D122</f>
        <v>26.1</v>
      </c>
      <c r="G116" s="60">
        <f t="shared" si="5"/>
        <v>2.6603741851966993</v>
      </c>
      <c r="H116" s="165">
        <f>'RawData_CPT12 '!E122</f>
        <v>1.48</v>
      </c>
      <c r="I116" s="165">
        <f>'RawData_CPT12 '!F122</f>
        <v>16</v>
      </c>
      <c r="J116" s="165">
        <f>'RawData_CPT12 '!G122</f>
        <v>0</v>
      </c>
      <c r="K116" s="165" t="str">
        <f>'RawData_CPT12 '!H122</f>
        <v>%69680875</v>
      </c>
    </row>
    <row r="117" spans="1:11">
      <c r="A117" s="165">
        <f>'RawData_CPT12 '!A123</f>
        <v>2.2200000000000002</v>
      </c>
      <c r="B117" s="165">
        <f>'RawData_CPT12 '!B123</f>
        <v>0.91610000000000003</v>
      </c>
      <c r="C117" s="60">
        <f t="shared" si="3"/>
        <v>9.1609999999999996</v>
      </c>
      <c r="D117" s="165">
        <f>'RawData_CPT12 '!C123</f>
        <v>0.1</v>
      </c>
      <c r="E117" s="60">
        <f t="shared" si="4"/>
        <v>1E-3</v>
      </c>
      <c r="F117" s="165">
        <f>'RawData_CPT12 '!D123</f>
        <v>26.3</v>
      </c>
      <c r="G117" s="60">
        <f t="shared" si="5"/>
        <v>2.6807601942786663</v>
      </c>
      <c r="H117" s="165">
        <f>'RawData_CPT12 '!E123</f>
        <v>1.48</v>
      </c>
      <c r="I117" s="165">
        <f>'RawData_CPT12 '!F123</f>
        <v>15</v>
      </c>
      <c r="J117" s="165">
        <f>'RawData_CPT12 '!G123</f>
        <v>0</v>
      </c>
      <c r="K117" s="165" t="str">
        <f>'RawData_CPT12 '!H123</f>
        <v>%69682421</v>
      </c>
    </row>
    <row r="118" spans="1:11">
      <c r="A118" s="165">
        <f>'RawData_CPT12 '!A124</f>
        <v>2.2400000000000002</v>
      </c>
      <c r="B118" s="165">
        <f>'RawData_CPT12 '!B124</f>
        <v>0.95250000000000001</v>
      </c>
      <c r="C118" s="60">
        <f t="shared" si="3"/>
        <v>9.5250000000000004</v>
      </c>
      <c r="D118" s="165">
        <f>'RawData_CPT12 '!C124</f>
        <v>0.1</v>
      </c>
      <c r="E118" s="60">
        <f t="shared" si="4"/>
        <v>1E-3</v>
      </c>
      <c r="F118" s="165">
        <f>'RawData_CPT12 '!D124</f>
        <v>27</v>
      </c>
      <c r="G118" s="60">
        <f t="shared" si="5"/>
        <v>2.7521112260655509</v>
      </c>
      <c r="H118" s="165">
        <f>'RawData_CPT12 '!E124</f>
        <v>1.53</v>
      </c>
      <c r="I118" s="165">
        <f>'RawData_CPT12 '!F124</f>
        <v>16</v>
      </c>
      <c r="J118" s="165">
        <f>'RawData_CPT12 '!G124</f>
        <v>0</v>
      </c>
      <c r="K118" s="165" t="str">
        <f>'RawData_CPT12 '!H124</f>
        <v>%69683203</v>
      </c>
    </row>
    <row r="119" spans="1:11">
      <c r="A119" s="165">
        <f>'RawData_CPT12 '!A125</f>
        <v>2.2599999999999998</v>
      </c>
      <c r="B119" s="165">
        <f>'RawData_CPT12 '!B125</f>
        <v>1.0481</v>
      </c>
      <c r="C119" s="60">
        <f t="shared" si="3"/>
        <v>10.481</v>
      </c>
      <c r="D119" s="165">
        <f>'RawData_CPT12 '!C125</f>
        <v>0.1</v>
      </c>
      <c r="E119" s="60">
        <f t="shared" si="4"/>
        <v>1E-3</v>
      </c>
      <c r="F119" s="165">
        <f>'RawData_CPT12 '!D125</f>
        <v>27.6</v>
      </c>
      <c r="G119" s="60">
        <f t="shared" si="5"/>
        <v>2.8132692533114523</v>
      </c>
      <c r="H119" s="165">
        <f>'RawData_CPT12 '!E125</f>
        <v>1.56</v>
      </c>
      <c r="I119" s="165">
        <f>'RawData_CPT12 '!F125</f>
        <v>16</v>
      </c>
      <c r="J119" s="165">
        <f>'RawData_CPT12 '!G125</f>
        <v>0</v>
      </c>
      <c r="K119" s="165" t="str">
        <f>'RawData_CPT12 '!H125</f>
        <v>%69684515</v>
      </c>
    </row>
    <row r="120" spans="1:11">
      <c r="A120" s="165">
        <f>'RawData_CPT12 '!A126</f>
        <v>2.2799999999999998</v>
      </c>
      <c r="B120" s="165">
        <f>'RawData_CPT12 '!B126</f>
        <v>1.0840000000000001</v>
      </c>
      <c r="C120" s="60">
        <f t="shared" si="3"/>
        <v>10.84</v>
      </c>
      <c r="D120" s="165">
        <f>'RawData_CPT12 '!C126</f>
        <v>0.1</v>
      </c>
      <c r="E120" s="60">
        <f t="shared" si="4"/>
        <v>1E-3</v>
      </c>
      <c r="F120" s="165">
        <f>'RawData_CPT12 '!D126</f>
        <v>28.2</v>
      </c>
      <c r="G120" s="60">
        <f t="shared" si="5"/>
        <v>2.8744272805573532</v>
      </c>
      <c r="H120" s="165">
        <f>'RawData_CPT12 '!E126</f>
        <v>1.55</v>
      </c>
      <c r="I120" s="165">
        <f>'RawData_CPT12 '!F126</f>
        <v>15</v>
      </c>
      <c r="J120" s="165">
        <f>'RawData_CPT12 '!G126</f>
        <v>0</v>
      </c>
      <c r="K120" s="165" t="str">
        <f>'RawData_CPT12 '!H126</f>
        <v>%69685515</v>
      </c>
    </row>
    <row r="121" spans="1:11">
      <c r="A121" s="165">
        <f>'RawData_CPT12 '!A127</f>
        <v>2.2999999999999998</v>
      </c>
      <c r="B121" s="165">
        <f>'RawData_CPT12 '!B127</f>
        <v>1.1377999999999999</v>
      </c>
      <c r="C121" s="60">
        <f t="shared" si="3"/>
        <v>11.378</v>
      </c>
      <c r="D121" s="165">
        <f>'RawData_CPT12 '!C127</f>
        <v>0.1</v>
      </c>
      <c r="E121" s="60">
        <f t="shared" si="4"/>
        <v>1E-3</v>
      </c>
      <c r="F121" s="165">
        <f>'RawData_CPT12 '!D127</f>
        <v>28.5</v>
      </c>
      <c r="G121" s="60">
        <f t="shared" si="5"/>
        <v>2.9050062941803039</v>
      </c>
      <c r="H121" s="165">
        <f>'RawData_CPT12 '!E127</f>
        <v>1.55</v>
      </c>
      <c r="I121" s="165">
        <f>'RawData_CPT12 '!F127</f>
        <v>14</v>
      </c>
      <c r="J121" s="165">
        <f>'RawData_CPT12 '!G127</f>
        <v>0</v>
      </c>
      <c r="K121" s="165" t="str">
        <f>'RawData_CPT12 '!H127</f>
        <v>%69687078</v>
      </c>
    </row>
    <row r="122" spans="1:11">
      <c r="A122" s="165">
        <f>'RawData_CPT12 '!A128</f>
        <v>2.3199999999999998</v>
      </c>
      <c r="B122" s="165">
        <f>'RawData_CPT12 '!B128</f>
        <v>1.1478999999999999</v>
      </c>
      <c r="C122" s="60">
        <f t="shared" si="3"/>
        <v>11.478999999999999</v>
      </c>
      <c r="D122" s="165">
        <f>'RawData_CPT12 '!C128</f>
        <v>0.1</v>
      </c>
      <c r="E122" s="60">
        <f t="shared" si="4"/>
        <v>1E-3</v>
      </c>
      <c r="F122" s="165">
        <f>'RawData_CPT12 '!D128</f>
        <v>28.7</v>
      </c>
      <c r="G122" s="60">
        <f t="shared" si="5"/>
        <v>2.9253923032622708</v>
      </c>
      <c r="H122" s="165">
        <f>'RawData_CPT12 '!E128</f>
        <v>1.53</v>
      </c>
      <c r="I122" s="165">
        <f>'RawData_CPT12 '!F128</f>
        <v>15</v>
      </c>
      <c r="J122" s="165">
        <f>'RawData_CPT12 '!G128</f>
        <v>0</v>
      </c>
      <c r="K122" s="165" t="str">
        <f>'RawData_CPT12 '!H128</f>
        <v>%69688250</v>
      </c>
    </row>
    <row r="123" spans="1:11">
      <c r="A123" s="165">
        <f>'RawData_CPT12 '!A129</f>
        <v>2.34</v>
      </c>
      <c r="B123" s="165">
        <f>'RawData_CPT12 '!B129</f>
        <v>1.1197999999999999</v>
      </c>
      <c r="C123" s="60">
        <f t="shared" si="3"/>
        <v>11.197999999999999</v>
      </c>
      <c r="D123" s="165">
        <f>'RawData_CPT12 '!C129</f>
        <v>0.1</v>
      </c>
      <c r="E123" s="60">
        <f t="shared" si="4"/>
        <v>1E-3</v>
      </c>
      <c r="F123" s="165">
        <f>'RawData_CPT12 '!D129</f>
        <v>28.8</v>
      </c>
      <c r="G123" s="60">
        <f t="shared" si="5"/>
        <v>2.9355853078032546</v>
      </c>
      <c r="H123" s="165">
        <f>'RawData_CPT12 '!E129</f>
        <v>1.54</v>
      </c>
      <c r="I123" s="165">
        <f>'RawData_CPT12 '!F129</f>
        <v>16</v>
      </c>
      <c r="J123" s="165">
        <f>'RawData_CPT12 '!G129</f>
        <v>0</v>
      </c>
      <c r="K123" s="165" t="str">
        <f>'RawData_CPT12 '!H129</f>
        <v>%69689437</v>
      </c>
    </row>
    <row r="124" spans="1:11">
      <c r="A124" s="165">
        <f>'RawData_CPT12 '!A130</f>
        <v>2.36</v>
      </c>
      <c r="B124" s="165">
        <f>'RawData_CPT12 '!B130</f>
        <v>1.0338000000000001</v>
      </c>
      <c r="C124" s="60">
        <f t="shared" si="3"/>
        <v>10.338000000000001</v>
      </c>
      <c r="D124" s="165">
        <f>'RawData_CPT12 '!C130</f>
        <v>0.1</v>
      </c>
      <c r="E124" s="60">
        <f t="shared" si="4"/>
        <v>1E-3</v>
      </c>
      <c r="F124" s="165">
        <f>'RawData_CPT12 '!D130</f>
        <v>29.2</v>
      </c>
      <c r="G124" s="60">
        <f t="shared" si="5"/>
        <v>2.9763573259671885</v>
      </c>
      <c r="H124" s="165">
        <f>'RawData_CPT12 '!E130</f>
        <v>1.49</v>
      </c>
      <c r="I124" s="165">
        <f>'RawData_CPT12 '!F130</f>
        <v>16</v>
      </c>
      <c r="J124" s="165">
        <f>'RawData_CPT12 '!G130</f>
        <v>0</v>
      </c>
      <c r="K124" s="165" t="str">
        <f>'RawData_CPT12 '!H130</f>
        <v>%69690625</v>
      </c>
    </row>
    <row r="125" spans="1:11">
      <c r="A125" s="165">
        <f>'RawData_CPT12 '!A131</f>
        <v>2.38</v>
      </c>
      <c r="B125" s="165">
        <f>'RawData_CPT12 '!B131</f>
        <v>0.99019999999999997</v>
      </c>
      <c r="C125" s="60">
        <f t="shared" si="3"/>
        <v>9.9019999999999992</v>
      </c>
      <c r="D125" s="165">
        <f>'RawData_CPT12 '!C131</f>
        <v>0.1</v>
      </c>
      <c r="E125" s="60">
        <f t="shared" si="4"/>
        <v>1E-3</v>
      </c>
      <c r="F125" s="165">
        <f>'RawData_CPT12 '!D131</f>
        <v>29.9</v>
      </c>
      <c r="G125" s="60">
        <f t="shared" si="5"/>
        <v>3.0477083577540731</v>
      </c>
      <c r="H125" s="165">
        <f>'RawData_CPT12 '!E131</f>
        <v>1.48</v>
      </c>
      <c r="I125" s="165">
        <f>'RawData_CPT12 '!F131</f>
        <v>16</v>
      </c>
      <c r="J125" s="165">
        <f>'RawData_CPT12 '!G131</f>
        <v>0</v>
      </c>
      <c r="K125" s="165" t="str">
        <f>'RawData_CPT12 '!H131</f>
        <v>%69691750</v>
      </c>
    </row>
    <row r="126" spans="1:11">
      <c r="A126" s="165">
        <f>'RawData_CPT12 '!A132</f>
        <v>2.4</v>
      </c>
      <c r="B126" s="165">
        <f>'RawData_CPT12 '!B132</f>
        <v>0.91310000000000002</v>
      </c>
      <c r="C126" s="60">
        <f t="shared" si="3"/>
        <v>9.1310000000000002</v>
      </c>
      <c r="D126" s="165">
        <f>'RawData_CPT12 '!C132</f>
        <v>0.1</v>
      </c>
      <c r="E126" s="60">
        <f t="shared" si="4"/>
        <v>1E-3</v>
      </c>
      <c r="F126" s="165">
        <f>'RawData_CPT12 '!D132</f>
        <v>30.6</v>
      </c>
      <c r="G126" s="60">
        <f t="shared" si="5"/>
        <v>3.1190593895409577</v>
      </c>
      <c r="H126" s="165">
        <f>'RawData_CPT12 '!E132</f>
        <v>1.44</v>
      </c>
      <c r="I126" s="165">
        <f>'RawData_CPT12 '!F132</f>
        <v>20</v>
      </c>
      <c r="J126" s="165">
        <f>'RawData_CPT12 '!G132</f>
        <v>0</v>
      </c>
      <c r="K126" s="165" t="str">
        <f>'RawData_CPT12 '!H132</f>
        <v>%69692937</v>
      </c>
    </row>
    <row r="127" spans="1:11">
      <c r="A127" s="165">
        <f>'RawData_CPT12 '!A133</f>
        <v>2.42</v>
      </c>
      <c r="B127" s="165">
        <f>'RawData_CPT12 '!B133</f>
        <v>0.88500000000000001</v>
      </c>
      <c r="C127" s="60">
        <f t="shared" si="3"/>
        <v>8.85</v>
      </c>
      <c r="D127" s="165">
        <f>'RawData_CPT12 '!C133</f>
        <v>0.1</v>
      </c>
      <c r="E127" s="60">
        <f t="shared" si="4"/>
        <v>1E-3</v>
      </c>
      <c r="F127" s="165">
        <f>'RawData_CPT12 '!D133</f>
        <v>31.5</v>
      </c>
      <c r="G127" s="60">
        <f t="shared" si="5"/>
        <v>3.2107964304098093</v>
      </c>
      <c r="H127" s="165">
        <f>'RawData_CPT12 '!E133</f>
        <v>1.52</v>
      </c>
      <c r="I127" s="165">
        <f>'RawData_CPT12 '!F133</f>
        <v>21</v>
      </c>
      <c r="J127" s="165">
        <f>'RawData_CPT12 '!G133</f>
        <v>0</v>
      </c>
      <c r="K127" s="165" t="str">
        <f>'RawData_CPT12 '!H133</f>
        <v>%69693781</v>
      </c>
    </row>
    <row r="128" spans="1:11">
      <c r="A128" s="165">
        <f>'RawData_CPT12 '!A134</f>
        <v>2.44</v>
      </c>
      <c r="B128" s="165">
        <f>'RawData_CPT12 '!B134</f>
        <v>0.879</v>
      </c>
      <c r="C128" s="60">
        <f t="shared" si="3"/>
        <v>8.7899999999999991</v>
      </c>
      <c r="D128" s="165">
        <f>'RawData_CPT12 '!C134</f>
        <v>0.1</v>
      </c>
      <c r="E128" s="60">
        <f t="shared" si="4"/>
        <v>1E-3</v>
      </c>
      <c r="F128" s="165">
        <f>'RawData_CPT12 '!D134</f>
        <v>32.700000000000003</v>
      </c>
      <c r="G128" s="60">
        <f t="shared" si="5"/>
        <v>3.333112484901612</v>
      </c>
      <c r="H128" s="165">
        <f>'RawData_CPT12 '!E134</f>
        <v>1.51</v>
      </c>
      <c r="I128" s="165">
        <f>'RawData_CPT12 '!F134</f>
        <v>20</v>
      </c>
      <c r="J128" s="165">
        <f>'RawData_CPT12 '!G134</f>
        <v>0</v>
      </c>
      <c r="K128" s="165" t="str">
        <f>'RawData_CPT12 '!H134</f>
        <v>%69694906</v>
      </c>
    </row>
    <row r="129" spans="1:11">
      <c r="A129" s="165">
        <f>'RawData_CPT12 '!A135</f>
        <v>2.46</v>
      </c>
      <c r="B129" s="165">
        <f>'RawData_CPT12 '!B135</f>
        <v>0.86470000000000002</v>
      </c>
      <c r="C129" s="60">
        <f t="shared" si="3"/>
        <v>8.6470000000000002</v>
      </c>
      <c r="D129" s="165">
        <f>'RawData_CPT12 '!C135</f>
        <v>0.1</v>
      </c>
      <c r="E129" s="60">
        <f t="shared" si="4"/>
        <v>1E-3</v>
      </c>
      <c r="F129" s="165">
        <f>'RawData_CPT12 '!D135</f>
        <v>33.700000000000003</v>
      </c>
      <c r="G129" s="60">
        <f t="shared" si="5"/>
        <v>3.4350425303114474</v>
      </c>
      <c r="H129" s="165">
        <f>'RawData_CPT12 '!E135</f>
        <v>1.46</v>
      </c>
      <c r="I129" s="165">
        <f>'RawData_CPT12 '!F135</f>
        <v>21</v>
      </c>
      <c r="J129" s="165">
        <f>'RawData_CPT12 '!G135</f>
        <v>0</v>
      </c>
      <c r="K129" s="165" t="str">
        <f>'RawData_CPT12 '!H135</f>
        <v>%69695656</v>
      </c>
    </row>
    <row r="130" spans="1:11">
      <c r="A130" s="165">
        <f>'RawData_CPT12 '!A136</f>
        <v>2.48</v>
      </c>
      <c r="B130" s="165">
        <f>'RawData_CPT12 '!B136</f>
        <v>0.66990000000000005</v>
      </c>
      <c r="C130" s="60">
        <f t="shared" si="3"/>
        <v>6.6990000000000007</v>
      </c>
      <c r="D130" s="165">
        <f>'RawData_CPT12 '!C136</f>
        <v>0.1</v>
      </c>
      <c r="E130" s="60">
        <f t="shared" si="4"/>
        <v>1E-3</v>
      </c>
      <c r="F130" s="165">
        <f>'RawData_CPT12 '!D136</f>
        <v>34.200000000000003</v>
      </c>
      <c r="G130" s="60">
        <f t="shared" si="5"/>
        <v>3.486007553016365</v>
      </c>
      <c r="H130" s="165">
        <f>'RawData_CPT12 '!E136</f>
        <v>1.45</v>
      </c>
      <c r="I130" s="165">
        <f>'RawData_CPT12 '!F136</f>
        <v>25</v>
      </c>
      <c r="J130" s="165">
        <f>'RawData_CPT12 '!G136</f>
        <v>0</v>
      </c>
      <c r="K130" s="165" t="str">
        <f>'RawData_CPT12 '!H136</f>
        <v>%69696812</v>
      </c>
    </row>
    <row r="131" spans="1:11">
      <c r="A131" s="165">
        <f>'RawData_CPT12 '!A137</f>
        <v>2.5</v>
      </c>
      <c r="B131" s="165">
        <f>'RawData_CPT12 '!B137</f>
        <v>0.48099999999999998</v>
      </c>
      <c r="C131" s="60">
        <f t="shared" si="3"/>
        <v>4.8099999999999996</v>
      </c>
      <c r="D131" s="165">
        <f>'RawData_CPT12 '!C137</f>
        <v>0.1</v>
      </c>
      <c r="E131" s="60">
        <f t="shared" si="4"/>
        <v>1E-3</v>
      </c>
      <c r="F131" s="165">
        <f>'RawData_CPT12 '!D137</f>
        <v>34.799999999999997</v>
      </c>
      <c r="G131" s="60">
        <f t="shared" si="5"/>
        <v>3.5471655802622655</v>
      </c>
      <c r="H131" s="165">
        <f>'RawData_CPT12 '!E137</f>
        <v>1.38</v>
      </c>
      <c r="I131" s="165">
        <f>'RawData_CPT12 '!F137</f>
        <v>26</v>
      </c>
      <c r="J131" s="165">
        <f>'RawData_CPT12 '!G137</f>
        <v>0</v>
      </c>
      <c r="K131" s="165" t="str">
        <f>'RawData_CPT12 '!H137</f>
        <v>%69697656</v>
      </c>
    </row>
    <row r="132" spans="1:11">
      <c r="A132" s="165">
        <f>'RawData_CPT12 '!A138</f>
        <v>2.52</v>
      </c>
      <c r="B132" s="165">
        <f>'RawData_CPT12 '!B138</f>
        <v>0.48099999999999998</v>
      </c>
      <c r="C132" s="60">
        <f t="shared" si="3"/>
        <v>4.8099999999999996</v>
      </c>
      <c r="D132" s="165">
        <f>'RawData_CPT12 '!C138</f>
        <v>0.1</v>
      </c>
      <c r="E132" s="60">
        <f t="shared" si="4"/>
        <v>1E-3</v>
      </c>
      <c r="F132" s="165">
        <f>'RawData_CPT12 '!D138</f>
        <v>36.5</v>
      </c>
      <c r="G132" s="60">
        <f t="shared" si="5"/>
        <v>3.7204466574589854</v>
      </c>
      <c r="H132" s="165">
        <f>'RawData_CPT12 '!E138</f>
        <v>1.38</v>
      </c>
      <c r="I132" s="165">
        <f>'RawData_CPT12 '!F138</f>
        <v>28</v>
      </c>
      <c r="J132" s="165">
        <f>'RawData_CPT12 '!G138</f>
        <v>0</v>
      </c>
      <c r="K132" s="165" t="str">
        <f>'RawData_CPT12 '!H138</f>
        <v>%69698000</v>
      </c>
    </row>
    <row r="133" spans="1:11">
      <c r="A133" s="165">
        <f>'RawData_CPT12 '!A139</f>
        <v>2.54</v>
      </c>
      <c r="B133" s="165">
        <f>'RawData_CPT12 '!B139</f>
        <v>0.36990000000000001</v>
      </c>
      <c r="C133" s="60">
        <f t="shared" si="3"/>
        <v>3.6989999999999998</v>
      </c>
      <c r="D133" s="165">
        <f>'RawData_CPT12 '!C139</f>
        <v>0.1</v>
      </c>
      <c r="E133" s="60">
        <f t="shared" si="4"/>
        <v>1E-3</v>
      </c>
      <c r="F133" s="165">
        <f>'RawData_CPT12 '!D139</f>
        <v>40.6</v>
      </c>
      <c r="G133" s="60">
        <f t="shared" si="5"/>
        <v>4.1383598436393099</v>
      </c>
      <c r="H133" s="165">
        <f>'RawData_CPT12 '!E139</f>
        <v>1.39</v>
      </c>
      <c r="I133" s="165">
        <f>'RawData_CPT12 '!F139</f>
        <v>29</v>
      </c>
      <c r="J133" s="165">
        <f>'RawData_CPT12 '!G139</f>
        <v>0</v>
      </c>
      <c r="K133" s="165" t="str">
        <f>'RawData_CPT12 '!H139</f>
        <v>%69698812</v>
      </c>
    </row>
    <row r="134" spans="1:11">
      <c r="A134" s="165">
        <f>'RawData_CPT12 '!A140</f>
        <v>2.56</v>
      </c>
      <c r="B134" s="165">
        <f>'RawData_CPT12 '!B140</f>
        <v>0.31369999999999998</v>
      </c>
      <c r="C134" s="60">
        <f t="shared" si="3"/>
        <v>3.1369999999999996</v>
      </c>
      <c r="D134" s="165">
        <f>'RawData_CPT12 '!C140</f>
        <v>0.1</v>
      </c>
      <c r="E134" s="60">
        <f t="shared" si="4"/>
        <v>1E-3</v>
      </c>
      <c r="F134" s="165">
        <f>'RawData_CPT12 '!D140</f>
        <v>48.4</v>
      </c>
      <c r="G134" s="60">
        <f t="shared" si="5"/>
        <v>4.9334141978360249</v>
      </c>
      <c r="H134" s="165">
        <f>'RawData_CPT12 '!E140</f>
        <v>1.44</v>
      </c>
      <c r="I134" s="165">
        <f>'RawData_CPT12 '!F140</f>
        <v>32</v>
      </c>
      <c r="J134" s="165">
        <f>'RawData_CPT12 '!G140</f>
        <v>0</v>
      </c>
      <c r="K134" s="165" t="str">
        <f>'RawData_CPT12 '!H140</f>
        <v>%69699562</v>
      </c>
    </row>
    <row r="135" spans="1:11">
      <c r="A135" s="165">
        <f>'RawData_CPT12 '!A141</f>
        <v>2.58</v>
      </c>
      <c r="B135" s="165">
        <f>'RawData_CPT12 '!B141</f>
        <v>0.26769999999999999</v>
      </c>
      <c r="C135" s="60">
        <f t="shared" ref="C135:C198" si="6">B135*10</f>
        <v>2.677</v>
      </c>
      <c r="D135" s="165">
        <f>'RawData_CPT12 '!C141</f>
        <v>0.1</v>
      </c>
      <c r="E135" s="60">
        <f t="shared" ref="E135:E198" si="7">D135/100</f>
        <v>1E-3</v>
      </c>
      <c r="F135" s="165">
        <f>'RawData_CPT12 '!D141</f>
        <v>48.4</v>
      </c>
      <c r="G135" s="60">
        <f t="shared" ref="G135:G198" si="8">F135/9.81065</f>
        <v>4.9334141978360249</v>
      </c>
      <c r="H135" s="165">
        <f>'RawData_CPT12 '!E141</f>
        <v>1.43</v>
      </c>
      <c r="I135" s="165">
        <f>'RawData_CPT12 '!F141</f>
        <v>32</v>
      </c>
      <c r="J135" s="165">
        <f>'RawData_CPT12 '!G141</f>
        <v>0</v>
      </c>
      <c r="K135" s="165" t="str">
        <f>'RawData_CPT12 '!H141</f>
        <v>%69700015</v>
      </c>
    </row>
    <row r="136" spans="1:11">
      <c r="A136" s="165">
        <f>'RawData_CPT12 '!A142</f>
        <v>2.6</v>
      </c>
      <c r="B136" s="165">
        <f>'RawData_CPT12 '!B142</f>
        <v>0.2402</v>
      </c>
      <c r="C136" s="60">
        <f t="shared" si="6"/>
        <v>2.4020000000000001</v>
      </c>
      <c r="D136" s="165">
        <f>'RawData_CPT12 '!C142</f>
        <v>0.1</v>
      </c>
      <c r="E136" s="60">
        <f t="shared" si="7"/>
        <v>1E-3</v>
      </c>
      <c r="F136" s="165">
        <f>'RawData_CPT12 '!D142</f>
        <v>56</v>
      </c>
      <c r="G136" s="60">
        <f t="shared" si="8"/>
        <v>5.7080825429507724</v>
      </c>
      <c r="H136" s="165">
        <f>'RawData_CPT12 '!E142</f>
        <v>1.44</v>
      </c>
      <c r="I136" s="165">
        <f>'RawData_CPT12 '!F142</f>
        <v>31</v>
      </c>
      <c r="J136" s="165">
        <f>'RawData_CPT12 '!G142</f>
        <v>0</v>
      </c>
      <c r="K136" s="165" t="str">
        <f>'RawData_CPT12 '!H142</f>
        <v>%69700750</v>
      </c>
    </row>
    <row r="137" spans="1:11">
      <c r="A137" s="165">
        <f>'RawData_CPT12 '!A143</f>
        <v>2.62</v>
      </c>
      <c r="B137" s="165">
        <f>'RawData_CPT12 '!B143</f>
        <v>0.254</v>
      </c>
      <c r="C137" s="60">
        <f t="shared" si="6"/>
        <v>2.54</v>
      </c>
      <c r="D137" s="165">
        <f>'RawData_CPT12 '!C143</f>
        <v>0.1</v>
      </c>
      <c r="E137" s="60">
        <f t="shared" si="7"/>
        <v>1E-3</v>
      </c>
      <c r="F137" s="165">
        <f>'RawData_CPT12 '!D143</f>
        <v>63</v>
      </c>
      <c r="G137" s="60">
        <f t="shared" si="8"/>
        <v>6.4215928608196187</v>
      </c>
      <c r="H137" s="165">
        <f>'RawData_CPT12 '!E143</f>
        <v>1.36</v>
      </c>
      <c r="I137" s="165">
        <f>'RawData_CPT12 '!F143</f>
        <v>16</v>
      </c>
      <c r="J137" s="165">
        <f>'RawData_CPT12 '!G143</f>
        <v>0</v>
      </c>
      <c r="K137" s="165" t="str">
        <f>'RawData_CPT12 '!H143</f>
        <v>%69701890</v>
      </c>
    </row>
    <row r="138" spans="1:11">
      <c r="A138" s="165">
        <f>'RawData_CPT12 '!A144</f>
        <v>2.64</v>
      </c>
      <c r="B138" s="165">
        <f>'RawData_CPT12 '!B144</f>
        <v>0.27910000000000001</v>
      </c>
      <c r="C138" s="60">
        <f t="shared" si="6"/>
        <v>2.7910000000000004</v>
      </c>
      <c r="D138" s="165">
        <f>'RawData_CPT12 '!C144</f>
        <v>0.1</v>
      </c>
      <c r="E138" s="60">
        <f t="shared" si="7"/>
        <v>1E-3</v>
      </c>
      <c r="F138" s="165">
        <f>'RawData_CPT12 '!D144</f>
        <v>64.599999999999994</v>
      </c>
      <c r="G138" s="60">
        <f t="shared" si="8"/>
        <v>6.5846809334753544</v>
      </c>
      <c r="H138" s="165">
        <f>'RawData_CPT12 '!E144</f>
        <v>1.37</v>
      </c>
      <c r="I138" s="165">
        <f>'RawData_CPT12 '!F144</f>
        <v>19</v>
      </c>
      <c r="J138" s="165">
        <f>'RawData_CPT12 '!G144</f>
        <v>0</v>
      </c>
      <c r="K138" s="165" t="str">
        <f>'RawData_CPT12 '!H144</f>
        <v>%69702828</v>
      </c>
    </row>
    <row r="139" spans="1:11">
      <c r="A139" s="165">
        <f>'RawData_CPT12 '!A145</f>
        <v>2.66</v>
      </c>
      <c r="B139" s="165">
        <f>'RawData_CPT12 '!B145</f>
        <v>0.31490000000000001</v>
      </c>
      <c r="C139" s="60">
        <f t="shared" si="6"/>
        <v>3.149</v>
      </c>
      <c r="D139" s="165">
        <f>'RawData_CPT12 '!C145</f>
        <v>0.1</v>
      </c>
      <c r="E139" s="60">
        <f t="shared" si="7"/>
        <v>1E-3</v>
      </c>
      <c r="F139" s="165">
        <f>'RawData_CPT12 '!D145</f>
        <v>64.400000000000006</v>
      </c>
      <c r="G139" s="60">
        <f t="shared" si="8"/>
        <v>6.5642949243933888</v>
      </c>
      <c r="H139" s="165">
        <f>'RawData_CPT12 '!E145</f>
        <v>1.39</v>
      </c>
      <c r="I139" s="165">
        <f>'RawData_CPT12 '!F145</f>
        <v>12</v>
      </c>
      <c r="J139" s="165">
        <f>'RawData_CPT12 '!G145</f>
        <v>0</v>
      </c>
      <c r="K139" s="165" t="str">
        <f>'RawData_CPT12 '!H145</f>
        <v>%69704265</v>
      </c>
    </row>
    <row r="140" spans="1:11">
      <c r="A140" s="165">
        <f>'RawData_CPT12 '!A146</f>
        <v>2.68</v>
      </c>
      <c r="B140" s="165">
        <f>'RawData_CPT12 '!B146</f>
        <v>0.27789999999999998</v>
      </c>
      <c r="C140" s="60">
        <f t="shared" si="6"/>
        <v>2.7789999999999999</v>
      </c>
      <c r="D140" s="165">
        <f>'RawData_CPT12 '!C146</f>
        <v>0.1</v>
      </c>
      <c r="E140" s="60">
        <f t="shared" si="7"/>
        <v>1E-3</v>
      </c>
      <c r="F140" s="165">
        <f>'RawData_CPT12 '!D146</f>
        <v>63.2</v>
      </c>
      <c r="G140" s="60">
        <f t="shared" si="8"/>
        <v>6.4419788699015861</v>
      </c>
      <c r="H140" s="165">
        <f>'RawData_CPT12 '!E146</f>
        <v>1.36</v>
      </c>
      <c r="I140" s="165">
        <f>'RawData_CPT12 '!F146</f>
        <v>17</v>
      </c>
      <c r="J140" s="165">
        <f>'RawData_CPT12 '!G146</f>
        <v>0</v>
      </c>
      <c r="K140" s="165" t="str">
        <f>'RawData_CPT12 '!H146</f>
        <v>%69705406</v>
      </c>
    </row>
    <row r="141" spans="1:11">
      <c r="A141" s="165">
        <f>'RawData_CPT12 '!A147</f>
        <v>2.7</v>
      </c>
      <c r="B141" s="165">
        <f>'RawData_CPT12 '!B147</f>
        <v>0.24679999999999999</v>
      </c>
      <c r="C141" s="60">
        <f t="shared" si="6"/>
        <v>2.468</v>
      </c>
      <c r="D141" s="165">
        <f>'RawData_CPT12 '!C147</f>
        <v>0.1</v>
      </c>
      <c r="E141" s="60">
        <f t="shared" si="7"/>
        <v>1E-3</v>
      </c>
      <c r="F141" s="165">
        <f>'RawData_CPT12 '!D147</f>
        <v>61.8</v>
      </c>
      <c r="G141" s="60">
        <f t="shared" si="8"/>
        <v>6.2992768063278168</v>
      </c>
      <c r="H141" s="165">
        <f>'RawData_CPT12 '!E147</f>
        <v>1.38</v>
      </c>
      <c r="I141" s="165">
        <f>'RawData_CPT12 '!F147</f>
        <v>15</v>
      </c>
      <c r="J141" s="165">
        <f>'RawData_CPT12 '!G147</f>
        <v>0</v>
      </c>
      <c r="K141" s="165" t="str">
        <f>'RawData_CPT12 '!H147</f>
        <v>%69706578</v>
      </c>
    </row>
    <row r="142" spans="1:11">
      <c r="A142" s="165">
        <f>'RawData_CPT12 '!A148</f>
        <v>2.72</v>
      </c>
      <c r="B142" s="165">
        <f>'RawData_CPT12 '!B148</f>
        <v>0.18640000000000001</v>
      </c>
      <c r="C142" s="60">
        <f t="shared" si="6"/>
        <v>1.8640000000000001</v>
      </c>
      <c r="D142" s="165">
        <f>'RawData_CPT12 '!C148</f>
        <v>0.1</v>
      </c>
      <c r="E142" s="60">
        <f t="shared" si="7"/>
        <v>1E-3</v>
      </c>
      <c r="F142" s="165">
        <f>'RawData_CPT12 '!D148</f>
        <v>61.5</v>
      </c>
      <c r="G142" s="60">
        <f t="shared" si="8"/>
        <v>6.2686977927048666</v>
      </c>
      <c r="H142" s="165">
        <f>'RawData_CPT12 '!E148</f>
        <v>1.35</v>
      </c>
      <c r="I142" s="165">
        <f>'RawData_CPT12 '!F148</f>
        <v>15</v>
      </c>
      <c r="J142" s="165">
        <f>'RawData_CPT12 '!G148</f>
        <v>0</v>
      </c>
      <c r="K142" s="165" t="str">
        <f>'RawData_CPT12 '!H148</f>
        <v>%69707734</v>
      </c>
    </row>
    <row r="143" spans="1:11">
      <c r="A143" s="165">
        <f>'RawData_CPT12 '!A149</f>
        <v>2.74</v>
      </c>
      <c r="B143" s="165">
        <f>'RawData_CPT12 '!B149</f>
        <v>0.17030000000000001</v>
      </c>
      <c r="C143" s="60">
        <f t="shared" si="6"/>
        <v>1.7030000000000001</v>
      </c>
      <c r="D143" s="165">
        <f>'RawData_CPT12 '!C149</f>
        <v>0.1</v>
      </c>
      <c r="E143" s="60">
        <f t="shared" si="7"/>
        <v>1E-3</v>
      </c>
      <c r="F143" s="165">
        <f>'RawData_CPT12 '!D149</f>
        <v>63.4</v>
      </c>
      <c r="G143" s="60">
        <f t="shared" si="8"/>
        <v>6.4623648789835526</v>
      </c>
      <c r="H143" s="165">
        <f>'RawData_CPT12 '!E149</f>
        <v>1.37</v>
      </c>
      <c r="I143" s="165">
        <f>'RawData_CPT12 '!F149</f>
        <v>16</v>
      </c>
      <c r="J143" s="165">
        <f>'RawData_CPT12 '!G149</f>
        <v>0</v>
      </c>
      <c r="K143" s="165" t="str">
        <f>'RawData_CPT12 '!H149</f>
        <v>%69708953</v>
      </c>
    </row>
    <row r="144" spans="1:11">
      <c r="A144" s="165">
        <f>'RawData_CPT12 '!A150</f>
        <v>2.76</v>
      </c>
      <c r="B144" s="165">
        <f>'RawData_CPT12 '!B150</f>
        <v>0.15179999999999999</v>
      </c>
      <c r="C144" s="60">
        <f t="shared" si="6"/>
        <v>1.5179999999999998</v>
      </c>
      <c r="D144" s="165">
        <f>'RawData_CPT12 '!C150</f>
        <v>0.1</v>
      </c>
      <c r="E144" s="60">
        <f t="shared" si="7"/>
        <v>1E-3</v>
      </c>
      <c r="F144" s="165">
        <f>'RawData_CPT12 '!D150</f>
        <v>66.900000000000006</v>
      </c>
      <c r="G144" s="60">
        <f t="shared" si="8"/>
        <v>6.8191200379179771</v>
      </c>
      <c r="H144" s="165">
        <f>'RawData_CPT12 '!E150</f>
        <v>1.33</v>
      </c>
      <c r="I144" s="165">
        <f>'RawData_CPT12 '!F150</f>
        <v>14</v>
      </c>
      <c r="J144" s="165">
        <f>'RawData_CPT12 '!G150</f>
        <v>0</v>
      </c>
      <c r="K144" s="165" t="str">
        <f>'RawData_CPT12 '!H150</f>
        <v>%69710515</v>
      </c>
    </row>
    <row r="145" spans="1:11">
      <c r="A145" s="165">
        <f>'RawData_CPT12 '!A151</f>
        <v>2.78</v>
      </c>
      <c r="B145" s="165">
        <f>'RawData_CPT12 '!B151</f>
        <v>0.1452</v>
      </c>
      <c r="C145" s="60">
        <f t="shared" si="6"/>
        <v>1.452</v>
      </c>
      <c r="D145" s="165">
        <f>'RawData_CPT12 '!C151</f>
        <v>0.1</v>
      </c>
      <c r="E145" s="60">
        <f t="shared" si="7"/>
        <v>1E-3</v>
      </c>
      <c r="F145" s="165">
        <f>'RawData_CPT12 '!D151</f>
        <v>68.099999999999994</v>
      </c>
      <c r="G145" s="60">
        <f t="shared" si="8"/>
        <v>6.941436092409778</v>
      </c>
      <c r="H145" s="165">
        <f>'RawData_CPT12 '!E151</f>
        <v>1.3</v>
      </c>
      <c r="I145" s="165">
        <f>'RawData_CPT12 '!F151</f>
        <v>21</v>
      </c>
      <c r="J145" s="165">
        <f>'RawData_CPT12 '!G151</f>
        <v>0</v>
      </c>
      <c r="K145" s="165" t="str">
        <f>'RawData_CPT12 '!H151</f>
        <v>%69711640</v>
      </c>
    </row>
    <row r="146" spans="1:11">
      <c r="A146" s="165">
        <f>'RawData_CPT12 '!A152</f>
        <v>2.8</v>
      </c>
      <c r="B146" s="165">
        <f>'RawData_CPT12 '!B152</f>
        <v>0.14099999999999999</v>
      </c>
      <c r="C146" s="60">
        <f t="shared" si="6"/>
        <v>1.41</v>
      </c>
      <c r="D146" s="165">
        <f>'RawData_CPT12 '!C152</f>
        <v>0.1</v>
      </c>
      <c r="E146" s="60">
        <f t="shared" si="7"/>
        <v>1E-3</v>
      </c>
      <c r="F146" s="165">
        <f>'RawData_CPT12 '!D152</f>
        <v>69.599999999999994</v>
      </c>
      <c r="G146" s="60">
        <f t="shared" si="8"/>
        <v>7.0943311605245309</v>
      </c>
      <c r="H146" s="165">
        <f>'RawData_CPT12 '!E152</f>
        <v>1.32</v>
      </c>
      <c r="I146" s="165">
        <f>'RawData_CPT12 '!F152</f>
        <v>16</v>
      </c>
      <c r="J146" s="165">
        <f>'RawData_CPT12 '!G152</f>
        <v>0</v>
      </c>
      <c r="K146" s="165" t="str">
        <f>'RawData_CPT12 '!H152</f>
        <v>%69712656</v>
      </c>
    </row>
    <row r="147" spans="1:11">
      <c r="A147" s="165">
        <f>'RawData_CPT12 '!A153</f>
        <v>2.82</v>
      </c>
      <c r="B147" s="165">
        <f>'RawData_CPT12 '!B153</f>
        <v>0.1386</v>
      </c>
      <c r="C147" s="60">
        <f t="shared" si="6"/>
        <v>1.3860000000000001</v>
      </c>
      <c r="D147" s="165">
        <f>'RawData_CPT12 '!C153</f>
        <v>0.1</v>
      </c>
      <c r="E147" s="60">
        <f t="shared" si="7"/>
        <v>1E-3</v>
      </c>
      <c r="F147" s="165">
        <f>'RawData_CPT12 '!D153</f>
        <v>73.400000000000006</v>
      </c>
      <c r="G147" s="60">
        <f t="shared" si="8"/>
        <v>7.4816653330819056</v>
      </c>
      <c r="H147" s="165">
        <f>'RawData_CPT12 '!E153</f>
        <v>1.31</v>
      </c>
      <c r="I147" s="165">
        <f>'RawData_CPT12 '!F153</f>
        <v>11</v>
      </c>
      <c r="J147" s="165">
        <f>'RawData_CPT12 '!G153</f>
        <v>0</v>
      </c>
      <c r="K147" s="165" t="str">
        <f>'RawData_CPT12 '!H153</f>
        <v>%69714406</v>
      </c>
    </row>
    <row r="148" spans="1:11">
      <c r="A148" s="165">
        <f>'RawData_CPT12 '!A154</f>
        <v>2.84</v>
      </c>
      <c r="B148" s="165">
        <f>'RawData_CPT12 '!B154</f>
        <v>0.13919999999999999</v>
      </c>
      <c r="C148" s="60">
        <f t="shared" si="6"/>
        <v>1.3919999999999999</v>
      </c>
      <c r="D148" s="165">
        <f>'RawData_CPT12 '!C154</f>
        <v>0.1</v>
      </c>
      <c r="E148" s="60">
        <f t="shared" si="7"/>
        <v>1E-3</v>
      </c>
      <c r="F148" s="165">
        <f>'RawData_CPT12 '!D154</f>
        <v>75.400000000000006</v>
      </c>
      <c r="G148" s="60">
        <f t="shared" si="8"/>
        <v>7.6855254239015762</v>
      </c>
      <c r="H148" s="165">
        <f>'RawData_CPT12 '!E154</f>
        <v>1.29</v>
      </c>
      <c r="I148" s="165">
        <f>'RawData_CPT12 '!F154</f>
        <v>11</v>
      </c>
      <c r="J148" s="165">
        <f>'RawData_CPT12 '!G154</f>
        <v>0</v>
      </c>
      <c r="K148" s="165" t="str">
        <f>'RawData_CPT12 '!H154</f>
        <v>%69715890</v>
      </c>
    </row>
    <row r="149" spans="1:11">
      <c r="A149" s="165">
        <f>'RawData_CPT12 '!A155</f>
        <v>2.86</v>
      </c>
      <c r="B149" s="165">
        <f>'RawData_CPT12 '!B155</f>
        <v>0.1356</v>
      </c>
      <c r="C149" s="60">
        <f t="shared" si="6"/>
        <v>1.3559999999999999</v>
      </c>
      <c r="D149" s="165">
        <f>'RawData_CPT12 '!C155</f>
        <v>0.1</v>
      </c>
      <c r="E149" s="60">
        <f t="shared" si="7"/>
        <v>1E-3</v>
      </c>
      <c r="F149" s="165">
        <f>'RawData_CPT12 '!D155</f>
        <v>77.2</v>
      </c>
      <c r="G149" s="60">
        <f t="shared" si="8"/>
        <v>7.8689995056392794</v>
      </c>
      <c r="H149" s="165">
        <f>'RawData_CPT12 '!E155</f>
        <v>1.29</v>
      </c>
      <c r="I149" s="165">
        <f>'RawData_CPT12 '!F155</f>
        <v>12</v>
      </c>
      <c r="J149" s="165">
        <f>'RawData_CPT12 '!G155</f>
        <v>0</v>
      </c>
      <c r="K149" s="165" t="str">
        <f>'RawData_CPT12 '!H155</f>
        <v>%69717437</v>
      </c>
    </row>
    <row r="150" spans="1:11">
      <c r="A150" s="165">
        <f>'RawData_CPT12 '!A156</f>
        <v>2.88</v>
      </c>
      <c r="B150" s="165">
        <f>'RawData_CPT12 '!B156</f>
        <v>0.13150000000000001</v>
      </c>
      <c r="C150" s="60">
        <f t="shared" si="6"/>
        <v>1.3149999999999999</v>
      </c>
      <c r="D150" s="165">
        <f>'RawData_CPT12 '!C156</f>
        <v>0.1</v>
      </c>
      <c r="E150" s="60">
        <f t="shared" si="7"/>
        <v>1E-3</v>
      </c>
      <c r="F150" s="165">
        <f>'RawData_CPT12 '!D156</f>
        <v>79.7</v>
      </c>
      <c r="G150" s="60">
        <f t="shared" si="8"/>
        <v>8.1238246191638677</v>
      </c>
      <c r="H150" s="165">
        <f>'RawData_CPT12 '!E156</f>
        <v>1.32</v>
      </c>
      <c r="I150" s="165">
        <f>'RawData_CPT12 '!F156</f>
        <v>13</v>
      </c>
      <c r="J150" s="165">
        <f>'RawData_CPT12 '!G156</f>
        <v>0</v>
      </c>
      <c r="K150" s="165" t="str">
        <f>'RawData_CPT12 '!H156</f>
        <v>%69719031</v>
      </c>
    </row>
    <row r="151" spans="1:11">
      <c r="A151" s="165">
        <f>'RawData_CPT12 '!A157</f>
        <v>2.9</v>
      </c>
      <c r="B151" s="165">
        <f>'RawData_CPT12 '!B157</f>
        <v>0.1231</v>
      </c>
      <c r="C151" s="60">
        <f t="shared" si="6"/>
        <v>1.2310000000000001</v>
      </c>
      <c r="D151" s="165">
        <f>'RawData_CPT12 '!C157</f>
        <v>0</v>
      </c>
      <c r="E151" s="60">
        <f t="shared" si="7"/>
        <v>0</v>
      </c>
      <c r="F151" s="165">
        <f>'RawData_CPT12 '!D157</f>
        <v>107.9</v>
      </c>
      <c r="G151" s="60">
        <f t="shared" si="8"/>
        <v>10.998251899721222</v>
      </c>
      <c r="H151" s="165">
        <f>'RawData_CPT12 '!E157</f>
        <v>1.07</v>
      </c>
      <c r="I151" s="165">
        <f>'RawData_CPT12 '!F157</f>
        <v>0</v>
      </c>
      <c r="J151" s="165">
        <f>'RawData_CPT12 '!G157</f>
        <v>0</v>
      </c>
      <c r="K151" s="165" t="str">
        <f>'RawData_CPT12 '!H157</f>
        <v>%69774421</v>
      </c>
    </row>
    <row r="152" spans="1:11">
      <c r="A152" s="165">
        <f>'RawData_CPT12 '!A158</f>
        <v>2.92</v>
      </c>
      <c r="B152" s="165">
        <f>'RawData_CPT12 '!B158</f>
        <v>0.1255</v>
      </c>
      <c r="C152" s="60">
        <f t="shared" si="6"/>
        <v>1.2549999999999999</v>
      </c>
      <c r="D152" s="165">
        <f>'RawData_CPT12 '!C158</f>
        <v>0</v>
      </c>
      <c r="E152" s="60">
        <f t="shared" si="7"/>
        <v>0</v>
      </c>
      <c r="F152" s="165">
        <f>'RawData_CPT12 '!D158</f>
        <v>105.3</v>
      </c>
      <c r="G152" s="60">
        <f t="shared" si="8"/>
        <v>10.733233781655649</v>
      </c>
      <c r="H152" s="165">
        <f>'RawData_CPT12 '!E158</f>
        <v>1.1000000000000001</v>
      </c>
      <c r="I152" s="165">
        <f>'RawData_CPT12 '!F158</f>
        <v>9</v>
      </c>
      <c r="J152" s="165">
        <f>'RawData_CPT12 '!G158</f>
        <v>0</v>
      </c>
      <c r="K152" s="165" t="str">
        <f>'RawData_CPT12 '!H158</f>
        <v>%69776515</v>
      </c>
    </row>
    <row r="153" spans="1:11">
      <c r="A153" s="165">
        <f>'RawData_CPT12 '!A159</f>
        <v>2.94</v>
      </c>
      <c r="B153" s="165">
        <f>'RawData_CPT12 '!B159</f>
        <v>0.12130000000000001</v>
      </c>
      <c r="C153" s="60">
        <f t="shared" si="6"/>
        <v>1.2130000000000001</v>
      </c>
      <c r="D153" s="165">
        <f>'RawData_CPT12 '!C159</f>
        <v>0.1</v>
      </c>
      <c r="E153" s="60">
        <f t="shared" si="7"/>
        <v>1E-3</v>
      </c>
      <c r="F153" s="165">
        <f>'RawData_CPT12 '!D159</f>
        <v>103.1</v>
      </c>
      <c r="G153" s="60">
        <f t="shared" si="8"/>
        <v>10.508987681754011</v>
      </c>
      <c r="H153" s="165">
        <f>'RawData_CPT12 '!E159</f>
        <v>1.1499999999999999</v>
      </c>
      <c r="I153" s="165">
        <f>'RawData_CPT12 '!F159</f>
        <v>10</v>
      </c>
      <c r="J153" s="165">
        <f>'RawData_CPT12 '!G159</f>
        <v>0</v>
      </c>
      <c r="K153" s="165" t="str">
        <f>'RawData_CPT12 '!H159</f>
        <v>%69778546</v>
      </c>
    </row>
    <row r="154" spans="1:11">
      <c r="A154" s="165">
        <f>'RawData_CPT12 '!A160</f>
        <v>2.96</v>
      </c>
      <c r="B154" s="165">
        <f>'RawData_CPT12 '!B160</f>
        <v>0.1231</v>
      </c>
      <c r="C154" s="60">
        <f t="shared" si="6"/>
        <v>1.2310000000000001</v>
      </c>
      <c r="D154" s="165">
        <f>'RawData_CPT12 '!C160</f>
        <v>0.1</v>
      </c>
      <c r="E154" s="60">
        <f t="shared" si="7"/>
        <v>1E-3</v>
      </c>
      <c r="F154" s="165">
        <f>'RawData_CPT12 '!D160</f>
        <v>102.5</v>
      </c>
      <c r="G154" s="60">
        <f t="shared" si="8"/>
        <v>10.44782965450811</v>
      </c>
      <c r="H154" s="165">
        <f>'RawData_CPT12 '!E160</f>
        <v>1.2</v>
      </c>
      <c r="I154" s="165">
        <f>'RawData_CPT12 '!F160</f>
        <v>11</v>
      </c>
      <c r="J154" s="165">
        <f>'RawData_CPT12 '!G160</f>
        <v>0</v>
      </c>
      <c r="K154" s="165" t="str">
        <f>'RawData_CPT12 '!H160</f>
        <v>%69780187</v>
      </c>
    </row>
    <row r="155" spans="1:11">
      <c r="A155" s="165">
        <f>'RawData_CPT12 '!A161</f>
        <v>2.98</v>
      </c>
      <c r="B155" s="165">
        <f>'RawData_CPT12 '!B161</f>
        <v>0.14760000000000001</v>
      </c>
      <c r="C155" s="60">
        <f t="shared" si="6"/>
        <v>1.476</v>
      </c>
      <c r="D155" s="165">
        <f>'RawData_CPT12 '!C161</f>
        <v>0.1</v>
      </c>
      <c r="E155" s="60">
        <f t="shared" si="7"/>
        <v>1E-3</v>
      </c>
      <c r="F155" s="165">
        <f>'RawData_CPT12 '!D161</f>
        <v>103.4</v>
      </c>
      <c r="G155" s="60">
        <f t="shared" si="8"/>
        <v>10.539566695376962</v>
      </c>
      <c r="H155" s="165">
        <f>'RawData_CPT12 '!E161</f>
        <v>1.27</v>
      </c>
      <c r="I155" s="165">
        <f>'RawData_CPT12 '!F161</f>
        <v>14</v>
      </c>
      <c r="J155" s="165">
        <f>'RawData_CPT12 '!G161</f>
        <v>0</v>
      </c>
      <c r="K155" s="165" t="str">
        <f>'RawData_CPT12 '!H161</f>
        <v>%69781625</v>
      </c>
    </row>
    <row r="156" spans="1:11">
      <c r="A156" s="165">
        <f>'RawData_CPT12 '!A162</f>
        <v>3</v>
      </c>
      <c r="B156" s="165">
        <f>'RawData_CPT12 '!B162</f>
        <v>0.24679999999999999</v>
      </c>
      <c r="C156" s="60">
        <f t="shared" si="6"/>
        <v>2.468</v>
      </c>
      <c r="D156" s="165">
        <f>'RawData_CPT12 '!C162</f>
        <v>0.1</v>
      </c>
      <c r="E156" s="60">
        <f t="shared" si="7"/>
        <v>1E-3</v>
      </c>
      <c r="F156" s="165">
        <f>'RawData_CPT12 '!D162</f>
        <v>105</v>
      </c>
      <c r="G156" s="60">
        <f t="shared" si="8"/>
        <v>10.702654768032698</v>
      </c>
      <c r="H156" s="165">
        <f>'RawData_CPT12 '!E162</f>
        <v>1.27</v>
      </c>
      <c r="I156" s="165">
        <f>'RawData_CPT12 '!F162</f>
        <v>16</v>
      </c>
      <c r="J156" s="165">
        <f>'RawData_CPT12 '!G162</f>
        <v>0</v>
      </c>
      <c r="K156" s="165" t="str">
        <f>'RawData_CPT12 '!H162</f>
        <v>%69782718</v>
      </c>
    </row>
    <row r="157" spans="1:11">
      <c r="A157" s="165">
        <f>'RawData_CPT12 '!A163</f>
        <v>3.02</v>
      </c>
      <c r="B157" s="165">
        <f>'RawData_CPT12 '!B163</f>
        <v>0.4637</v>
      </c>
      <c r="C157" s="60">
        <f t="shared" si="6"/>
        <v>4.6370000000000005</v>
      </c>
      <c r="D157" s="165">
        <f>'RawData_CPT12 '!C163</f>
        <v>0.1</v>
      </c>
      <c r="E157" s="60">
        <f t="shared" si="7"/>
        <v>1E-3</v>
      </c>
      <c r="F157" s="165">
        <f>'RawData_CPT12 '!D163</f>
        <v>107.9</v>
      </c>
      <c r="G157" s="60">
        <f t="shared" si="8"/>
        <v>10.998251899721222</v>
      </c>
      <c r="H157" s="165">
        <f>'RawData_CPT12 '!E163</f>
        <v>1.29</v>
      </c>
      <c r="I157" s="165">
        <f>'RawData_CPT12 '!F163</f>
        <v>16</v>
      </c>
      <c r="J157" s="165">
        <f>'RawData_CPT12 '!G163</f>
        <v>0</v>
      </c>
      <c r="K157" s="165" t="str">
        <f>'RawData_CPT12 '!H163</f>
        <v>%69784296</v>
      </c>
    </row>
    <row r="158" spans="1:11">
      <c r="A158" s="165">
        <f>'RawData_CPT12 '!A164</f>
        <v>3.04</v>
      </c>
      <c r="B158" s="165">
        <f>'RawData_CPT12 '!B164</f>
        <v>1.1335999999999999</v>
      </c>
      <c r="C158" s="60">
        <f t="shared" si="6"/>
        <v>11.335999999999999</v>
      </c>
      <c r="D158" s="165">
        <f>'RawData_CPT12 '!C164</f>
        <v>0.1</v>
      </c>
      <c r="E158" s="60">
        <f t="shared" si="7"/>
        <v>1E-3</v>
      </c>
      <c r="F158" s="165">
        <f>'RawData_CPT12 '!D164</f>
        <v>106.6</v>
      </c>
      <c r="G158" s="60">
        <f t="shared" si="8"/>
        <v>10.865742840688434</v>
      </c>
      <c r="H158" s="165">
        <f>'RawData_CPT12 '!E164</f>
        <v>1.3</v>
      </c>
      <c r="I158" s="165">
        <f>'RawData_CPT12 '!F164</f>
        <v>15</v>
      </c>
      <c r="J158" s="165">
        <f>'RawData_CPT12 '!G164</f>
        <v>0</v>
      </c>
      <c r="K158" s="165" t="str">
        <f>'RawData_CPT12 '!H164</f>
        <v>%69785093</v>
      </c>
    </row>
    <row r="159" spans="1:11">
      <c r="A159" s="165">
        <f>'RawData_CPT12 '!A165</f>
        <v>3.06</v>
      </c>
      <c r="B159" s="165">
        <f>'RawData_CPT12 '!B165</f>
        <v>1.3105</v>
      </c>
      <c r="C159" s="60">
        <f t="shared" si="6"/>
        <v>13.105</v>
      </c>
      <c r="D159" s="165">
        <f>'RawData_CPT12 '!C165</f>
        <v>0.1</v>
      </c>
      <c r="E159" s="60">
        <f t="shared" si="7"/>
        <v>1E-3</v>
      </c>
      <c r="F159" s="165">
        <f>'RawData_CPT12 '!D165</f>
        <v>64.900000000000006</v>
      </c>
      <c r="G159" s="60">
        <f t="shared" si="8"/>
        <v>6.6152599470983064</v>
      </c>
      <c r="H159" s="165">
        <f>'RawData_CPT12 '!E165</f>
        <v>1.27</v>
      </c>
      <c r="I159" s="165">
        <f>'RawData_CPT12 '!F165</f>
        <v>15</v>
      </c>
      <c r="J159" s="165">
        <f>'RawData_CPT12 '!G165</f>
        <v>0</v>
      </c>
      <c r="K159" s="165" t="str">
        <f>'RawData_CPT12 '!H165</f>
        <v>%69786625</v>
      </c>
    </row>
    <row r="160" spans="1:11">
      <c r="A160" s="165">
        <f>'RawData_CPT12 '!A166</f>
        <v>3.08</v>
      </c>
      <c r="B160" s="165">
        <f>'RawData_CPT12 '!B166</f>
        <v>1.329</v>
      </c>
      <c r="C160" s="60">
        <f t="shared" si="6"/>
        <v>13.29</v>
      </c>
      <c r="D160" s="165">
        <f>'RawData_CPT12 '!C166</f>
        <v>0.1</v>
      </c>
      <c r="E160" s="60">
        <f t="shared" si="7"/>
        <v>1E-3</v>
      </c>
      <c r="F160" s="165">
        <f>'RawData_CPT12 '!D166</f>
        <v>53.6</v>
      </c>
      <c r="G160" s="60">
        <f t="shared" si="8"/>
        <v>5.4634504339671679</v>
      </c>
      <c r="H160" s="165">
        <f>'RawData_CPT12 '!E166</f>
        <v>1.29</v>
      </c>
      <c r="I160" s="165">
        <f>'RawData_CPT12 '!F166</f>
        <v>16</v>
      </c>
      <c r="J160" s="165">
        <f>'RawData_CPT12 '!G166</f>
        <v>0</v>
      </c>
      <c r="K160" s="165" t="str">
        <f>'RawData_CPT12 '!H166</f>
        <v>%69788281</v>
      </c>
    </row>
    <row r="161" spans="1:11">
      <c r="A161" s="165">
        <f>'RawData_CPT12 '!A167</f>
        <v>3.1</v>
      </c>
      <c r="B161" s="165">
        <f>'RawData_CPT12 '!B167</f>
        <v>1.3732</v>
      </c>
      <c r="C161" s="60">
        <f t="shared" si="6"/>
        <v>13.731999999999999</v>
      </c>
      <c r="D161" s="165">
        <f>'RawData_CPT12 '!C167</f>
        <v>0.1</v>
      </c>
      <c r="E161" s="60">
        <f t="shared" si="7"/>
        <v>1E-3</v>
      </c>
      <c r="F161" s="165">
        <f>'RawData_CPT12 '!D167</f>
        <v>51.3</v>
      </c>
      <c r="G161" s="60">
        <f t="shared" si="8"/>
        <v>5.2290113295245462</v>
      </c>
      <c r="H161" s="165">
        <f>'RawData_CPT12 '!E167</f>
        <v>1.25</v>
      </c>
      <c r="I161" s="165">
        <f>'RawData_CPT12 '!F167</f>
        <v>16</v>
      </c>
      <c r="J161" s="165">
        <f>'RawData_CPT12 '!G167</f>
        <v>0</v>
      </c>
      <c r="K161" s="165" t="str">
        <f>'RawData_CPT12 '!H167</f>
        <v>%69789031</v>
      </c>
    </row>
    <row r="162" spans="1:11">
      <c r="A162" s="165">
        <f>'RawData_CPT12 '!A168</f>
        <v>3.12</v>
      </c>
      <c r="B162" s="165">
        <f>'RawData_CPT12 '!B168</f>
        <v>1.3965000000000001</v>
      </c>
      <c r="C162" s="60">
        <f t="shared" si="6"/>
        <v>13.965</v>
      </c>
      <c r="D162" s="165">
        <f>'RawData_CPT12 '!C168</f>
        <v>0.1</v>
      </c>
      <c r="E162" s="60">
        <f t="shared" si="7"/>
        <v>1E-3</v>
      </c>
      <c r="F162" s="165">
        <f>'RawData_CPT12 '!D168</f>
        <v>49.5</v>
      </c>
      <c r="G162" s="60">
        <f t="shared" si="8"/>
        <v>5.0455372477868439</v>
      </c>
      <c r="H162" s="165">
        <f>'RawData_CPT12 '!E168</f>
        <v>1.28</v>
      </c>
      <c r="I162" s="165">
        <f>'RawData_CPT12 '!F168</f>
        <v>16</v>
      </c>
      <c r="J162" s="165">
        <f>'RawData_CPT12 '!G168</f>
        <v>0</v>
      </c>
      <c r="K162" s="165" t="str">
        <f>'RawData_CPT12 '!H168</f>
        <v>%69790234</v>
      </c>
    </row>
    <row r="163" spans="1:11">
      <c r="A163" s="165">
        <f>'RawData_CPT12 '!A169</f>
        <v>3.14</v>
      </c>
      <c r="B163" s="165">
        <f>'RawData_CPT12 '!B169</f>
        <v>1.4617</v>
      </c>
      <c r="C163" s="60">
        <f t="shared" si="6"/>
        <v>14.617000000000001</v>
      </c>
      <c r="D163" s="165">
        <f>'RawData_CPT12 '!C169</f>
        <v>0.1</v>
      </c>
      <c r="E163" s="60">
        <f t="shared" si="7"/>
        <v>1E-3</v>
      </c>
      <c r="F163" s="165">
        <f>'RawData_CPT12 '!D169</f>
        <v>48.7</v>
      </c>
      <c r="G163" s="60">
        <f t="shared" si="8"/>
        <v>4.963993211458976</v>
      </c>
      <c r="H163" s="165">
        <f>'RawData_CPT12 '!E169</f>
        <v>1.28</v>
      </c>
      <c r="I163" s="165">
        <f>'RawData_CPT12 '!F169</f>
        <v>16</v>
      </c>
      <c r="J163" s="165">
        <f>'RawData_CPT12 '!G169</f>
        <v>0</v>
      </c>
      <c r="K163" s="165" t="str">
        <f>'RawData_CPT12 '!H169</f>
        <v>%69791343</v>
      </c>
    </row>
    <row r="164" spans="1:11">
      <c r="A164" s="165">
        <f>'RawData_CPT12 '!A170</f>
        <v>3.16</v>
      </c>
      <c r="B164" s="165">
        <f>'RawData_CPT12 '!B170</f>
        <v>1.4676</v>
      </c>
      <c r="C164" s="60">
        <f t="shared" si="6"/>
        <v>14.676</v>
      </c>
      <c r="D164" s="165">
        <f>'RawData_CPT12 '!C170</f>
        <v>0.1</v>
      </c>
      <c r="E164" s="60">
        <f t="shared" si="7"/>
        <v>1E-3</v>
      </c>
      <c r="F164" s="165">
        <f>'RawData_CPT12 '!D170</f>
        <v>47.3</v>
      </c>
      <c r="G164" s="60">
        <f t="shared" si="8"/>
        <v>4.8212911478852059</v>
      </c>
      <c r="H164" s="165">
        <f>'RawData_CPT12 '!E170</f>
        <v>1.27</v>
      </c>
      <c r="I164" s="165">
        <f>'RawData_CPT12 '!F170</f>
        <v>17</v>
      </c>
      <c r="J164" s="165">
        <f>'RawData_CPT12 '!G170</f>
        <v>0</v>
      </c>
      <c r="K164" s="165" t="str">
        <f>'RawData_CPT12 '!H170</f>
        <v>%69792640</v>
      </c>
    </row>
    <row r="165" spans="1:11">
      <c r="A165" s="165">
        <f>'RawData_CPT12 '!A171</f>
        <v>3.18</v>
      </c>
      <c r="B165" s="165">
        <f>'RawData_CPT12 '!B171</f>
        <v>1.3266</v>
      </c>
      <c r="C165" s="60">
        <f t="shared" si="6"/>
        <v>13.266</v>
      </c>
      <c r="D165" s="165">
        <f>'RawData_CPT12 '!C171</f>
        <v>0.1</v>
      </c>
      <c r="E165" s="60">
        <f t="shared" si="7"/>
        <v>1E-3</v>
      </c>
      <c r="F165" s="165">
        <f>'RawData_CPT12 '!D171</f>
        <v>46.3</v>
      </c>
      <c r="G165" s="60">
        <f t="shared" si="8"/>
        <v>4.7193611024753706</v>
      </c>
      <c r="H165" s="165">
        <f>'RawData_CPT12 '!E171</f>
        <v>1.27</v>
      </c>
      <c r="I165" s="165">
        <f>'RawData_CPT12 '!F171</f>
        <v>18</v>
      </c>
      <c r="J165" s="165">
        <f>'RawData_CPT12 '!G171</f>
        <v>0</v>
      </c>
      <c r="K165" s="165" t="str">
        <f>'RawData_CPT12 '!H171</f>
        <v>%69793687</v>
      </c>
    </row>
    <row r="166" spans="1:11">
      <c r="A166" s="165">
        <f>'RawData_CPT12 '!A172</f>
        <v>3.2</v>
      </c>
      <c r="B166" s="165">
        <f>'RawData_CPT12 '!B172</f>
        <v>1.1850000000000001</v>
      </c>
      <c r="C166" s="60">
        <f t="shared" si="6"/>
        <v>11.850000000000001</v>
      </c>
      <c r="D166" s="165">
        <f>'RawData_CPT12 '!C172</f>
        <v>0.1</v>
      </c>
      <c r="E166" s="60">
        <f t="shared" si="7"/>
        <v>1E-3</v>
      </c>
      <c r="F166" s="165">
        <f>'RawData_CPT12 '!D172</f>
        <v>45.8</v>
      </c>
      <c r="G166" s="60">
        <f t="shared" si="8"/>
        <v>4.6683960797704529</v>
      </c>
      <c r="H166" s="165">
        <f>'RawData_CPT12 '!E172</f>
        <v>1.27</v>
      </c>
      <c r="I166" s="165">
        <f>'RawData_CPT12 '!F172</f>
        <v>18</v>
      </c>
      <c r="J166" s="165">
        <f>'RawData_CPT12 '!G172</f>
        <v>0</v>
      </c>
      <c r="K166" s="165" t="str">
        <f>'RawData_CPT12 '!H172</f>
        <v>%69794515</v>
      </c>
    </row>
    <row r="167" spans="1:11">
      <c r="A167" s="165">
        <f>'RawData_CPT12 '!A173</f>
        <v>3.22</v>
      </c>
      <c r="B167" s="165">
        <f>'RawData_CPT12 '!B173</f>
        <v>1.0541</v>
      </c>
      <c r="C167" s="60">
        <f t="shared" si="6"/>
        <v>10.541</v>
      </c>
      <c r="D167" s="165">
        <f>'RawData_CPT12 '!C173</f>
        <v>0.1</v>
      </c>
      <c r="E167" s="60">
        <f t="shared" si="7"/>
        <v>1E-3</v>
      </c>
      <c r="F167" s="165">
        <f>'RawData_CPT12 '!D173</f>
        <v>47.6</v>
      </c>
      <c r="G167" s="60">
        <f t="shared" si="8"/>
        <v>4.851870161508157</v>
      </c>
      <c r="H167" s="165">
        <f>'RawData_CPT12 '!E173</f>
        <v>1.28</v>
      </c>
      <c r="I167" s="165">
        <f>'RawData_CPT12 '!F173</f>
        <v>18</v>
      </c>
      <c r="J167" s="165">
        <f>'RawData_CPT12 '!G173</f>
        <v>0</v>
      </c>
      <c r="K167" s="165" t="str">
        <f>'RawData_CPT12 '!H173</f>
        <v>%69795609</v>
      </c>
    </row>
    <row r="168" spans="1:11">
      <c r="A168" s="165">
        <f>'RawData_CPT12 '!A174</f>
        <v>3.24</v>
      </c>
      <c r="B168" s="165">
        <f>'RawData_CPT12 '!B174</f>
        <v>0.77680000000000005</v>
      </c>
      <c r="C168" s="60">
        <f t="shared" si="6"/>
        <v>7.7680000000000007</v>
      </c>
      <c r="D168" s="165">
        <f>'RawData_CPT12 '!C174</f>
        <v>0.1</v>
      </c>
      <c r="E168" s="60">
        <f t="shared" si="7"/>
        <v>1E-3</v>
      </c>
      <c r="F168" s="165">
        <f>'RawData_CPT12 '!D174</f>
        <v>48.2</v>
      </c>
      <c r="G168" s="60">
        <f t="shared" si="8"/>
        <v>4.9130281887540583</v>
      </c>
      <c r="H168" s="165">
        <f>'RawData_CPT12 '!E174</f>
        <v>1.24</v>
      </c>
      <c r="I168" s="165">
        <f>'RawData_CPT12 '!F174</f>
        <v>18</v>
      </c>
      <c r="J168" s="165">
        <f>'RawData_CPT12 '!G174</f>
        <v>0</v>
      </c>
      <c r="K168" s="165" t="str">
        <f>'RawData_CPT12 '!H174</f>
        <v>%69796796</v>
      </c>
    </row>
    <row r="169" spans="1:11">
      <c r="A169" s="165">
        <f>'RawData_CPT12 '!A175</f>
        <v>3.26</v>
      </c>
      <c r="B169" s="165">
        <f>'RawData_CPT12 '!B175</f>
        <v>0.75829999999999997</v>
      </c>
      <c r="C169" s="60">
        <f t="shared" si="6"/>
        <v>7.5830000000000002</v>
      </c>
      <c r="D169" s="165">
        <f>'RawData_CPT12 '!C175</f>
        <v>0.1</v>
      </c>
      <c r="E169" s="60">
        <f t="shared" si="7"/>
        <v>1E-3</v>
      </c>
      <c r="F169" s="165">
        <f>'RawData_CPT12 '!D175</f>
        <v>48.9</v>
      </c>
      <c r="G169" s="60">
        <f t="shared" si="8"/>
        <v>4.9843792205409425</v>
      </c>
      <c r="H169" s="165">
        <f>'RawData_CPT12 '!E175</f>
        <v>1.25</v>
      </c>
      <c r="I169" s="165">
        <f>'RawData_CPT12 '!F175</f>
        <v>19</v>
      </c>
      <c r="J169" s="165">
        <f>'RawData_CPT12 '!G175</f>
        <v>0</v>
      </c>
      <c r="K169" s="165" t="str">
        <f>'RawData_CPT12 '!H175</f>
        <v>%69797984</v>
      </c>
    </row>
    <row r="170" spans="1:11">
      <c r="A170" s="165">
        <f>'RawData_CPT12 '!A176</f>
        <v>3.28</v>
      </c>
      <c r="B170" s="165">
        <f>'RawData_CPT12 '!B176</f>
        <v>0.7571</v>
      </c>
      <c r="C170" s="60">
        <f t="shared" si="6"/>
        <v>7.5709999999999997</v>
      </c>
      <c r="D170" s="165">
        <f>'RawData_CPT12 '!C176</f>
        <v>0.1</v>
      </c>
      <c r="E170" s="60">
        <f t="shared" si="7"/>
        <v>1E-3</v>
      </c>
      <c r="F170" s="165">
        <f>'RawData_CPT12 '!D176</f>
        <v>51.2</v>
      </c>
      <c r="G170" s="60">
        <f t="shared" si="8"/>
        <v>5.2188183249835634</v>
      </c>
      <c r="H170" s="165">
        <f>'RawData_CPT12 '!E176</f>
        <v>1.27</v>
      </c>
      <c r="I170" s="165">
        <f>'RawData_CPT12 '!F176</f>
        <v>18</v>
      </c>
      <c r="J170" s="165">
        <f>'RawData_CPT12 '!G176</f>
        <v>0</v>
      </c>
      <c r="K170" s="165" t="str">
        <f>'RawData_CPT12 '!H176</f>
        <v>%69798734</v>
      </c>
    </row>
    <row r="171" spans="1:11">
      <c r="A171" s="165">
        <f>'RawData_CPT12 '!A177</f>
        <v>3.3</v>
      </c>
      <c r="B171" s="165">
        <f>'RawData_CPT12 '!B177</f>
        <v>0.74760000000000004</v>
      </c>
      <c r="C171" s="60">
        <f t="shared" si="6"/>
        <v>7.4760000000000009</v>
      </c>
      <c r="D171" s="165">
        <f>'RawData_CPT12 '!C177</f>
        <v>0.5</v>
      </c>
      <c r="E171" s="60">
        <f t="shared" si="7"/>
        <v>5.0000000000000001E-3</v>
      </c>
      <c r="F171" s="165">
        <f>'RawData_CPT12 '!D177</f>
        <v>53.2</v>
      </c>
      <c r="G171" s="60">
        <f t="shared" si="8"/>
        <v>5.422678415803234</v>
      </c>
      <c r="H171" s="165">
        <f>'RawData_CPT12 '!E177</f>
        <v>1.28</v>
      </c>
      <c r="I171" s="165">
        <f>'RawData_CPT12 '!F177</f>
        <v>17</v>
      </c>
      <c r="J171" s="165">
        <f>'RawData_CPT12 '!G177</f>
        <v>0</v>
      </c>
      <c r="K171" s="165" t="str">
        <f>'RawData_CPT12 '!H177</f>
        <v>%69800000</v>
      </c>
    </row>
    <row r="172" spans="1:11">
      <c r="A172" s="165">
        <f>'RawData_CPT12 '!A178</f>
        <v>3.32</v>
      </c>
      <c r="B172" s="165">
        <f>'RawData_CPT12 '!B178</f>
        <v>0.95430000000000004</v>
      </c>
      <c r="C172" s="60">
        <f t="shared" si="6"/>
        <v>9.543000000000001</v>
      </c>
      <c r="D172" s="165">
        <f>'RawData_CPT12 '!C178</f>
        <v>1.2</v>
      </c>
      <c r="E172" s="60">
        <f t="shared" si="7"/>
        <v>1.2E-2</v>
      </c>
      <c r="F172" s="165">
        <f>'RawData_CPT12 '!D178</f>
        <v>56.9</v>
      </c>
      <c r="G172" s="60">
        <f t="shared" si="8"/>
        <v>5.799819583819624</v>
      </c>
      <c r="H172" s="165">
        <f>'RawData_CPT12 '!E178</f>
        <v>1.24</v>
      </c>
      <c r="I172" s="165">
        <f>'RawData_CPT12 '!F178</f>
        <v>15</v>
      </c>
      <c r="J172" s="165">
        <f>'RawData_CPT12 '!G178</f>
        <v>0</v>
      </c>
      <c r="K172" s="165" t="str">
        <f>'RawData_CPT12 '!H178</f>
        <v>%69801140</v>
      </c>
    </row>
    <row r="173" spans="1:11">
      <c r="A173" s="165">
        <f>'RawData_CPT12 '!A179</f>
        <v>3.34</v>
      </c>
      <c r="B173" s="165">
        <f>'RawData_CPT12 '!B179</f>
        <v>1.7890999999999999</v>
      </c>
      <c r="C173" s="60">
        <f t="shared" si="6"/>
        <v>17.890999999999998</v>
      </c>
      <c r="D173" s="165">
        <f>'RawData_CPT12 '!C179</f>
        <v>0.6</v>
      </c>
      <c r="E173" s="60">
        <f t="shared" si="7"/>
        <v>6.0000000000000001E-3</v>
      </c>
      <c r="F173" s="165">
        <f>'RawData_CPT12 '!D179</f>
        <v>57.3</v>
      </c>
      <c r="G173" s="60">
        <f t="shared" si="8"/>
        <v>5.840591601983558</v>
      </c>
      <c r="H173" s="165">
        <f>'RawData_CPT12 '!E179</f>
        <v>1.27</v>
      </c>
      <c r="I173" s="165">
        <f>'RawData_CPT12 '!F179</f>
        <v>10</v>
      </c>
      <c r="J173" s="165">
        <f>'RawData_CPT12 '!G179</f>
        <v>0</v>
      </c>
      <c r="K173" s="165" t="str">
        <f>'RawData_CPT12 '!H179</f>
        <v>%69803031</v>
      </c>
    </row>
    <row r="174" spans="1:11">
      <c r="A174" s="165">
        <f>'RawData_CPT12 '!A180</f>
        <v>3.36</v>
      </c>
      <c r="B174" s="165">
        <f>'RawData_CPT12 '!B180</f>
        <v>2.0001000000000002</v>
      </c>
      <c r="C174" s="60">
        <f t="shared" si="6"/>
        <v>20.001000000000001</v>
      </c>
      <c r="D174" s="165">
        <f>'RawData_CPT12 '!C180</f>
        <v>0.1</v>
      </c>
      <c r="E174" s="60">
        <f t="shared" si="7"/>
        <v>1E-3</v>
      </c>
      <c r="F174" s="165">
        <f>'RawData_CPT12 '!D180</f>
        <v>51.5</v>
      </c>
      <c r="G174" s="60">
        <f t="shared" si="8"/>
        <v>5.2493973386065136</v>
      </c>
      <c r="H174" s="165">
        <f>'RawData_CPT12 '!E180</f>
        <v>1.3</v>
      </c>
      <c r="I174" s="165">
        <f>'RawData_CPT12 '!F180</f>
        <v>5</v>
      </c>
      <c r="J174" s="165">
        <f>'RawData_CPT12 '!G180</f>
        <v>0</v>
      </c>
      <c r="K174" s="165" t="str">
        <f>'RawData_CPT12 '!H180</f>
        <v>%69806500</v>
      </c>
    </row>
    <row r="175" spans="1:11">
      <c r="A175" s="165">
        <f>'RawData_CPT12 '!A181</f>
        <v>3.38</v>
      </c>
      <c r="B175" s="165">
        <f>'RawData_CPT12 '!B181</f>
        <v>2.0951</v>
      </c>
      <c r="C175" s="60">
        <f t="shared" si="6"/>
        <v>20.951000000000001</v>
      </c>
      <c r="D175" s="165">
        <f>'RawData_CPT12 '!C181</f>
        <v>0.1</v>
      </c>
      <c r="E175" s="60">
        <f t="shared" si="7"/>
        <v>1E-3</v>
      </c>
      <c r="F175" s="165">
        <f>'RawData_CPT12 '!D181</f>
        <v>49.9</v>
      </c>
      <c r="G175" s="60">
        <f t="shared" si="8"/>
        <v>5.0863092659507778</v>
      </c>
      <c r="H175" s="165">
        <f>'RawData_CPT12 '!E181</f>
        <v>1.27</v>
      </c>
      <c r="I175" s="165">
        <f>'RawData_CPT12 '!F181</f>
        <v>48</v>
      </c>
      <c r="J175" s="165">
        <f>'RawData_CPT12 '!G181</f>
        <v>0</v>
      </c>
      <c r="K175" s="165" t="str">
        <f>'RawData_CPT12 '!H181</f>
        <v>%69808453</v>
      </c>
    </row>
    <row r="176" spans="1:11">
      <c r="A176" s="165">
        <f>'RawData_CPT12 '!A182</f>
        <v>3.4</v>
      </c>
      <c r="B176" s="165">
        <f>'RawData_CPT12 '!B182</f>
        <v>2.0951</v>
      </c>
      <c r="C176" s="60">
        <f t="shared" si="6"/>
        <v>20.951000000000001</v>
      </c>
      <c r="D176" s="165">
        <f>'RawData_CPT12 '!C182</f>
        <v>0.1</v>
      </c>
      <c r="E176" s="60">
        <f t="shared" si="7"/>
        <v>1E-3</v>
      </c>
      <c r="F176" s="165">
        <f>'RawData_CPT12 '!D182</f>
        <v>48.5</v>
      </c>
      <c r="G176" s="60">
        <f t="shared" si="8"/>
        <v>4.9436072023770086</v>
      </c>
      <c r="H176" s="165">
        <f>'RawData_CPT12 '!E182</f>
        <v>1.27</v>
      </c>
      <c r="I176" s="165">
        <f>'RawData_CPT12 '!F182</f>
        <v>33</v>
      </c>
      <c r="J176" s="165">
        <f>'RawData_CPT12 '!G182</f>
        <v>0</v>
      </c>
      <c r="K176" s="165" t="str">
        <f>'RawData_CPT12 '!H182</f>
        <v>%69808859</v>
      </c>
    </row>
    <row r="177" spans="1:11">
      <c r="A177" s="165">
        <f>'RawData_CPT12 '!A183</f>
        <v>3.42</v>
      </c>
      <c r="B177" s="165">
        <f>'RawData_CPT12 '!B183</f>
        <v>1.3857999999999999</v>
      </c>
      <c r="C177" s="60">
        <f t="shared" si="6"/>
        <v>13.857999999999999</v>
      </c>
      <c r="D177" s="165">
        <f>'RawData_CPT12 '!C183</f>
        <v>0.1</v>
      </c>
      <c r="E177" s="60">
        <f t="shared" si="7"/>
        <v>1E-3</v>
      </c>
      <c r="F177" s="165">
        <f>'RawData_CPT12 '!D183</f>
        <v>48.5</v>
      </c>
      <c r="G177" s="60">
        <f t="shared" si="8"/>
        <v>4.9436072023770086</v>
      </c>
      <c r="H177" s="165">
        <f>'RawData_CPT12 '!E183</f>
        <v>1.27</v>
      </c>
      <c r="I177" s="165">
        <f>'RawData_CPT12 '!F183</f>
        <v>49</v>
      </c>
      <c r="J177" s="165">
        <f>'RawData_CPT12 '!G183</f>
        <v>0</v>
      </c>
      <c r="K177" s="165" t="str">
        <f>'RawData_CPT12 '!H183</f>
        <v>%69809234</v>
      </c>
    </row>
    <row r="178" spans="1:11">
      <c r="A178" s="165">
        <f>'RawData_CPT12 '!A184</f>
        <v>3.44</v>
      </c>
      <c r="B178" s="165">
        <f>'RawData_CPT12 '!B184</f>
        <v>1.2137</v>
      </c>
      <c r="C178" s="60">
        <f t="shared" si="6"/>
        <v>12.137</v>
      </c>
      <c r="D178" s="165">
        <f>'RawData_CPT12 '!C184</f>
        <v>0.1</v>
      </c>
      <c r="E178" s="60">
        <f t="shared" si="7"/>
        <v>1E-3</v>
      </c>
      <c r="F178" s="165">
        <f>'RawData_CPT12 '!D184</f>
        <v>49.6</v>
      </c>
      <c r="G178" s="60">
        <f t="shared" si="8"/>
        <v>5.0557302523278276</v>
      </c>
      <c r="H178" s="165">
        <f>'RawData_CPT12 '!E184</f>
        <v>1.26</v>
      </c>
      <c r="I178" s="165">
        <f>'RawData_CPT12 '!F184</f>
        <v>24</v>
      </c>
      <c r="J178" s="165">
        <f>'RawData_CPT12 '!G184</f>
        <v>0</v>
      </c>
      <c r="K178" s="165" t="str">
        <f>'RawData_CPT12 '!H184</f>
        <v>%69809984</v>
      </c>
    </row>
    <row r="179" spans="1:11">
      <c r="A179" s="165">
        <f>'RawData_CPT12 '!A185</f>
        <v>3.46</v>
      </c>
      <c r="B179" s="165">
        <f>'RawData_CPT12 '!B185</f>
        <v>0.85929999999999995</v>
      </c>
      <c r="C179" s="60">
        <f t="shared" si="6"/>
        <v>8.593</v>
      </c>
      <c r="D179" s="165">
        <f>'RawData_CPT12 '!C185</f>
        <v>0.1</v>
      </c>
      <c r="E179" s="60">
        <f t="shared" si="7"/>
        <v>1E-3</v>
      </c>
      <c r="F179" s="165">
        <f>'RawData_CPT12 '!D185</f>
        <v>50</v>
      </c>
      <c r="G179" s="60">
        <f t="shared" si="8"/>
        <v>5.0965022704917615</v>
      </c>
      <c r="H179" s="165">
        <f>'RawData_CPT12 '!E185</f>
        <v>1.27</v>
      </c>
      <c r="I179" s="165">
        <f>'RawData_CPT12 '!F185</f>
        <v>39</v>
      </c>
      <c r="J179" s="165">
        <f>'RawData_CPT12 '!G185</f>
        <v>0</v>
      </c>
      <c r="K179" s="165" t="str">
        <f>'RawData_CPT12 '!H185</f>
        <v>%69811046</v>
      </c>
    </row>
    <row r="180" spans="1:11">
      <c r="A180" s="165">
        <f>'RawData_CPT12 '!A186</f>
        <v>3.48</v>
      </c>
      <c r="B180" s="165">
        <f>'RawData_CPT12 '!B186</f>
        <v>0.85929999999999995</v>
      </c>
      <c r="C180" s="60">
        <f t="shared" si="6"/>
        <v>8.593</v>
      </c>
      <c r="D180" s="165">
        <f>'RawData_CPT12 '!C186</f>
        <v>0.1</v>
      </c>
      <c r="E180" s="60">
        <f t="shared" si="7"/>
        <v>1E-3</v>
      </c>
      <c r="F180" s="165">
        <f>'RawData_CPT12 '!D186</f>
        <v>50.7</v>
      </c>
      <c r="G180" s="60">
        <f t="shared" si="8"/>
        <v>5.1678533022786457</v>
      </c>
      <c r="H180" s="165">
        <f>'RawData_CPT12 '!E186</f>
        <v>1.27</v>
      </c>
      <c r="I180" s="165">
        <f>'RawData_CPT12 '!F186</f>
        <v>44</v>
      </c>
      <c r="J180" s="165">
        <f>'RawData_CPT12 '!G186</f>
        <v>0</v>
      </c>
      <c r="K180" s="165" t="str">
        <f>'RawData_CPT12 '!H186</f>
        <v>%69811234</v>
      </c>
    </row>
    <row r="181" spans="1:11">
      <c r="A181" s="165">
        <f>'RawData_CPT12 '!A187</f>
        <v>3.5</v>
      </c>
      <c r="B181" s="165">
        <f>'RawData_CPT12 '!B187</f>
        <v>0.48880000000000001</v>
      </c>
      <c r="C181" s="60">
        <f t="shared" si="6"/>
        <v>4.8879999999999999</v>
      </c>
      <c r="D181" s="165">
        <f>'RawData_CPT12 '!C187</f>
        <v>0.1</v>
      </c>
      <c r="E181" s="60">
        <f t="shared" si="7"/>
        <v>1E-3</v>
      </c>
      <c r="F181" s="165">
        <f>'RawData_CPT12 '!D187</f>
        <v>50.7</v>
      </c>
      <c r="G181" s="60">
        <f t="shared" si="8"/>
        <v>5.1678533022786457</v>
      </c>
      <c r="H181" s="165">
        <f>'RawData_CPT12 '!E187</f>
        <v>1.29</v>
      </c>
      <c r="I181" s="165">
        <f>'RawData_CPT12 '!F187</f>
        <v>45</v>
      </c>
      <c r="J181" s="165">
        <f>'RawData_CPT12 '!G187</f>
        <v>0</v>
      </c>
      <c r="K181" s="165" t="str">
        <f>'RawData_CPT12 '!H187</f>
        <v>%69811937</v>
      </c>
    </row>
    <row r="182" spans="1:11">
      <c r="A182" s="165">
        <f>'RawData_CPT12 '!A188</f>
        <v>3.52</v>
      </c>
      <c r="B182" s="165">
        <f>'RawData_CPT12 '!B188</f>
        <v>0.48880000000000001</v>
      </c>
      <c r="C182" s="60">
        <f t="shared" si="6"/>
        <v>4.8879999999999999</v>
      </c>
      <c r="D182" s="165">
        <f>'RawData_CPT12 '!C188</f>
        <v>0.1</v>
      </c>
      <c r="E182" s="60">
        <f t="shared" si="7"/>
        <v>1E-3</v>
      </c>
      <c r="F182" s="165">
        <f>'RawData_CPT12 '!D188</f>
        <v>53.7</v>
      </c>
      <c r="G182" s="60">
        <f t="shared" si="8"/>
        <v>5.4736434385081516</v>
      </c>
      <c r="H182" s="165">
        <f>'RawData_CPT12 '!E188</f>
        <v>1.29</v>
      </c>
      <c r="I182" s="165">
        <f>'RawData_CPT12 '!F188</f>
        <v>41</v>
      </c>
      <c r="J182" s="165">
        <f>'RawData_CPT12 '!G188</f>
        <v>0</v>
      </c>
      <c r="K182" s="165" t="str">
        <f>'RawData_CPT12 '!H188</f>
        <v>%69811937</v>
      </c>
    </row>
    <row r="183" spans="1:11">
      <c r="A183" s="165">
        <f>'RawData_CPT12 '!A189</f>
        <v>3.54</v>
      </c>
      <c r="B183" s="165">
        <f>'RawData_CPT12 '!B189</f>
        <v>0.38600000000000001</v>
      </c>
      <c r="C183" s="60">
        <f t="shared" si="6"/>
        <v>3.8600000000000003</v>
      </c>
      <c r="D183" s="165">
        <f>'RawData_CPT12 '!C189</f>
        <v>0.1</v>
      </c>
      <c r="E183" s="60">
        <f t="shared" si="7"/>
        <v>1E-3</v>
      </c>
      <c r="F183" s="165">
        <f>'RawData_CPT12 '!D189</f>
        <v>53.7</v>
      </c>
      <c r="G183" s="60">
        <f t="shared" si="8"/>
        <v>5.4736434385081516</v>
      </c>
      <c r="H183" s="165">
        <f>'RawData_CPT12 '!E189</f>
        <v>1.25</v>
      </c>
      <c r="I183" s="165">
        <f>'RawData_CPT12 '!F189</f>
        <v>34</v>
      </c>
      <c r="J183" s="165">
        <f>'RawData_CPT12 '!G189</f>
        <v>0</v>
      </c>
      <c r="K183" s="165" t="str">
        <f>'RawData_CPT12 '!H189</f>
        <v>%69812375</v>
      </c>
    </row>
    <row r="184" spans="1:11">
      <c r="A184" s="165">
        <f>'RawData_CPT12 '!A190</f>
        <v>3.56</v>
      </c>
      <c r="B184" s="165">
        <f>'RawData_CPT12 '!B190</f>
        <v>0.41949999999999998</v>
      </c>
      <c r="C184" s="60">
        <f t="shared" si="6"/>
        <v>4.1950000000000003</v>
      </c>
      <c r="D184" s="165">
        <f>'RawData_CPT12 '!C190</f>
        <v>0.1</v>
      </c>
      <c r="E184" s="60">
        <f t="shared" si="7"/>
        <v>1E-3</v>
      </c>
      <c r="F184" s="165">
        <f>'RawData_CPT12 '!D190</f>
        <v>57.2</v>
      </c>
      <c r="G184" s="60">
        <f t="shared" si="8"/>
        <v>5.8303985974425752</v>
      </c>
      <c r="H184" s="165">
        <f>'RawData_CPT12 '!E190</f>
        <v>1.27</v>
      </c>
      <c r="I184" s="165">
        <f>'RawData_CPT12 '!F190</f>
        <v>32</v>
      </c>
      <c r="J184" s="165">
        <f>'RawData_CPT12 '!G190</f>
        <v>0</v>
      </c>
      <c r="K184" s="165" t="str">
        <f>'RawData_CPT12 '!H190</f>
        <v>%69813390</v>
      </c>
    </row>
    <row r="185" spans="1:11">
      <c r="A185" s="165">
        <f>'RawData_CPT12 '!A191</f>
        <v>3.58</v>
      </c>
      <c r="B185" s="165">
        <f>'RawData_CPT12 '!B191</f>
        <v>0.76490000000000002</v>
      </c>
      <c r="C185" s="60">
        <f t="shared" si="6"/>
        <v>7.649</v>
      </c>
      <c r="D185" s="165">
        <f>'RawData_CPT12 '!C191</f>
        <v>0.1</v>
      </c>
      <c r="E185" s="60">
        <f t="shared" si="7"/>
        <v>1E-3</v>
      </c>
      <c r="F185" s="165">
        <f>'RawData_CPT12 '!D191</f>
        <v>60.7</v>
      </c>
      <c r="G185" s="60">
        <f t="shared" si="8"/>
        <v>6.1871537563769987</v>
      </c>
      <c r="H185" s="165">
        <f>'RawData_CPT12 '!E191</f>
        <v>1.3</v>
      </c>
      <c r="I185" s="165">
        <f>'RawData_CPT12 '!F191</f>
        <v>26</v>
      </c>
      <c r="J185" s="165">
        <f>'RawData_CPT12 '!G191</f>
        <v>0</v>
      </c>
      <c r="K185" s="165" t="str">
        <f>'RawData_CPT12 '!H191</f>
        <v>%69814078</v>
      </c>
    </row>
    <row r="186" spans="1:11">
      <c r="A186" s="165">
        <f>'RawData_CPT12 '!A192</f>
        <v>3.6</v>
      </c>
      <c r="B186" s="165">
        <f>'RawData_CPT12 '!B192</f>
        <v>1.1174999999999999</v>
      </c>
      <c r="C186" s="60">
        <f t="shared" si="6"/>
        <v>11.174999999999999</v>
      </c>
      <c r="D186" s="165">
        <f>'RawData_CPT12 '!C192</f>
        <v>0.1</v>
      </c>
      <c r="E186" s="60">
        <f t="shared" si="7"/>
        <v>1E-3</v>
      </c>
      <c r="F186" s="165">
        <f>'RawData_CPT12 '!D192</f>
        <v>65</v>
      </c>
      <c r="G186" s="60">
        <f t="shared" si="8"/>
        <v>6.6254529516392893</v>
      </c>
      <c r="H186" s="165">
        <f>'RawData_CPT12 '!E192</f>
        <v>1.27</v>
      </c>
      <c r="I186" s="165">
        <f>'RawData_CPT12 '!F192</f>
        <v>9</v>
      </c>
      <c r="J186" s="165">
        <f>'RawData_CPT12 '!G192</f>
        <v>0</v>
      </c>
      <c r="K186" s="165" t="str">
        <f>'RawData_CPT12 '!H192</f>
        <v>%69815500</v>
      </c>
    </row>
    <row r="187" spans="1:11">
      <c r="A187" s="165">
        <f>'RawData_CPT12 '!A193</f>
        <v>3.62</v>
      </c>
      <c r="B187" s="165">
        <f>'RawData_CPT12 '!B193</f>
        <v>0.88139999999999996</v>
      </c>
      <c r="C187" s="60">
        <f t="shared" si="6"/>
        <v>8.8140000000000001</v>
      </c>
      <c r="D187" s="165">
        <f>'RawData_CPT12 '!C193</f>
        <v>0.1</v>
      </c>
      <c r="E187" s="60">
        <f t="shared" si="7"/>
        <v>1E-3</v>
      </c>
      <c r="F187" s="165">
        <f>'RawData_CPT12 '!D193</f>
        <v>63.9</v>
      </c>
      <c r="G187" s="60">
        <f t="shared" si="8"/>
        <v>6.5133299016884703</v>
      </c>
      <c r="H187" s="165">
        <f>'RawData_CPT12 '!E193</f>
        <v>1.21</v>
      </c>
      <c r="I187" s="165">
        <f>'RawData_CPT12 '!F193</f>
        <v>17</v>
      </c>
      <c r="J187" s="165">
        <f>'RawData_CPT12 '!G193</f>
        <v>0</v>
      </c>
      <c r="K187" s="165" t="str">
        <f>'RawData_CPT12 '!H193</f>
        <v>%69817046</v>
      </c>
    </row>
    <row r="188" spans="1:11">
      <c r="A188" s="165">
        <f>'RawData_CPT12 '!A194</f>
        <v>3.64</v>
      </c>
      <c r="B188" s="165">
        <f>'RawData_CPT12 '!B194</f>
        <v>0.73140000000000005</v>
      </c>
      <c r="C188" s="60">
        <f t="shared" si="6"/>
        <v>7.3140000000000001</v>
      </c>
      <c r="D188" s="165">
        <f>'RawData_CPT12 '!C194</f>
        <v>0.1</v>
      </c>
      <c r="E188" s="60">
        <f t="shared" si="7"/>
        <v>1E-3</v>
      </c>
      <c r="F188" s="165">
        <f>'RawData_CPT12 '!D194</f>
        <v>62.2</v>
      </c>
      <c r="G188" s="60">
        <f t="shared" si="8"/>
        <v>6.3400488244917508</v>
      </c>
      <c r="H188" s="165">
        <f>'RawData_CPT12 '!E194</f>
        <v>1.28</v>
      </c>
      <c r="I188" s="165">
        <f>'RawData_CPT12 '!F194</f>
        <v>16</v>
      </c>
      <c r="J188" s="165">
        <f>'RawData_CPT12 '!G194</f>
        <v>0</v>
      </c>
      <c r="K188" s="165" t="str">
        <f>'RawData_CPT12 '!H194</f>
        <v>%69817843</v>
      </c>
    </row>
    <row r="189" spans="1:11">
      <c r="A189" s="165">
        <f>'RawData_CPT12 '!A195</f>
        <v>3.66</v>
      </c>
      <c r="B189" s="165">
        <f>'RawData_CPT12 '!B195</f>
        <v>0.60060000000000002</v>
      </c>
      <c r="C189" s="60">
        <f t="shared" si="6"/>
        <v>6.0060000000000002</v>
      </c>
      <c r="D189" s="165">
        <f>'RawData_CPT12 '!C195</f>
        <v>0.1</v>
      </c>
      <c r="E189" s="60">
        <f t="shared" si="7"/>
        <v>1E-3</v>
      </c>
      <c r="F189" s="165">
        <f>'RawData_CPT12 '!D195</f>
        <v>60.3</v>
      </c>
      <c r="G189" s="60">
        <f t="shared" si="8"/>
        <v>6.1463817382130639</v>
      </c>
      <c r="H189" s="165">
        <f>'RawData_CPT12 '!E195</f>
        <v>1.29</v>
      </c>
      <c r="I189" s="165">
        <f>'RawData_CPT12 '!F195</f>
        <v>15</v>
      </c>
      <c r="J189" s="165">
        <f>'RawData_CPT12 '!G195</f>
        <v>0</v>
      </c>
      <c r="K189" s="165" t="str">
        <f>'RawData_CPT12 '!H195</f>
        <v>%69819375</v>
      </c>
    </row>
    <row r="190" spans="1:11">
      <c r="A190" s="165">
        <f>'RawData_CPT12 '!A196</f>
        <v>3.68</v>
      </c>
      <c r="B190" s="165">
        <f>'RawData_CPT12 '!B196</f>
        <v>0.57250000000000001</v>
      </c>
      <c r="C190" s="60">
        <f t="shared" si="6"/>
        <v>5.7249999999999996</v>
      </c>
      <c r="D190" s="165">
        <f>'RawData_CPT12 '!C196</f>
        <v>0.1</v>
      </c>
      <c r="E190" s="60">
        <f t="shared" si="7"/>
        <v>1E-3</v>
      </c>
      <c r="F190" s="165">
        <f>'RawData_CPT12 '!D196</f>
        <v>60.2</v>
      </c>
      <c r="G190" s="60">
        <f t="shared" si="8"/>
        <v>6.1361887336720811</v>
      </c>
      <c r="H190" s="165">
        <f>'RawData_CPT12 '!E196</f>
        <v>1.26</v>
      </c>
      <c r="I190" s="165">
        <f>'RawData_CPT12 '!F196</f>
        <v>6</v>
      </c>
      <c r="J190" s="165">
        <f>'RawData_CPT12 '!G196</f>
        <v>0</v>
      </c>
      <c r="K190" s="165" t="str">
        <f>'RawData_CPT12 '!H196</f>
        <v>%69822218</v>
      </c>
    </row>
    <row r="191" spans="1:11">
      <c r="A191" s="165">
        <f>'RawData_CPT12 '!A197</f>
        <v>3.7</v>
      </c>
      <c r="B191" s="165">
        <f>'RawData_CPT12 '!B197</f>
        <v>0.48459999999999998</v>
      </c>
      <c r="C191" s="60">
        <f t="shared" si="6"/>
        <v>4.8460000000000001</v>
      </c>
      <c r="D191" s="165">
        <f>'RawData_CPT12 '!C197</f>
        <v>0.1</v>
      </c>
      <c r="E191" s="60">
        <f t="shared" si="7"/>
        <v>1E-3</v>
      </c>
      <c r="F191" s="165">
        <f>'RawData_CPT12 '!D197</f>
        <v>67.400000000000006</v>
      </c>
      <c r="G191" s="60">
        <f t="shared" si="8"/>
        <v>6.8700850606228947</v>
      </c>
      <c r="H191" s="165">
        <f>'RawData_CPT12 '!E197</f>
        <v>1.25</v>
      </c>
      <c r="I191" s="165">
        <f>'RawData_CPT12 '!F197</f>
        <v>4</v>
      </c>
      <c r="J191" s="165">
        <f>'RawData_CPT12 '!G197</f>
        <v>0</v>
      </c>
      <c r="K191" s="165" t="str">
        <f>'RawData_CPT12 '!H197</f>
        <v>%69826375</v>
      </c>
    </row>
    <row r="192" spans="1:11">
      <c r="A192" s="165">
        <f>'RawData_CPT12 '!A198</f>
        <v>3.72</v>
      </c>
      <c r="B192" s="165">
        <f>'RawData_CPT12 '!B198</f>
        <v>0.54679999999999995</v>
      </c>
      <c r="C192" s="60">
        <f t="shared" si="6"/>
        <v>5.468</v>
      </c>
      <c r="D192" s="165">
        <f>'RawData_CPT12 '!C198</f>
        <v>0.1</v>
      </c>
      <c r="E192" s="60">
        <f t="shared" si="7"/>
        <v>1E-3</v>
      </c>
      <c r="F192" s="165">
        <f>'RawData_CPT12 '!D198</f>
        <v>78.099999999999994</v>
      </c>
      <c r="G192" s="60">
        <f t="shared" si="8"/>
        <v>7.9607365465081301</v>
      </c>
      <c r="H192" s="165">
        <f>'RawData_CPT12 '!E198</f>
        <v>1.24</v>
      </c>
      <c r="I192" s="165">
        <f>'RawData_CPT12 '!F198</f>
        <v>6</v>
      </c>
      <c r="J192" s="165">
        <f>'RawData_CPT12 '!G198</f>
        <v>0</v>
      </c>
      <c r="K192" s="165" t="str">
        <f>'RawData_CPT12 '!H198</f>
        <v>%69829875</v>
      </c>
    </row>
    <row r="193" spans="1:11">
      <c r="A193" s="165">
        <f>'RawData_CPT12 '!A199</f>
        <v>3.74</v>
      </c>
      <c r="B193" s="165">
        <f>'RawData_CPT12 '!B199</f>
        <v>0.81869999999999998</v>
      </c>
      <c r="C193" s="60">
        <f t="shared" si="6"/>
        <v>8.1869999999999994</v>
      </c>
      <c r="D193" s="165">
        <f>'RawData_CPT12 '!C199</f>
        <v>0.1</v>
      </c>
      <c r="E193" s="60">
        <f t="shared" si="7"/>
        <v>1E-3</v>
      </c>
      <c r="F193" s="165">
        <f>'RawData_CPT12 '!D199</f>
        <v>85.6</v>
      </c>
      <c r="G193" s="60">
        <f t="shared" si="8"/>
        <v>8.725211887081894</v>
      </c>
      <c r="H193" s="165">
        <f>'RawData_CPT12 '!E199</f>
        <v>1.28</v>
      </c>
      <c r="I193" s="165">
        <f>'RawData_CPT12 '!F199</f>
        <v>5</v>
      </c>
      <c r="J193" s="165">
        <f>'RawData_CPT12 '!G199</f>
        <v>0</v>
      </c>
      <c r="K193" s="165" t="str">
        <f>'RawData_CPT12 '!H199</f>
        <v>%69833375</v>
      </c>
    </row>
    <row r="194" spans="1:11">
      <c r="A194" s="165">
        <f>'RawData_CPT12 '!A200</f>
        <v>3.76</v>
      </c>
      <c r="B194" s="165">
        <f>'RawData_CPT12 '!B200</f>
        <v>1.2955000000000001</v>
      </c>
      <c r="C194" s="60">
        <f t="shared" si="6"/>
        <v>12.955000000000002</v>
      </c>
      <c r="D194" s="165">
        <f>'RawData_CPT12 '!C200</f>
        <v>0.1</v>
      </c>
      <c r="E194" s="60">
        <f t="shared" si="7"/>
        <v>1E-3</v>
      </c>
      <c r="F194" s="165">
        <f>'RawData_CPT12 '!D200</f>
        <v>92.2</v>
      </c>
      <c r="G194" s="60">
        <f t="shared" si="8"/>
        <v>9.397950186786808</v>
      </c>
      <c r="H194" s="165">
        <f>'RawData_CPT12 '!E200</f>
        <v>1.26</v>
      </c>
      <c r="I194" s="165">
        <f>'RawData_CPT12 '!F200</f>
        <v>4</v>
      </c>
      <c r="J194" s="165">
        <f>'RawData_CPT12 '!G200</f>
        <v>0</v>
      </c>
      <c r="K194" s="165" t="str">
        <f>'RawData_CPT12 '!H200</f>
        <v xml:space="preserve">%69838812 </v>
      </c>
    </row>
    <row r="195" spans="1:11">
      <c r="A195" s="165">
        <f>'RawData_CPT12 '!A201</f>
        <v>3.78</v>
      </c>
      <c r="B195" s="165">
        <f>'RawData_CPT12 '!B201</f>
        <v>0.79900000000000004</v>
      </c>
      <c r="C195" s="60">
        <f t="shared" si="6"/>
        <v>7.99</v>
      </c>
      <c r="D195" s="165">
        <f>'RawData_CPT12 '!C201</f>
        <v>-0.1</v>
      </c>
      <c r="E195" s="60">
        <f t="shared" si="7"/>
        <v>-1E-3</v>
      </c>
      <c r="F195" s="165">
        <f>'RawData_CPT12 '!D201</f>
        <v>40.200000000000003</v>
      </c>
      <c r="G195" s="60">
        <f t="shared" si="8"/>
        <v>4.0975878254753759</v>
      </c>
      <c r="H195" s="165">
        <f>'RawData_CPT12 '!E201</f>
        <v>1.02</v>
      </c>
      <c r="I195" s="165">
        <f>'RawData_CPT12 '!F201</f>
        <v>0</v>
      </c>
      <c r="J195" s="165">
        <f>'RawData_CPT12 '!G201</f>
        <v>0</v>
      </c>
      <c r="K195" s="165" t="str">
        <f>'RawData_CPT12 '!H201</f>
        <v>%70453375</v>
      </c>
    </row>
    <row r="196" spans="1:11">
      <c r="A196" s="165">
        <f>'RawData_CPT12 '!A202</f>
        <v>3.8</v>
      </c>
      <c r="B196" s="165">
        <f>'RawData_CPT12 '!B202</f>
        <v>1.6498999999999999</v>
      </c>
      <c r="C196" s="60">
        <f t="shared" si="6"/>
        <v>16.498999999999999</v>
      </c>
      <c r="D196" s="165">
        <f>'RawData_CPT12 '!C202</f>
        <v>0</v>
      </c>
      <c r="E196" s="60">
        <f t="shared" si="7"/>
        <v>0</v>
      </c>
      <c r="F196" s="165">
        <f>'RawData_CPT12 '!D202</f>
        <v>36.6</v>
      </c>
      <c r="G196" s="60">
        <f t="shared" si="8"/>
        <v>3.7306396619999691</v>
      </c>
      <c r="H196" s="165">
        <f>'RawData_CPT12 '!E202</f>
        <v>1.08</v>
      </c>
      <c r="I196" s="165">
        <f>'RawData_CPT12 '!F202</f>
        <v>5</v>
      </c>
      <c r="J196" s="165">
        <f>'RawData_CPT12 '!G202</f>
        <v>0</v>
      </c>
      <c r="K196" s="165" t="str">
        <f>'RawData_CPT12 '!H202</f>
        <v>%70456343</v>
      </c>
    </row>
    <row r="197" spans="1:11">
      <c r="A197" s="165">
        <f>'RawData_CPT12 '!A203</f>
        <v>3.82</v>
      </c>
      <c r="B197" s="165">
        <f>'RawData_CPT12 '!B203</f>
        <v>1.5668</v>
      </c>
      <c r="C197" s="60">
        <f t="shared" si="6"/>
        <v>15.667999999999999</v>
      </c>
      <c r="D197" s="165">
        <f>'RawData_CPT12 '!C203</f>
        <v>0</v>
      </c>
      <c r="E197" s="60">
        <f t="shared" si="7"/>
        <v>0</v>
      </c>
      <c r="F197" s="165">
        <f>'RawData_CPT12 '!D203</f>
        <v>30.5</v>
      </c>
      <c r="G197" s="60">
        <f t="shared" si="8"/>
        <v>3.1088663849999745</v>
      </c>
      <c r="H197" s="165">
        <f>'RawData_CPT12 '!E203</f>
        <v>1.08</v>
      </c>
      <c r="I197" s="165">
        <f>'RawData_CPT12 '!F203</f>
        <v>14</v>
      </c>
      <c r="J197" s="165">
        <f>'RawData_CPT12 '!G203</f>
        <v>0</v>
      </c>
      <c r="K197" s="165" t="str">
        <f>'RawData_CPT12 '!H203</f>
        <v>%70457921</v>
      </c>
    </row>
    <row r="198" spans="1:11">
      <c r="A198" s="165">
        <f>'RawData_CPT12 '!A204</f>
        <v>3.84</v>
      </c>
      <c r="B198" s="165">
        <f>'RawData_CPT12 '!B204</f>
        <v>1.4617</v>
      </c>
      <c r="C198" s="60">
        <f t="shared" si="6"/>
        <v>14.617000000000001</v>
      </c>
      <c r="D198" s="165">
        <f>'RawData_CPT12 '!C204</f>
        <v>0</v>
      </c>
      <c r="E198" s="60">
        <f t="shared" si="7"/>
        <v>0</v>
      </c>
      <c r="F198" s="165">
        <f>'RawData_CPT12 '!D204</f>
        <v>31.3</v>
      </c>
      <c r="G198" s="60">
        <f t="shared" si="8"/>
        <v>3.1904104213278424</v>
      </c>
      <c r="H198" s="165">
        <f>'RawData_CPT12 '!E204</f>
        <v>1.08</v>
      </c>
      <c r="I198" s="165">
        <f>'RawData_CPT12 '!F204</f>
        <v>22</v>
      </c>
      <c r="J198" s="165">
        <f>'RawData_CPT12 '!G204</f>
        <v>0</v>
      </c>
      <c r="K198" s="165" t="str">
        <f>'RawData_CPT12 '!H204</f>
        <v>%70458609</v>
      </c>
    </row>
    <row r="199" spans="1:11">
      <c r="A199" s="165">
        <f>'RawData_CPT12 '!A205</f>
        <v>3.86</v>
      </c>
      <c r="B199" s="165">
        <f>'RawData_CPT12 '!B205</f>
        <v>1.2225999999999999</v>
      </c>
      <c r="C199" s="60">
        <f t="shared" ref="C199:C222" si="9">B199*10</f>
        <v>12.225999999999999</v>
      </c>
      <c r="D199" s="165">
        <f>'RawData_CPT12 '!C205</f>
        <v>0</v>
      </c>
      <c r="E199" s="60">
        <f t="shared" ref="E199:E222" si="10">D199/100</f>
        <v>0</v>
      </c>
      <c r="F199" s="165">
        <f>'RawData_CPT12 '!D205</f>
        <v>32.4</v>
      </c>
      <c r="G199" s="60">
        <f t="shared" ref="G199:G222" si="11">F199/9.81065</f>
        <v>3.3025334712786609</v>
      </c>
      <c r="H199" s="165">
        <f>'RawData_CPT12 '!E205</f>
        <v>1.07</v>
      </c>
      <c r="I199" s="165">
        <f>'RawData_CPT12 '!F205</f>
        <v>27</v>
      </c>
      <c r="J199" s="165">
        <f>'RawData_CPT12 '!G205</f>
        <v>0</v>
      </c>
      <c r="K199" s="165" t="str">
        <f>'RawData_CPT12 '!H205</f>
        <v>%70459562</v>
      </c>
    </row>
    <row r="200" spans="1:11">
      <c r="A200" s="165">
        <f>'RawData_CPT12 '!A206</f>
        <v>3.88</v>
      </c>
      <c r="B200" s="165">
        <f>'RawData_CPT12 '!B206</f>
        <v>0.85629999999999995</v>
      </c>
      <c r="C200" s="60">
        <f t="shared" si="9"/>
        <v>8.5629999999999988</v>
      </c>
      <c r="D200" s="165">
        <f>'RawData_CPT12 '!C206</f>
        <v>0</v>
      </c>
      <c r="E200" s="60">
        <f t="shared" si="10"/>
        <v>0</v>
      </c>
      <c r="F200" s="165">
        <f>'RawData_CPT12 '!D206</f>
        <v>33</v>
      </c>
      <c r="G200" s="60">
        <f t="shared" si="11"/>
        <v>3.3636914985245623</v>
      </c>
      <c r="H200" s="165">
        <f>'RawData_CPT12 '!E206</f>
        <v>1.1100000000000001</v>
      </c>
      <c r="I200" s="165">
        <f>'RawData_CPT12 '!F206</f>
        <v>26</v>
      </c>
      <c r="J200" s="165">
        <f>'RawData_CPT12 '!G206</f>
        <v>0</v>
      </c>
      <c r="K200" s="165" t="str">
        <f>'RawData_CPT12 '!H206</f>
        <v>%70460500</v>
      </c>
    </row>
    <row r="201" spans="1:11">
      <c r="A201" s="165">
        <f>'RawData_CPT12 '!A207</f>
        <v>3.9</v>
      </c>
      <c r="B201" s="165">
        <f>'RawData_CPT12 '!B207</f>
        <v>0.85629999999999995</v>
      </c>
      <c r="C201" s="60">
        <f t="shared" si="9"/>
        <v>8.5629999999999988</v>
      </c>
      <c r="D201" s="165">
        <f>'RawData_CPT12 '!C207</f>
        <v>0</v>
      </c>
      <c r="E201" s="60">
        <f t="shared" si="10"/>
        <v>0</v>
      </c>
      <c r="F201" s="165">
        <f>'RawData_CPT12 '!D207</f>
        <v>33.6</v>
      </c>
      <c r="G201" s="60">
        <f t="shared" si="11"/>
        <v>3.4248495257704636</v>
      </c>
      <c r="H201" s="165">
        <f>'RawData_CPT12 '!E207</f>
        <v>1.1100000000000001</v>
      </c>
      <c r="I201" s="165">
        <f>'RawData_CPT12 '!F207</f>
        <v>46</v>
      </c>
      <c r="J201" s="165">
        <f>'RawData_CPT12 '!G207</f>
        <v>0</v>
      </c>
      <c r="K201" s="165" t="str">
        <f>'RawData_CPT12 '!H207</f>
        <v>%70461281</v>
      </c>
    </row>
    <row r="202" spans="1:11">
      <c r="A202" s="165">
        <f>'RawData_CPT12 '!A208</f>
        <v>3.92</v>
      </c>
      <c r="B202" s="165">
        <f>'RawData_CPT12 '!B208</f>
        <v>0.55689999999999995</v>
      </c>
      <c r="C202" s="60">
        <f t="shared" si="9"/>
        <v>5.5689999999999991</v>
      </c>
      <c r="D202" s="165">
        <f>'RawData_CPT12 '!C208</f>
        <v>0</v>
      </c>
      <c r="E202" s="60">
        <f t="shared" si="10"/>
        <v>0</v>
      </c>
      <c r="F202" s="165">
        <f>'RawData_CPT12 '!D208</f>
        <v>33.6</v>
      </c>
      <c r="G202" s="60">
        <f t="shared" si="11"/>
        <v>3.4248495257704636</v>
      </c>
      <c r="H202" s="165">
        <f>'RawData_CPT12 '!E208</f>
        <v>1.1000000000000001</v>
      </c>
      <c r="I202" s="165">
        <f>'RawData_CPT12 '!F208</f>
        <v>41</v>
      </c>
      <c r="J202" s="165">
        <f>'RawData_CPT12 '!G208</f>
        <v>0</v>
      </c>
      <c r="K202" s="165" t="str">
        <f>'RawData_CPT12 '!H208</f>
        <v>%70461296</v>
      </c>
    </row>
    <row r="203" spans="1:11">
      <c r="A203" s="165">
        <f>'RawData_CPT12 '!A209</f>
        <v>3.94</v>
      </c>
      <c r="B203" s="165">
        <f>'RawData_CPT12 '!B209</f>
        <v>0.52649999999999997</v>
      </c>
      <c r="C203" s="60">
        <f t="shared" si="9"/>
        <v>5.2649999999999997</v>
      </c>
      <c r="D203" s="165">
        <f>'RawData_CPT12 '!C209</f>
        <v>0</v>
      </c>
      <c r="E203" s="60">
        <f t="shared" si="10"/>
        <v>0</v>
      </c>
      <c r="F203" s="165">
        <f>'RawData_CPT12 '!D209</f>
        <v>37.1</v>
      </c>
      <c r="G203" s="60">
        <f t="shared" si="11"/>
        <v>3.7816046847048868</v>
      </c>
      <c r="H203" s="165">
        <f>'RawData_CPT12 '!E209</f>
        <v>1.06</v>
      </c>
      <c r="I203" s="165">
        <f>'RawData_CPT12 '!F209</f>
        <v>25</v>
      </c>
      <c r="J203" s="165">
        <f>'RawData_CPT12 '!G209</f>
        <v>0</v>
      </c>
      <c r="K203" s="165" t="str">
        <f>'RawData_CPT12 '!H209</f>
        <v>%70462500</v>
      </c>
    </row>
    <row r="204" spans="1:11">
      <c r="A204" s="165">
        <f>'RawData_CPT12 '!A210</f>
        <v>3.96</v>
      </c>
      <c r="B204" s="165">
        <f>'RawData_CPT12 '!B210</f>
        <v>0.49659999999999999</v>
      </c>
      <c r="C204" s="60">
        <f t="shared" si="9"/>
        <v>4.9660000000000002</v>
      </c>
      <c r="D204" s="165">
        <f>'RawData_CPT12 '!C210</f>
        <v>0</v>
      </c>
      <c r="E204" s="60">
        <f t="shared" si="10"/>
        <v>0</v>
      </c>
      <c r="F204" s="165">
        <f>'RawData_CPT12 '!D210</f>
        <v>38.700000000000003</v>
      </c>
      <c r="G204" s="60">
        <f t="shared" si="11"/>
        <v>3.9446927573606234</v>
      </c>
      <c r="H204" s="165">
        <f>'RawData_CPT12 '!E210</f>
        <v>1.1000000000000001</v>
      </c>
      <c r="I204" s="165">
        <f>'RawData_CPT12 '!F210</f>
        <v>20</v>
      </c>
      <c r="J204" s="165">
        <f>'RawData_CPT12 '!G210</f>
        <v>0</v>
      </c>
      <c r="K204" s="165" t="str">
        <f>'RawData_CPT12 '!H210</f>
        <v>%70463453</v>
      </c>
    </row>
    <row r="205" spans="1:11">
      <c r="A205" s="165">
        <f>'RawData_CPT12 '!A211</f>
        <v>3.98</v>
      </c>
      <c r="B205" s="165">
        <f>'RawData_CPT12 '!B211</f>
        <v>0.49120000000000003</v>
      </c>
      <c r="C205" s="60">
        <f t="shared" si="9"/>
        <v>4.9119999999999999</v>
      </c>
      <c r="D205" s="165">
        <f>'RawData_CPT12 '!C211</f>
        <v>0</v>
      </c>
      <c r="E205" s="60">
        <f t="shared" si="10"/>
        <v>0</v>
      </c>
      <c r="F205" s="165">
        <f>'RawData_CPT12 '!D211</f>
        <v>40.299999999999997</v>
      </c>
      <c r="G205" s="60">
        <f t="shared" si="11"/>
        <v>4.1077808300163587</v>
      </c>
      <c r="H205" s="165">
        <f>'RawData_CPT12 '!E211</f>
        <v>1.0900000000000001</v>
      </c>
      <c r="I205" s="165">
        <f>'RawData_CPT12 '!F211</f>
        <v>24</v>
      </c>
      <c r="J205" s="165">
        <f>'RawData_CPT12 '!G211</f>
        <v>0</v>
      </c>
      <c r="K205" s="165" t="str">
        <f>'RawData_CPT12 '!H211</f>
        <v>%70464390</v>
      </c>
    </row>
    <row r="206" spans="1:11">
      <c r="A206" s="165">
        <f>'RawData_CPT12 '!A212</f>
        <v>4</v>
      </c>
      <c r="B206" s="165">
        <f>'RawData_CPT12 '!B212</f>
        <v>0.49120000000000003</v>
      </c>
      <c r="C206" s="60">
        <f t="shared" si="9"/>
        <v>4.9119999999999999</v>
      </c>
      <c r="D206" s="165">
        <f>'RawData_CPT12 '!C212</f>
        <v>0</v>
      </c>
      <c r="E206" s="60">
        <f t="shared" si="10"/>
        <v>0</v>
      </c>
      <c r="F206" s="165">
        <f>'RawData_CPT12 '!D212</f>
        <v>41.9</v>
      </c>
      <c r="G206" s="60">
        <f t="shared" si="11"/>
        <v>4.2708689026720954</v>
      </c>
      <c r="H206" s="165">
        <f>'RawData_CPT12 '!E212</f>
        <v>1.0900000000000001</v>
      </c>
      <c r="I206" s="165">
        <f>'RawData_CPT12 '!F212</f>
        <v>26</v>
      </c>
      <c r="J206" s="165">
        <f>'RawData_CPT12 '!G212</f>
        <v>0</v>
      </c>
      <c r="K206" s="165" t="str">
        <f>'RawData_CPT12 '!H212</f>
        <v>%70464765</v>
      </c>
    </row>
    <row r="207" spans="1:11">
      <c r="A207" s="165">
        <f>'RawData_CPT12 '!A213</f>
        <v>4.0199999999999996</v>
      </c>
      <c r="B207" s="165">
        <f>'RawData_CPT12 '!B213</f>
        <v>0.47810000000000002</v>
      </c>
      <c r="C207" s="60">
        <f t="shared" si="9"/>
        <v>4.7810000000000006</v>
      </c>
      <c r="D207" s="165">
        <f>'RawData_CPT12 '!C213</f>
        <v>0</v>
      </c>
      <c r="E207" s="60">
        <f t="shared" si="10"/>
        <v>0</v>
      </c>
      <c r="F207" s="165">
        <f>'RawData_CPT12 '!D213</f>
        <v>43.4</v>
      </c>
      <c r="G207" s="60">
        <f t="shared" si="11"/>
        <v>4.4237639707868484</v>
      </c>
      <c r="H207" s="165">
        <f>'RawData_CPT12 '!E213</f>
        <v>1.07</v>
      </c>
      <c r="I207" s="165">
        <f>'RawData_CPT12 '!F213</f>
        <v>26</v>
      </c>
      <c r="J207" s="165">
        <f>'RawData_CPT12 '!G213</f>
        <v>0</v>
      </c>
      <c r="K207" s="165" t="str">
        <f>'RawData_CPT12 '!H213</f>
        <v>%70465734</v>
      </c>
    </row>
    <row r="208" spans="1:11">
      <c r="A208" s="165">
        <f>'RawData_CPT12 '!A214</f>
        <v>4.04</v>
      </c>
      <c r="B208" s="165">
        <f>'RawData_CPT12 '!B214</f>
        <v>0.4864</v>
      </c>
      <c r="C208" s="60">
        <f t="shared" si="9"/>
        <v>4.8639999999999999</v>
      </c>
      <c r="D208" s="165">
        <f>'RawData_CPT12 '!C214</f>
        <v>0</v>
      </c>
      <c r="E208" s="60">
        <f t="shared" si="10"/>
        <v>0</v>
      </c>
      <c r="F208" s="165">
        <f>'RawData_CPT12 '!D214</f>
        <v>44.5</v>
      </c>
      <c r="G208" s="60">
        <f t="shared" si="11"/>
        <v>4.5358870207376674</v>
      </c>
      <c r="H208" s="165">
        <f>'RawData_CPT12 '!E214</f>
        <v>1.0900000000000001</v>
      </c>
      <c r="I208" s="165">
        <f>'RawData_CPT12 '!F214</f>
        <v>36</v>
      </c>
      <c r="J208" s="165">
        <f>'RawData_CPT12 '!G214</f>
        <v>0</v>
      </c>
      <c r="K208" s="165" t="str">
        <f>'RawData_CPT12 '!H214</f>
        <v>%70466359</v>
      </c>
    </row>
    <row r="209" spans="1:11">
      <c r="A209" s="165">
        <f>'RawData_CPT12 '!A215</f>
        <v>4.0599999999999996</v>
      </c>
      <c r="B209" s="165">
        <f>'RawData_CPT12 '!B215</f>
        <v>0.57489999999999997</v>
      </c>
      <c r="C209" s="60">
        <f t="shared" si="9"/>
        <v>5.7489999999999997</v>
      </c>
      <c r="D209" s="165">
        <f>'RawData_CPT12 '!C215</f>
        <v>0</v>
      </c>
      <c r="E209" s="60">
        <f t="shared" si="10"/>
        <v>0</v>
      </c>
      <c r="F209" s="165">
        <f>'RawData_CPT12 '!D215</f>
        <v>44.5</v>
      </c>
      <c r="G209" s="60">
        <f t="shared" si="11"/>
        <v>4.5358870207376674</v>
      </c>
      <c r="H209" s="165">
        <f>'RawData_CPT12 '!E215</f>
        <v>1.0900000000000001</v>
      </c>
      <c r="I209" s="165">
        <f>'RawData_CPT12 '!F215</f>
        <v>29</v>
      </c>
      <c r="J209" s="165">
        <f>'RawData_CPT12 '!G215</f>
        <v>0</v>
      </c>
      <c r="K209" s="165" t="str">
        <f>'RawData_CPT12 '!H215</f>
        <v>%70467718</v>
      </c>
    </row>
    <row r="210" spans="1:11">
      <c r="A210" s="165">
        <f>'RawData_CPT12 '!A216</f>
        <v>4.08</v>
      </c>
      <c r="B210" s="165">
        <f>'RawData_CPT12 '!B216</f>
        <v>0.57489999999999997</v>
      </c>
      <c r="C210" s="60">
        <f t="shared" si="9"/>
        <v>5.7489999999999997</v>
      </c>
      <c r="D210" s="165">
        <f>'RawData_CPT12 '!C216</f>
        <v>0</v>
      </c>
      <c r="E210" s="60">
        <f t="shared" si="10"/>
        <v>0</v>
      </c>
      <c r="F210" s="165">
        <f>'RawData_CPT12 '!D216</f>
        <v>45.3</v>
      </c>
      <c r="G210" s="60">
        <f t="shared" si="11"/>
        <v>4.6174310570655352</v>
      </c>
      <c r="H210" s="165">
        <f>'RawData_CPT12 '!E216</f>
        <v>1.0900000000000001</v>
      </c>
      <c r="I210" s="165">
        <f>'RawData_CPT12 '!F216</f>
        <v>72</v>
      </c>
      <c r="J210" s="165">
        <f>'RawData_CPT12 '!G216</f>
        <v>0</v>
      </c>
      <c r="K210" s="165" t="str">
        <f>'RawData_CPT12 '!H216</f>
        <v>%70467718</v>
      </c>
    </row>
    <row r="211" spans="1:11">
      <c r="A211" s="165">
        <f>'RawData_CPT12 '!A217</f>
        <v>4.0999999999999996</v>
      </c>
      <c r="B211" s="165">
        <f>'RawData_CPT12 '!B217</f>
        <v>0.59460000000000002</v>
      </c>
      <c r="C211" s="60">
        <f t="shared" si="9"/>
        <v>5.9459999999999997</v>
      </c>
      <c r="D211" s="165">
        <f>'RawData_CPT12 '!C217</f>
        <v>0</v>
      </c>
      <c r="E211" s="60">
        <f t="shared" si="10"/>
        <v>0</v>
      </c>
      <c r="F211" s="165">
        <f>'RawData_CPT12 '!D217</f>
        <v>45.3</v>
      </c>
      <c r="G211" s="60">
        <f t="shared" si="11"/>
        <v>4.6174310570655352</v>
      </c>
      <c r="H211" s="165">
        <f>'RawData_CPT12 '!E217</f>
        <v>1.1200000000000001</v>
      </c>
      <c r="I211" s="165">
        <f>'RawData_CPT12 '!F217</f>
        <v>34</v>
      </c>
      <c r="J211" s="165">
        <f>'RawData_CPT12 '!G217</f>
        <v>0</v>
      </c>
      <c r="K211" s="165" t="str">
        <f>'RawData_CPT12 '!H217</f>
        <v>%70467718</v>
      </c>
    </row>
    <row r="212" spans="1:11">
      <c r="A212" s="165">
        <f>'RawData_CPT12 '!A218</f>
        <v>4.12</v>
      </c>
      <c r="B212" s="165">
        <f>'RawData_CPT12 '!B218</f>
        <v>0.61850000000000005</v>
      </c>
      <c r="C212" s="60">
        <f t="shared" si="9"/>
        <v>6.1850000000000005</v>
      </c>
      <c r="D212" s="165">
        <f>'RawData_CPT12 '!C218</f>
        <v>0.1</v>
      </c>
      <c r="E212" s="60">
        <f t="shared" si="10"/>
        <v>1E-3</v>
      </c>
      <c r="F212" s="165">
        <f>'RawData_CPT12 '!D218</f>
        <v>45.8</v>
      </c>
      <c r="G212" s="60">
        <f t="shared" si="11"/>
        <v>4.6683960797704529</v>
      </c>
      <c r="H212" s="165">
        <f>'RawData_CPT12 '!E218</f>
        <v>1.1200000000000001</v>
      </c>
      <c r="I212" s="165">
        <f>'RawData_CPT12 '!F218</f>
        <v>28</v>
      </c>
      <c r="J212" s="165">
        <f>'RawData_CPT12 '!G218</f>
        <v>0</v>
      </c>
      <c r="K212" s="165" t="str">
        <f>'RawData_CPT12 '!H218</f>
        <v>%70468406</v>
      </c>
    </row>
    <row r="213" spans="1:11">
      <c r="A213" s="165">
        <f>'RawData_CPT12 '!A219</f>
        <v>4.1399999999999997</v>
      </c>
      <c r="B213" s="165">
        <f>'RawData_CPT12 '!B219</f>
        <v>0.61309999999999998</v>
      </c>
      <c r="C213" s="60">
        <f t="shared" si="9"/>
        <v>6.1310000000000002</v>
      </c>
      <c r="D213" s="165">
        <f>'RawData_CPT12 '!C219</f>
        <v>0</v>
      </c>
      <c r="E213" s="60">
        <f t="shared" si="10"/>
        <v>0</v>
      </c>
      <c r="F213" s="165">
        <f>'RawData_CPT12 '!D219</f>
        <v>46.7</v>
      </c>
      <c r="G213" s="60">
        <f t="shared" si="11"/>
        <v>4.7601331206393054</v>
      </c>
      <c r="H213" s="165">
        <f>'RawData_CPT12 '!E219</f>
        <v>1.0900000000000001</v>
      </c>
      <c r="I213" s="165">
        <f>'RawData_CPT12 '!F219</f>
        <v>28</v>
      </c>
      <c r="J213" s="165">
        <f>'RawData_CPT12 '!G219</f>
        <v>0</v>
      </c>
      <c r="K213" s="165" t="str">
        <f>'RawData_CPT12 '!H219</f>
        <v>%70469437</v>
      </c>
    </row>
    <row r="214" spans="1:11">
      <c r="A214" s="165">
        <f>'RawData_CPT12 '!A220</f>
        <v>4.16</v>
      </c>
      <c r="B214" s="165">
        <f>'RawData_CPT12 '!B220</f>
        <v>0.61309999999999998</v>
      </c>
      <c r="C214" s="60">
        <f t="shared" si="9"/>
        <v>6.1310000000000002</v>
      </c>
      <c r="D214" s="165">
        <f>'RawData_CPT12 '!C220</f>
        <v>0</v>
      </c>
      <c r="E214" s="60">
        <f t="shared" si="10"/>
        <v>0</v>
      </c>
      <c r="F214" s="165">
        <f>'RawData_CPT12 '!D220</f>
        <v>48</v>
      </c>
      <c r="G214" s="60">
        <f t="shared" si="11"/>
        <v>4.8926421796720909</v>
      </c>
      <c r="H214" s="165">
        <f>'RawData_CPT12 '!E220</f>
        <v>1.0900000000000001</v>
      </c>
      <c r="I214" s="165">
        <f>'RawData_CPT12 '!F220</f>
        <v>30</v>
      </c>
      <c r="J214" s="165">
        <f>'RawData_CPT12 '!G220</f>
        <v>0</v>
      </c>
      <c r="K214" s="165" t="str">
        <f>'RawData_CPT12 '!H220</f>
        <v>%70469437</v>
      </c>
    </row>
    <row r="215" spans="1:11">
      <c r="A215" s="165">
        <f>'RawData_CPT12 '!A221</f>
        <v>4.18</v>
      </c>
      <c r="B215" s="165">
        <f>'RawData_CPT12 '!B221</f>
        <v>0.63759999999999994</v>
      </c>
      <c r="C215" s="60">
        <f t="shared" si="9"/>
        <v>6.3759999999999994</v>
      </c>
      <c r="D215" s="165">
        <f>'RawData_CPT12 '!C221</f>
        <v>0</v>
      </c>
      <c r="E215" s="60">
        <f t="shared" si="10"/>
        <v>0</v>
      </c>
      <c r="F215" s="165">
        <f>'RawData_CPT12 '!D221</f>
        <v>48.8</v>
      </c>
      <c r="G215" s="60">
        <f t="shared" si="11"/>
        <v>4.9741862159999588</v>
      </c>
      <c r="H215" s="165">
        <f>'RawData_CPT12 '!E221</f>
        <v>1.1599999999999999</v>
      </c>
      <c r="I215" s="165">
        <f>'RawData_CPT12 '!F221</f>
        <v>26</v>
      </c>
      <c r="J215" s="165">
        <f>'RawData_CPT12 '!G221</f>
        <v>0</v>
      </c>
      <c r="K215" s="165" t="str">
        <f>'RawData_CPT12 '!H221</f>
        <v>%70470234</v>
      </c>
    </row>
    <row r="216" spans="1:11">
      <c r="A216" s="165">
        <f>'RawData_CPT12 '!A222</f>
        <v>4.2</v>
      </c>
      <c r="B216" s="165">
        <f>'RawData_CPT12 '!B222</f>
        <v>0.63280000000000003</v>
      </c>
      <c r="C216" s="60">
        <f t="shared" si="9"/>
        <v>6.3280000000000003</v>
      </c>
      <c r="D216" s="165">
        <f>'RawData_CPT12 '!C222</f>
        <v>0</v>
      </c>
      <c r="E216" s="60">
        <f t="shared" si="10"/>
        <v>0</v>
      </c>
      <c r="F216" s="165">
        <f>'RawData_CPT12 '!D222</f>
        <v>50.5</v>
      </c>
      <c r="G216" s="60">
        <f t="shared" si="11"/>
        <v>5.1474672931966783</v>
      </c>
      <c r="H216" s="165">
        <f>'RawData_CPT12 '!E222</f>
        <v>1.1399999999999999</v>
      </c>
      <c r="I216" s="165">
        <f>'RawData_CPT12 '!F222</f>
        <v>29</v>
      </c>
      <c r="J216" s="165">
        <f>'RawData_CPT12 '!G222</f>
        <v>0</v>
      </c>
      <c r="K216" s="165" t="str">
        <f>'RawData_CPT12 '!H222</f>
        <v>%70471046</v>
      </c>
    </row>
    <row r="217" spans="1:11">
      <c r="A217" s="165">
        <f>'RawData_CPT12 '!A223</f>
        <v>4.22</v>
      </c>
      <c r="B217" s="165">
        <f>'RawData_CPT12 '!B223</f>
        <v>0.83660000000000001</v>
      </c>
      <c r="C217" s="60">
        <f t="shared" si="9"/>
        <v>8.3659999999999997</v>
      </c>
      <c r="D217" s="165">
        <f>'RawData_CPT12 '!C223</f>
        <v>0.1</v>
      </c>
      <c r="E217" s="60">
        <f t="shared" si="10"/>
        <v>1E-3</v>
      </c>
      <c r="F217" s="165">
        <f>'RawData_CPT12 '!D223</f>
        <v>51.6</v>
      </c>
      <c r="G217" s="60">
        <f t="shared" si="11"/>
        <v>5.2595903431474973</v>
      </c>
      <c r="H217" s="165">
        <f>'RawData_CPT12 '!E223</f>
        <v>1.1499999999999999</v>
      </c>
      <c r="I217" s="165">
        <f>'RawData_CPT12 '!F223</f>
        <v>26</v>
      </c>
      <c r="J217" s="165">
        <f>'RawData_CPT12 '!G223</f>
        <v>0</v>
      </c>
      <c r="K217" s="165" t="str">
        <f>'RawData_CPT12 '!H223</f>
        <v>%70471796</v>
      </c>
    </row>
    <row r="218" spans="1:11">
      <c r="A218" s="165">
        <f>'RawData_CPT12 '!A224</f>
        <v>4.24</v>
      </c>
      <c r="B218" s="165">
        <f>'RawData_CPT12 '!B224</f>
        <v>2.0628000000000002</v>
      </c>
      <c r="C218" s="60">
        <f t="shared" si="9"/>
        <v>20.628</v>
      </c>
      <c r="D218" s="165">
        <f>'RawData_CPT12 '!C224</f>
        <v>0.6</v>
      </c>
      <c r="E218" s="60">
        <f t="shared" si="10"/>
        <v>6.0000000000000001E-3</v>
      </c>
      <c r="F218" s="165">
        <f>'RawData_CPT12 '!D224</f>
        <v>52.6</v>
      </c>
      <c r="G218" s="60">
        <f t="shared" si="11"/>
        <v>5.3615203885573326</v>
      </c>
      <c r="H218" s="165">
        <f>'RawData_CPT12 '!E224</f>
        <v>1.19</v>
      </c>
      <c r="I218" s="165">
        <f>'RawData_CPT12 '!F224</f>
        <v>15</v>
      </c>
      <c r="J218" s="165">
        <f>'RawData_CPT12 '!G224</f>
        <v>0</v>
      </c>
      <c r="K218" s="165" t="str">
        <f>'RawData_CPT12 '!H224</f>
        <v>%70472984</v>
      </c>
    </row>
    <row r="219" spans="1:11">
      <c r="A219" s="165">
        <f>'RawData_CPT12 '!A225</f>
        <v>4.26</v>
      </c>
      <c r="B219" s="165">
        <f>'RawData_CPT12 '!B225</f>
        <v>2.8683000000000001</v>
      </c>
      <c r="C219" s="60">
        <f t="shared" si="9"/>
        <v>28.683</v>
      </c>
      <c r="D219" s="165">
        <f>'RawData_CPT12 '!C225</f>
        <v>4</v>
      </c>
      <c r="E219" s="60">
        <f t="shared" si="10"/>
        <v>0.04</v>
      </c>
      <c r="F219" s="165">
        <f>'RawData_CPT12 '!D225</f>
        <v>48.2</v>
      </c>
      <c r="G219" s="60">
        <f t="shared" si="11"/>
        <v>4.9130281887540583</v>
      </c>
      <c r="H219" s="165">
        <f>'RawData_CPT12 '!E225</f>
        <v>1.1200000000000001</v>
      </c>
      <c r="I219" s="165">
        <f>'RawData_CPT12 '!F225</f>
        <v>12</v>
      </c>
      <c r="J219" s="165">
        <f>'RawData_CPT12 '!G225</f>
        <v>0</v>
      </c>
      <c r="K219" s="165" t="str">
        <f>'RawData_CPT12 '!H225</f>
        <v>%70474546</v>
      </c>
    </row>
    <row r="220" spans="1:11">
      <c r="A220" s="165">
        <f>'RawData_CPT12 '!A226</f>
        <v>4.28</v>
      </c>
      <c r="B220" s="165">
        <f>'RawData_CPT12 '!B226</f>
        <v>3.2448000000000001</v>
      </c>
      <c r="C220" s="60">
        <f t="shared" si="9"/>
        <v>32.448</v>
      </c>
      <c r="D220" s="165">
        <f>'RawData_CPT12 '!C226</f>
        <v>5.9</v>
      </c>
      <c r="E220" s="60">
        <f t="shared" si="10"/>
        <v>5.9000000000000004E-2</v>
      </c>
      <c r="F220" s="165">
        <f>'RawData_CPT12 '!D226</f>
        <v>45.4</v>
      </c>
      <c r="G220" s="60">
        <f t="shared" si="11"/>
        <v>4.627624061606519</v>
      </c>
      <c r="H220" s="165">
        <f>'RawData_CPT12 '!E226</f>
        <v>1.17</v>
      </c>
      <c r="I220" s="165">
        <f>'RawData_CPT12 '!F226</f>
        <v>12</v>
      </c>
      <c r="J220" s="165">
        <f>'RawData_CPT12 '!G226</f>
        <v>0</v>
      </c>
      <c r="K220" s="165" t="str">
        <f>'RawData_CPT12 '!H226</f>
        <v>%70476156</v>
      </c>
    </row>
    <row r="221" spans="1:11">
      <c r="A221" s="165">
        <f>'RawData_CPT12 '!A227</f>
        <v>4.3</v>
      </c>
      <c r="B221" s="165">
        <f>'RawData_CPT12 '!B227</f>
        <v>3.5926</v>
      </c>
      <c r="C221" s="60">
        <f t="shared" si="9"/>
        <v>35.926000000000002</v>
      </c>
      <c r="D221" s="165">
        <f>'RawData_CPT12 '!C227</f>
        <v>3.2</v>
      </c>
      <c r="E221" s="60">
        <f t="shared" si="10"/>
        <v>3.2000000000000001E-2</v>
      </c>
      <c r="F221" s="165">
        <f>'RawData_CPT12 '!D227</f>
        <v>46.3</v>
      </c>
      <c r="G221" s="60">
        <f t="shared" si="11"/>
        <v>4.7193611024753706</v>
      </c>
      <c r="H221" s="165">
        <f>'RawData_CPT12 '!E227</f>
        <v>1.17</v>
      </c>
      <c r="I221" s="165">
        <f>'RawData_CPT12 '!F227</f>
        <v>7</v>
      </c>
      <c r="J221" s="165">
        <f>'RawData_CPT12 '!G227</f>
        <v>0</v>
      </c>
      <c r="K221" s="165" t="str">
        <f>'RawData_CPT12 '!H227</f>
        <v>%70478421</v>
      </c>
    </row>
    <row r="222" spans="1:11">
      <c r="A222" s="165">
        <f>'RawData_CPT12 '!A228</f>
        <v>4.32</v>
      </c>
      <c r="B222" s="165">
        <f>'RawData_CPT12 '!B228</f>
        <v>3.9546999999999999</v>
      </c>
      <c r="C222" s="60">
        <f t="shared" si="9"/>
        <v>39.546999999999997</v>
      </c>
      <c r="D222" s="165">
        <f>'RawData_CPT12 '!C228</f>
        <v>3.2</v>
      </c>
      <c r="E222" s="60">
        <f t="shared" si="10"/>
        <v>3.2000000000000001E-2</v>
      </c>
      <c r="F222" s="165">
        <f>'RawData_CPT12 '!D228</f>
        <v>48</v>
      </c>
      <c r="G222" s="60">
        <f t="shared" si="11"/>
        <v>4.8926421796720909</v>
      </c>
      <c r="H222" s="165">
        <f>'RawData_CPT12 '!E228</f>
        <v>1.17</v>
      </c>
      <c r="I222" s="165">
        <f>'RawData_CPT12 '!F228</f>
        <v>7</v>
      </c>
      <c r="J222" s="165">
        <f>'RawData_CPT12 '!G228</f>
        <v>0</v>
      </c>
      <c r="K222" s="165" t="str">
        <f>'RawData_CPT12 '!H228</f>
        <v>%70482703</v>
      </c>
    </row>
    <row r="223" spans="1:11">
      <c r="A223" s="165"/>
      <c r="B223" s="165"/>
      <c r="C223" s="60"/>
      <c r="D223" s="165"/>
      <c r="E223" s="60"/>
      <c r="F223" s="165"/>
      <c r="G223" s="60"/>
      <c r="H223" s="165"/>
      <c r="I223" s="165"/>
      <c r="J223" s="165"/>
      <c r="K223" s="165"/>
    </row>
    <row r="224" spans="1:11">
      <c r="A224" s="165"/>
      <c r="B224" s="165"/>
      <c r="C224" s="60"/>
      <c r="D224" s="165"/>
      <c r="E224" s="60"/>
      <c r="F224" s="165"/>
      <c r="G224" s="60"/>
      <c r="H224" s="165"/>
      <c r="I224" s="165"/>
      <c r="J224" s="165"/>
      <c r="K224" s="165"/>
    </row>
    <row r="225" spans="1:11">
      <c r="A225" s="165"/>
      <c r="B225" s="165"/>
      <c r="C225" s="60"/>
      <c r="D225" s="165"/>
      <c r="E225" s="60"/>
      <c r="F225" s="165"/>
      <c r="G225" s="60"/>
      <c r="H225" s="165"/>
      <c r="I225" s="165"/>
      <c r="J225" s="165"/>
      <c r="K225" s="165"/>
    </row>
    <row r="226" spans="1:11">
      <c r="A226" s="165"/>
      <c r="B226" s="165"/>
      <c r="C226" s="60"/>
      <c r="D226" s="165"/>
      <c r="E226" s="60"/>
      <c r="F226" s="165"/>
      <c r="G226" s="60"/>
      <c r="H226" s="165"/>
      <c r="I226" s="165"/>
      <c r="J226" s="165"/>
      <c r="K226" s="165"/>
    </row>
    <row r="227" spans="1:11">
      <c r="A227" s="165"/>
      <c r="B227" s="165"/>
      <c r="C227" s="60"/>
      <c r="D227" s="165"/>
      <c r="E227" s="60"/>
      <c r="F227" s="165"/>
      <c r="G227" s="60"/>
      <c r="H227" s="165"/>
      <c r="I227" s="165"/>
      <c r="J227" s="165"/>
      <c r="K227" s="165"/>
    </row>
    <row r="228" spans="1:11">
      <c r="A228" s="165"/>
      <c r="B228" s="165"/>
      <c r="C228" s="60"/>
      <c r="D228" s="165"/>
      <c r="E228" s="60"/>
      <c r="F228" s="165"/>
      <c r="G228" s="60"/>
      <c r="H228" s="165"/>
      <c r="I228" s="165"/>
      <c r="J228" s="165"/>
      <c r="K228" s="165"/>
    </row>
    <row r="229" spans="1:11">
      <c r="A229" s="165"/>
      <c r="B229" s="165"/>
      <c r="C229" s="60"/>
      <c r="D229" s="165"/>
      <c r="E229" s="60"/>
      <c r="F229" s="165"/>
      <c r="G229" s="60"/>
      <c r="H229" s="165"/>
      <c r="I229" s="165"/>
      <c r="J229" s="165"/>
      <c r="K229" s="165"/>
    </row>
    <row r="230" spans="1:11">
      <c r="A230" s="165"/>
      <c r="B230" s="165"/>
      <c r="C230" s="60"/>
      <c r="D230" s="165"/>
      <c r="E230" s="60"/>
      <c r="F230" s="165"/>
      <c r="G230" s="60"/>
      <c r="H230" s="165"/>
      <c r="I230" s="165"/>
      <c r="J230" s="165"/>
      <c r="K230" s="165"/>
    </row>
    <row r="231" spans="1:11">
      <c r="A231" s="165"/>
      <c r="B231" s="165"/>
      <c r="C231" s="60"/>
      <c r="D231" s="165"/>
      <c r="E231" s="60"/>
      <c r="F231" s="165"/>
      <c r="G231" s="60"/>
      <c r="H231" s="165"/>
      <c r="I231" s="165"/>
      <c r="J231" s="165"/>
      <c r="K231" s="165"/>
    </row>
    <row r="232" spans="1:11">
      <c r="A232" s="165"/>
      <c r="B232" s="165"/>
      <c r="C232" s="60"/>
      <c r="D232" s="165"/>
      <c r="E232" s="60"/>
      <c r="F232" s="165"/>
      <c r="G232" s="60"/>
      <c r="H232" s="165"/>
      <c r="I232" s="165"/>
      <c r="J232" s="165"/>
      <c r="K232" s="165"/>
    </row>
    <row r="233" spans="1:11">
      <c r="A233" s="165"/>
      <c r="B233" s="165"/>
      <c r="C233" s="60"/>
      <c r="D233" s="165"/>
      <c r="E233" s="60"/>
      <c r="F233" s="165"/>
      <c r="G233" s="60"/>
      <c r="H233" s="165"/>
      <c r="I233" s="165"/>
      <c r="J233" s="165"/>
      <c r="K233" s="165"/>
    </row>
    <row r="234" spans="1:11">
      <c r="A234" s="165"/>
      <c r="B234" s="165"/>
      <c r="C234" s="60"/>
      <c r="D234" s="165"/>
      <c r="E234" s="60"/>
      <c r="F234" s="165"/>
      <c r="G234" s="60"/>
      <c r="H234" s="165"/>
      <c r="I234" s="165"/>
      <c r="J234" s="165"/>
      <c r="K234" s="165"/>
    </row>
    <row r="235" spans="1:11">
      <c r="A235" s="165"/>
      <c r="B235" s="165"/>
      <c r="C235" s="60"/>
      <c r="D235" s="165"/>
      <c r="E235" s="60"/>
      <c r="F235" s="165"/>
      <c r="G235" s="60"/>
      <c r="H235" s="165"/>
      <c r="I235" s="165"/>
      <c r="J235" s="165"/>
      <c r="K235" s="165"/>
    </row>
    <row r="236" spans="1:11">
      <c r="A236" s="165"/>
      <c r="B236" s="165"/>
      <c r="C236" s="60"/>
      <c r="D236" s="165"/>
      <c r="E236" s="60"/>
      <c r="F236" s="165"/>
      <c r="G236" s="60"/>
      <c r="H236" s="165"/>
      <c r="I236" s="165"/>
      <c r="J236" s="165"/>
      <c r="K236" s="165"/>
    </row>
    <row r="237" spans="1:11">
      <c r="A237" s="165"/>
      <c r="B237" s="165"/>
      <c r="C237" s="60"/>
      <c r="D237" s="165"/>
      <c r="E237" s="60"/>
      <c r="F237" s="165"/>
      <c r="G237" s="60"/>
      <c r="H237" s="165"/>
      <c r="I237" s="165"/>
      <c r="J237" s="165"/>
      <c r="K237" s="165"/>
    </row>
    <row r="238" spans="1:11">
      <c r="A238" s="165"/>
      <c r="B238" s="165"/>
      <c r="C238" s="60"/>
      <c r="D238" s="165"/>
      <c r="E238" s="60"/>
      <c r="F238" s="165"/>
      <c r="G238" s="60"/>
      <c r="H238" s="165"/>
      <c r="I238" s="165"/>
      <c r="J238" s="165"/>
      <c r="K238" s="165"/>
    </row>
    <row r="239" spans="1:11">
      <c r="A239" s="165"/>
      <c r="B239" s="165"/>
      <c r="C239" s="60"/>
      <c r="D239" s="165"/>
      <c r="E239" s="60"/>
      <c r="F239" s="165"/>
      <c r="G239" s="60"/>
      <c r="H239" s="165"/>
      <c r="I239" s="165"/>
      <c r="J239" s="165"/>
      <c r="K239" s="165"/>
    </row>
    <row r="240" spans="1:11">
      <c r="A240" s="165"/>
      <c r="B240" s="165"/>
      <c r="C240" s="60"/>
      <c r="D240" s="165"/>
      <c r="E240" s="60"/>
      <c r="F240" s="165"/>
      <c r="G240" s="60"/>
      <c r="H240" s="165"/>
      <c r="I240" s="165"/>
      <c r="J240" s="165"/>
      <c r="K240" s="165"/>
    </row>
    <row r="241" spans="1:11">
      <c r="A241" s="165"/>
      <c r="B241" s="165"/>
      <c r="C241" s="60"/>
      <c r="D241" s="165"/>
      <c r="E241" s="60"/>
      <c r="F241" s="165"/>
      <c r="G241" s="60"/>
      <c r="H241" s="165"/>
      <c r="I241" s="165"/>
      <c r="J241" s="165"/>
      <c r="K241" s="165"/>
    </row>
    <row r="242" spans="1:11">
      <c r="A242" s="165"/>
      <c r="B242" s="165"/>
      <c r="C242" s="60"/>
      <c r="D242" s="165"/>
      <c r="E242" s="60"/>
      <c r="F242" s="165"/>
      <c r="G242" s="60"/>
      <c r="H242" s="165"/>
      <c r="I242" s="165"/>
      <c r="J242" s="165"/>
      <c r="K242" s="165"/>
    </row>
    <row r="243" spans="1:11">
      <c r="A243" s="165"/>
      <c r="B243" s="165"/>
      <c r="C243" s="60"/>
      <c r="D243" s="165"/>
      <c r="E243" s="60"/>
      <c r="F243" s="165"/>
      <c r="G243" s="60"/>
      <c r="H243" s="165"/>
      <c r="I243" s="165"/>
      <c r="J243" s="165"/>
      <c r="K243" s="165"/>
    </row>
    <row r="244" spans="1:11">
      <c r="A244" s="165"/>
      <c r="B244" s="165"/>
      <c r="C244" s="60"/>
      <c r="D244" s="165"/>
      <c r="E244" s="60"/>
      <c r="F244" s="165"/>
      <c r="G244" s="60"/>
      <c r="H244" s="165"/>
      <c r="I244" s="165"/>
      <c r="J244" s="165"/>
      <c r="K244" s="165"/>
    </row>
    <row r="245" spans="1:11">
      <c r="A245" s="165"/>
      <c r="B245" s="165"/>
      <c r="C245" s="60"/>
      <c r="D245" s="165"/>
      <c r="E245" s="60"/>
      <c r="F245" s="165"/>
      <c r="G245" s="60"/>
      <c r="H245" s="165"/>
      <c r="I245" s="165"/>
      <c r="J245" s="165"/>
      <c r="K245" s="165"/>
    </row>
    <row r="246" spans="1:11">
      <c r="A246" s="165"/>
      <c r="B246" s="165"/>
      <c r="C246" s="60"/>
      <c r="D246" s="165"/>
      <c r="E246" s="60"/>
      <c r="F246" s="165"/>
      <c r="G246" s="60"/>
      <c r="H246" s="165"/>
      <c r="I246" s="165"/>
      <c r="J246" s="165"/>
      <c r="K246" s="165"/>
    </row>
    <row r="247" spans="1:11">
      <c r="A247" s="165"/>
      <c r="B247" s="165"/>
      <c r="C247" s="60"/>
      <c r="D247" s="165"/>
      <c r="E247" s="60"/>
      <c r="F247" s="165"/>
      <c r="G247" s="60"/>
      <c r="H247" s="165"/>
      <c r="I247" s="165"/>
      <c r="J247" s="165"/>
      <c r="K247" s="165"/>
    </row>
    <row r="248" spans="1:11">
      <c r="A248" s="165"/>
      <c r="B248" s="165"/>
      <c r="C248" s="60"/>
      <c r="D248" s="165"/>
      <c r="E248" s="60"/>
      <c r="F248" s="165"/>
      <c r="G248" s="60"/>
      <c r="H248" s="165"/>
      <c r="I248" s="165"/>
      <c r="J248" s="165"/>
      <c r="K248" s="165"/>
    </row>
    <row r="249" spans="1:11">
      <c r="A249" s="165"/>
      <c r="B249" s="165"/>
      <c r="C249" s="60"/>
      <c r="D249" s="165"/>
      <c r="E249" s="60"/>
      <c r="F249" s="165"/>
      <c r="G249" s="60"/>
      <c r="H249" s="165"/>
      <c r="I249" s="165"/>
      <c r="J249" s="165"/>
      <c r="K249" s="165"/>
    </row>
    <row r="250" spans="1:11">
      <c r="A250" s="165"/>
      <c r="B250" s="165"/>
      <c r="C250" s="60"/>
      <c r="D250" s="165"/>
      <c r="E250" s="60"/>
      <c r="F250" s="165"/>
      <c r="G250" s="60"/>
      <c r="H250" s="165"/>
      <c r="I250" s="165"/>
      <c r="J250" s="165"/>
      <c r="K250" s="165"/>
    </row>
    <row r="251" spans="1:11">
      <c r="A251" s="165"/>
      <c r="B251" s="165"/>
      <c r="C251" s="60"/>
      <c r="D251" s="165"/>
      <c r="E251" s="60"/>
      <c r="F251" s="165"/>
      <c r="G251" s="60"/>
      <c r="H251" s="165"/>
      <c r="I251" s="165"/>
      <c r="J251" s="165"/>
      <c r="K251" s="165"/>
    </row>
    <row r="252" spans="1:11">
      <c r="A252" s="165"/>
      <c r="B252" s="165"/>
      <c r="C252" s="60"/>
      <c r="D252" s="165"/>
      <c r="E252" s="60"/>
      <c r="F252" s="165"/>
      <c r="G252" s="60"/>
      <c r="H252" s="165"/>
      <c r="I252" s="165"/>
      <c r="J252" s="165"/>
      <c r="K252" s="165"/>
    </row>
    <row r="253" spans="1:11">
      <c r="A253" s="165"/>
      <c r="B253" s="165"/>
      <c r="C253" s="60"/>
      <c r="D253" s="165"/>
      <c r="E253" s="60"/>
      <c r="F253" s="165"/>
      <c r="G253" s="60"/>
      <c r="H253" s="165"/>
      <c r="I253" s="165"/>
      <c r="J253" s="165"/>
      <c r="K253" s="165"/>
    </row>
    <row r="254" spans="1:11">
      <c r="A254" s="165"/>
      <c r="B254" s="165"/>
      <c r="C254" s="60"/>
      <c r="D254" s="165"/>
      <c r="E254" s="60"/>
      <c r="F254" s="165"/>
      <c r="G254" s="60"/>
      <c r="H254" s="165"/>
      <c r="I254" s="165"/>
      <c r="J254" s="165"/>
      <c r="K254" s="165"/>
    </row>
    <row r="255" spans="1:11">
      <c r="A255" s="165"/>
      <c r="B255" s="165"/>
      <c r="C255" s="60"/>
      <c r="D255" s="165"/>
      <c r="E255" s="60"/>
      <c r="F255" s="165"/>
      <c r="G255" s="60"/>
      <c r="H255" s="165"/>
      <c r="I255" s="165"/>
      <c r="J255" s="165"/>
      <c r="K255" s="165"/>
    </row>
    <row r="256" spans="1:11">
      <c r="A256" s="165"/>
      <c r="B256" s="165"/>
      <c r="C256" s="60"/>
      <c r="D256" s="165"/>
      <c r="E256" s="60"/>
      <c r="F256" s="165"/>
      <c r="G256" s="60"/>
      <c r="H256" s="165"/>
      <c r="I256" s="165"/>
      <c r="J256" s="165"/>
      <c r="K256" s="165"/>
    </row>
    <row r="257" spans="1:11">
      <c r="A257" s="165"/>
      <c r="B257" s="165"/>
      <c r="C257" s="60"/>
      <c r="D257" s="165"/>
      <c r="E257" s="60"/>
      <c r="F257" s="165"/>
      <c r="G257" s="60"/>
      <c r="H257" s="165"/>
      <c r="I257" s="165"/>
      <c r="J257" s="165"/>
      <c r="K257" s="165"/>
    </row>
    <row r="258" spans="1:11">
      <c r="A258" s="165"/>
      <c r="B258" s="165"/>
      <c r="C258" s="60"/>
      <c r="D258" s="165"/>
      <c r="E258" s="60"/>
      <c r="F258" s="165"/>
      <c r="G258" s="60"/>
      <c r="H258" s="165"/>
      <c r="I258" s="165"/>
      <c r="J258" s="165"/>
      <c r="K258" s="165"/>
    </row>
    <row r="259" spans="1:11">
      <c r="A259" s="165"/>
      <c r="B259" s="165"/>
      <c r="C259" s="60"/>
      <c r="D259" s="165"/>
      <c r="E259" s="60"/>
      <c r="F259" s="165"/>
      <c r="G259" s="60"/>
      <c r="H259" s="165"/>
      <c r="I259" s="165"/>
      <c r="J259" s="165"/>
      <c r="K259" s="165"/>
    </row>
    <row r="260" spans="1:11">
      <c r="A260" s="165"/>
      <c r="B260" s="165"/>
      <c r="C260" s="60"/>
      <c r="D260" s="165"/>
      <c r="E260" s="60"/>
      <c r="F260" s="165"/>
      <c r="G260" s="60"/>
      <c r="H260" s="165"/>
      <c r="I260" s="165"/>
      <c r="J260" s="165"/>
      <c r="K260" s="165"/>
    </row>
    <row r="261" spans="1:11">
      <c r="A261" s="165"/>
      <c r="B261" s="165"/>
      <c r="C261" s="60"/>
      <c r="D261" s="165"/>
      <c r="E261" s="60"/>
      <c r="F261" s="165"/>
      <c r="G261" s="60"/>
      <c r="H261" s="165"/>
      <c r="I261" s="165"/>
      <c r="J261" s="165"/>
      <c r="K261" s="165"/>
    </row>
    <row r="262" spans="1:11">
      <c r="A262" s="165"/>
      <c r="B262" s="165"/>
      <c r="C262" s="60"/>
      <c r="D262" s="165"/>
      <c r="E262" s="60"/>
      <c r="F262" s="165"/>
      <c r="G262" s="60"/>
      <c r="H262" s="165"/>
      <c r="I262" s="165"/>
      <c r="J262" s="165"/>
      <c r="K262" s="165"/>
    </row>
    <row r="263" spans="1:11">
      <c r="A263" s="165"/>
      <c r="B263" s="165"/>
      <c r="C263" s="60"/>
      <c r="D263" s="165"/>
      <c r="E263" s="60"/>
      <c r="F263" s="165"/>
      <c r="G263" s="60"/>
      <c r="H263" s="165"/>
      <c r="I263" s="165"/>
      <c r="J263" s="165"/>
      <c r="K263" s="165"/>
    </row>
    <row r="264" spans="1:11">
      <c r="A264" s="165"/>
      <c r="B264" s="165"/>
      <c r="C264" s="60"/>
      <c r="D264" s="165"/>
      <c r="E264" s="60"/>
      <c r="F264" s="165"/>
      <c r="G264" s="60"/>
      <c r="H264" s="165"/>
      <c r="I264" s="165"/>
      <c r="J264" s="165"/>
      <c r="K264" s="165"/>
    </row>
    <row r="265" spans="1:11">
      <c r="A265" s="165"/>
      <c r="B265" s="165"/>
      <c r="C265" s="60"/>
      <c r="D265" s="165"/>
      <c r="E265" s="60"/>
      <c r="F265" s="165"/>
      <c r="G265" s="60"/>
      <c r="H265" s="165"/>
      <c r="I265" s="165"/>
      <c r="J265" s="165"/>
      <c r="K265" s="165"/>
    </row>
    <row r="266" spans="1:11">
      <c r="A266" s="165"/>
      <c r="B266" s="165"/>
      <c r="C266" s="60"/>
      <c r="D266" s="165"/>
      <c r="E266" s="60"/>
      <c r="F266" s="165"/>
      <c r="G266" s="60"/>
      <c r="H266" s="165"/>
      <c r="I266" s="165"/>
      <c r="J266" s="165"/>
      <c r="K266" s="165"/>
    </row>
    <row r="267" spans="1:11">
      <c r="A267" s="165"/>
      <c r="B267" s="165"/>
      <c r="C267" s="60"/>
      <c r="D267" s="165"/>
      <c r="E267" s="60"/>
      <c r="F267" s="165"/>
      <c r="G267" s="60"/>
      <c r="H267" s="165"/>
      <c r="I267" s="165"/>
      <c r="J267" s="165"/>
      <c r="K267" s="165"/>
    </row>
    <row r="268" spans="1:11">
      <c r="A268" s="165"/>
      <c r="B268" s="165"/>
      <c r="C268" s="60"/>
      <c r="D268" s="165"/>
      <c r="E268" s="60"/>
      <c r="F268" s="165"/>
      <c r="G268" s="60"/>
      <c r="H268" s="165"/>
      <c r="I268" s="165"/>
      <c r="J268" s="165"/>
      <c r="K268" s="165"/>
    </row>
    <row r="269" spans="1:11">
      <c r="A269" s="165"/>
      <c r="B269" s="165"/>
      <c r="C269" s="60"/>
      <c r="D269" s="165"/>
      <c r="E269" s="60"/>
      <c r="F269" s="165"/>
      <c r="G269" s="60"/>
      <c r="H269" s="165"/>
      <c r="I269" s="165"/>
      <c r="J269" s="165"/>
      <c r="K269" s="165"/>
    </row>
    <row r="270" spans="1:11">
      <c r="A270" s="165"/>
      <c r="B270" s="165"/>
      <c r="C270" s="60"/>
      <c r="D270" s="165"/>
      <c r="E270" s="60"/>
      <c r="F270" s="165"/>
      <c r="G270" s="60"/>
      <c r="H270" s="165"/>
      <c r="I270" s="165"/>
      <c r="J270" s="165"/>
      <c r="K270" s="165"/>
    </row>
    <row r="271" spans="1:11">
      <c r="A271" s="165"/>
      <c r="B271" s="165"/>
      <c r="C271" s="60"/>
      <c r="D271" s="165"/>
      <c r="E271" s="60"/>
      <c r="F271" s="165"/>
      <c r="G271" s="60"/>
      <c r="H271" s="165"/>
      <c r="I271" s="165"/>
      <c r="J271" s="165"/>
      <c r="K271" s="165"/>
    </row>
    <row r="272" spans="1:11">
      <c r="A272" s="165"/>
      <c r="B272" s="165"/>
      <c r="C272" s="60"/>
      <c r="D272" s="165"/>
      <c r="E272" s="60"/>
      <c r="F272" s="165"/>
      <c r="G272" s="60"/>
      <c r="H272" s="165"/>
      <c r="I272" s="165"/>
      <c r="J272" s="165"/>
      <c r="K272" s="165"/>
    </row>
    <row r="273" spans="1:11">
      <c r="A273" s="165"/>
      <c r="B273" s="165"/>
      <c r="C273" s="60"/>
      <c r="D273" s="165"/>
      <c r="E273" s="60"/>
      <c r="F273" s="165"/>
      <c r="G273" s="60"/>
      <c r="H273" s="165"/>
      <c r="I273" s="165"/>
      <c r="J273" s="165"/>
      <c r="K273" s="165"/>
    </row>
    <row r="274" spans="1:11">
      <c r="A274" s="165"/>
      <c r="B274" s="165"/>
      <c r="C274" s="60"/>
      <c r="D274" s="165"/>
      <c r="E274" s="60"/>
      <c r="F274" s="165"/>
      <c r="G274" s="60"/>
      <c r="H274" s="165"/>
      <c r="I274" s="165"/>
      <c r="J274" s="165"/>
      <c r="K274" s="165"/>
    </row>
    <row r="275" spans="1:11">
      <c r="A275" s="165"/>
      <c r="B275" s="165"/>
      <c r="C275" s="60"/>
      <c r="D275" s="165"/>
      <c r="E275" s="60"/>
      <c r="F275" s="165"/>
      <c r="G275" s="60"/>
      <c r="H275" s="165"/>
      <c r="I275" s="165"/>
      <c r="J275" s="165"/>
      <c r="K275" s="165"/>
    </row>
    <row r="276" spans="1:11">
      <c r="A276" s="165"/>
      <c r="B276" s="165"/>
      <c r="C276" s="60"/>
      <c r="D276" s="165"/>
      <c r="E276" s="60"/>
      <c r="F276" s="165"/>
      <c r="G276" s="60"/>
      <c r="H276" s="165"/>
      <c r="I276" s="165"/>
      <c r="J276" s="165"/>
      <c r="K276" s="165"/>
    </row>
    <row r="277" spans="1:11">
      <c r="A277" s="165"/>
      <c r="B277" s="165"/>
      <c r="C277" s="60"/>
      <c r="D277" s="165"/>
      <c r="E277" s="60"/>
      <c r="F277" s="165"/>
      <c r="G277" s="60"/>
      <c r="H277" s="165"/>
      <c r="I277" s="165"/>
      <c r="J277" s="165"/>
      <c r="K277" s="165"/>
    </row>
    <row r="278" spans="1:11">
      <c r="A278" s="165"/>
      <c r="B278" s="165"/>
      <c r="C278" s="60"/>
      <c r="D278" s="165"/>
      <c r="E278" s="60"/>
      <c r="F278" s="165"/>
      <c r="G278" s="60"/>
      <c r="H278" s="165"/>
      <c r="I278" s="165"/>
      <c r="J278" s="165"/>
      <c r="K278" s="165"/>
    </row>
    <row r="279" spans="1:11">
      <c r="A279" s="165"/>
      <c r="B279" s="165"/>
      <c r="C279" s="60"/>
      <c r="D279" s="165"/>
      <c r="E279" s="60"/>
      <c r="F279" s="165"/>
      <c r="G279" s="60"/>
      <c r="H279" s="165"/>
      <c r="I279" s="165"/>
      <c r="J279" s="165"/>
      <c r="K279" s="165"/>
    </row>
    <row r="280" spans="1:11">
      <c r="A280" s="165"/>
      <c r="B280" s="165"/>
      <c r="C280" s="60"/>
      <c r="D280" s="165"/>
      <c r="E280" s="60"/>
      <c r="F280" s="165"/>
      <c r="G280" s="60"/>
      <c r="H280" s="165"/>
      <c r="I280" s="165"/>
      <c r="J280" s="165"/>
      <c r="K280" s="165"/>
    </row>
    <row r="281" spans="1:11">
      <c r="A281" s="165"/>
      <c r="B281" s="165"/>
      <c r="C281" s="60"/>
      <c r="D281" s="165"/>
      <c r="E281" s="60"/>
      <c r="F281" s="165"/>
      <c r="G281" s="60"/>
      <c r="H281" s="165"/>
      <c r="I281" s="165"/>
      <c r="J281" s="165"/>
      <c r="K281" s="165"/>
    </row>
    <row r="282" spans="1:11">
      <c r="A282" s="165"/>
      <c r="B282" s="165"/>
      <c r="C282" s="60"/>
      <c r="D282" s="165"/>
      <c r="E282" s="60"/>
      <c r="F282" s="165"/>
      <c r="G282" s="60"/>
      <c r="H282" s="165"/>
      <c r="I282" s="165"/>
      <c r="J282" s="165"/>
      <c r="K282" s="165"/>
    </row>
    <row r="283" spans="1:11">
      <c r="A283" s="165"/>
      <c r="B283" s="165"/>
      <c r="C283" s="60"/>
      <c r="D283" s="165"/>
      <c r="E283" s="60"/>
      <c r="F283" s="165"/>
      <c r="G283" s="60"/>
      <c r="H283" s="165"/>
      <c r="I283" s="165"/>
      <c r="J283" s="165"/>
      <c r="K283" s="165"/>
    </row>
    <row r="284" spans="1:11">
      <c r="A284" s="165"/>
      <c r="B284" s="165"/>
      <c r="C284" s="60"/>
      <c r="D284" s="165"/>
      <c r="E284" s="60"/>
      <c r="F284" s="165"/>
      <c r="G284" s="60"/>
      <c r="H284" s="165"/>
      <c r="I284" s="165"/>
      <c r="J284" s="165"/>
      <c r="K284" s="165"/>
    </row>
    <row r="285" spans="1:11">
      <c r="A285" s="165"/>
      <c r="B285" s="165"/>
      <c r="C285" s="60"/>
      <c r="D285" s="165"/>
      <c r="E285" s="60"/>
      <c r="F285" s="165"/>
      <c r="G285" s="60"/>
      <c r="H285" s="165"/>
      <c r="I285" s="165"/>
      <c r="J285" s="165"/>
      <c r="K285" s="165"/>
    </row>
    <row r="286" spans="1:11">
      <c r="A286" s="165"/>
      <c r="B286" s="165"/>
      <c r="C286" s="60"/>
      <c r="D286" s="165"/>
      <c r="E286" s="60"/>
      <c r="F286" s="165"/>
      <c r="G286" s="60"/>
      <c r="H286" s="165"/>
      <c r="I286" s="165"/>
      <c r="J286" s="165"/>
      <c r="K286" s="165"/>
    </row>
    <row r="287" spans="1:11">
      <c r="A287" s="165"/>
      <c r="B287" s="165"/>
      <c r="C287" s="60"/>
      <c r="D287" s="165"/>
      <c r="E287" s="60"/>
      <c r="F287" s="165"/>
      <c r="G287" s="60"/>
      <c r="H287" s="165"/>
      <c r="I287" s="165"/>
      <c r="J287" s="165"/>
      <c r="K287" s="165"/>
    </row>
    <row r="288" spans="1:11">
      <c r="A288" s="165"/>
      <c r="B288" s="165"/>
      <c r="C288" s="60"/>
      <c r="D288" s="165"/>
      <c r="E288" s="60"/>
      <c r="F288" s="165"/>
      <c r="G288" s="60"/>
      <c r="H288" s="165"/>
      <c r="I288" s="165"/>
      <c r="J288" s="165"/>
      <c r="K288" s="165"/>
    </row>
    <row r="289" spans="1:11">
      <c r="A289" s="165"/>
      <c r="B289" s="165"/>
      <c r="C289" s="60"/>
      <c r="D289" s="165"/>
      <c r="E289" s="60"/>
      <c r="F289" s="165"/>
      <c r="G289" s="60"/>
      <c r="H289" s="165"/>
      <c r="I289" s="165"/>
      <c r="J289" s="165"/>
      <c r="K289" s="165"/>
    </row>
    <row r="290" spans="1:11">
      <c r="A290" s="165"/>
      <c r="B290" s="165"/>
      <c r="C290" s="60"/>
      <c r="D290" s="165"/>
      <c r="E290" s="60"/>
      <c r="F290" s="165"/>
      <c r="G290" s="60"/>
      <c r="H290" s="165"/>
      <c r="I290" s="165"/>
      <c r="J290" s="165"/>
      <c r="K290" s="165"/>
    </row>
    <row r="291" spans="1:11">
      <c r="A291" s="165"/>
      <c r="B291" s="165"/>
      <c r="C291" s="60"/>
      <c r="D291" s="165"/>
      <c r="E291" s="60"/>
      <c r="F291" s="165"/>
      <c r="G291" s="60"/>
      <c r="H291" s="165"/>
      <c r="I291" s="165"/>
      <c r="J291" s="165"/>
      <c r="K291" s="165"/>
    </row>
    <row r="292" spans="1:11">
      <c r="A292" s="165"/>
      <c r="B292" s="165"/>
      <c r="C292" s="60"/>
      <c r="D292" s="165"/>
      <c r="E292" s="60"/>
      <c r="F292" s="165"/>
      <c r="G292" s="60"/>
      <c r="H292" s="165"/>
      <c r="I292" s="165"/>
      <c r="J292" s="165"/>
      <c r="K292" s="165"/>
    </row>
    <row r="293" spans="1:11">
      <c r="A293" s="165"/>
      <c r="B293" s="165"/>
      <c r="C293" s="60"/>
      <c r="D293" s="165"/>
      <c r="E293" s="60"/>
      <c r="F293" s="165"/>
      <c r="G293" s="60"/>
      <c r="H293" s="165"/>
      <c r="I293" s="165"/>
      <c r="J293" s="165"/>
      <c r="K293" s="165"/>
    </row>
    <row r="294" spans="1:11">
      <c r="A294" s="165"/>
      <c r="B294" s="165"/>
      <c r="C294" s="60"/>
      <c r="D294" s="165"/>
      <c r="E294" s="60"/>
      <c r="F294" s="165"/>
      <c r="G294" s="60"/>
      <c r="H294" s="165"/>
      <c r="I294" s="165"/>
      <c r="J294" s="165"/>
      <c r="K294" s="165"/>
    </row>
    <row r="295" spans="1:11">
      <c r="A295" s="165"/>
      <c r="B295" s="165"/>
      <c r="C295" s="60"/>
      <c r="D295" s="165"/>
      <c r="E295" s="60"/>
      <c r="F295" s="165"/>
      <c r="G295" s="60"/>
      <c r="H295" s="165"/>
      <c r="I295" s="165"/>
      <c r="J295" s="165"/>
      <c r="K295" s="165"/>
    </row>
    <row r="296" spans="1:11">
      <c r="A296" s="165"/>
      <c r="B296" s="165"/>
      <c r="C296" s="60"/>
      <c r="D296" s="165"/>
      <c r="E296" s="60"/>
      <c r="F296" s="165"/>
      <c r="G296" s="60"/>
      <c r="H296" s="165"/>
      <c r="I296" s="165"/>
      <c r="J296" s="165"/>
      <c r="K296" s="165"/>
    </row>
    <row r="297" spans="1:11">
      <c r="A297" s="165"/>
      <c r="B297" s="165"/>
      <c r="C297" s="60"/>
      <c r="D297" s="165"/>
      <c r="E297" s="60"/>
      <c r="F297" s="165"/>
      <c r="G297" s="60"/>
      <c r="H297" s="165"/>
      <c r="I297" s="165"/>
      <c r="J297" s="165"/>
      <c r="K297" s="165"/>
    </row>
    <row r="298" spans="1:11">
      <c r="A298" s="165"/>
      <c r="B298" s="165"/>
      <c r="C298" s="60"/>
      <c r="D298" s="165"/>
      <c r="E298" s="60"/>
      <c r="F298" s="165"/>
      <c r="G298" s="60"/>
      <c r="H298" s="165"/>
      <c r="I298" s="165"/>
      <c r="J298" s="165"/>
      <c r="K298" s="165"/>
    </row>
    <row r="299" spans="1:11">
      <c r="A299" s="165"/>
      <c r="B299" s="165"/>
      <c r="C299" s="60"/>
      <c r="D299" s="165"/>
      <c r="E299" s="60"/>
      <c r="F299" s="165"/>
      <c r="G299" s="60"/>
      <c r="H299" s="165"/>
      <c r="I299" s="165"/>
      <c r="J299" s="165"/>
      <c r="K299" s="165"/>
    </row>
    <row r="300" spans="1:11">
      <c r="A300" s="165"/>
      <c r="B300" s="165"/>
      <c r="C300" s="60"/>
      <c r="D300" s="165"/>
      <c r="E300" s="60"/>
      <c r="F300" s="165"/>
      <c r="G300" s="60"/>
      <c r="H300" s="165"/>
      <c r="I300" s="165"/>
      <c r="J300" s="165"/>
      <c r="K300" s="165"/>
    </row>
    <row r="301" spans="1:11">
      <c r="A301" s="165"/>
      <c r="B301" s="165"/>
      <c r="C301" s="60"/>
      <c r="D301" s="165"/>
      <c r="E301" s="60"/>
      <c r="F301" s="165"/>
      <c r="G301" s="60"/>
      <c r="H301" s="165"/>
      <c r="I301" s="165"/>
      <c r="J301" s="165"/>
      <c r="K301" s="165"/>
    </row>
    <row r="302" spans="1:11">
      <c r="A302" s="165"/>
      <c r="B302" s="165"/>
      <c r="C302" s="60"/>
      <c r="D302" s="165"/>
      <c r="E302" s="60"/>
      <c r="F302" s="165"/>
      <c r="G302" s="60"/>
      <c r="H302" s="165"/>
      <c r="I302" s="165"/>
      <c r="J302" s="165"/>
      <c r="K302" s="165"/>
    </row>
    <row r="303" spans="1:11">
      <c r="A303" s="165"/>
      <c r="B303" s="165"/>
      <c r="C303" s="60"/>
      <c r="D303" s="165"/>
      <c r="E303" s="60"/>
      <c r="F303" s="165"/>
      <c r="G303" s="60"/>
      <c r="H303" s="165"/>
      <c r="I303" s="165"/>
      <c r="J303" s="165"/>
      <c r="K303" s="165"/>
    </row>
    <row r="304" spans="1:11">
      <c r="A304" s="165"/>
      <c r="B304" s="165"/>
      <c r="C304" s="60"/>
      <c r="D304" s="165"/>
      <c r="E304" s="60"/>
      <c r="F304" s="165"/>
      <c r="G304" s="60"/>
      <c r="H304" s="165"/>
      <c r="I304" s="165"/>
      <c r="J304" s="165"/>
      <c r="K304" s="165"/>
    </row>
    <row r="305" spans="1:11">
      <c r="A305" s="165"/>
      <c r="B305" s="165"/>
      <c r="C305" s="60"/>
      <c r="D305" s="165"/>
      <c r="E305" s="60"/>
      <c r="F305" s="165"/>
      <c r="G305" s="60"/>
      <c r="H305" s="165"/>
      <c r="I305" s="165"/>
      <c r="J305" s="165"/>
      <c r="K305" s="165"/>
    </row>
    <row r="306" spans="1:11">
      <c r="A306" s="165"/>
      <c r="B306" s="165"/>
      <c r="C306" s="60"/>
      <c r="D306" s="165"/>
      <c r="E306" s="60"/>
      <c r="F306" s="165"/>
      <c r="G306" s="60"/>
      <c r="H306" s="165"/>
      <c r="I306" s="165"/>
      <c r="J306" s="165"/>
      <c r="K306" s="165"/>
    </row>
    <row r="307" spans="1:11">
      <c r="A307" s="165"/>
      <c r="B307" s="165"/>
      <c r="C307" s="60"/>
      <c r="D307" s="165"/>
      <c r="E307" s="60"/>
      <c r="F307" s="165"/>
      <c r="G307" s="60"/>
      <c r="H307" s="165"/>
      <c r="I307" s="165"/>
      <c r="J307" s="165"/>
      <c r="K307" s="165"/>
    </row>
    <row r="308" spans="1:11">
      <c r="A308" s="165"/>
      <c r="B308" s="165"/>
      <c r="C308" s="60"/>
      <c r="D308" s="165"/>
      <c r="E308" s="60"/>
      <c r="F308" s="165"/>
      <c r="G308" s="60"/>
      <c r="H308" s="165"/>
      <c r="I308" s="165"/>
      <c r="J308" s="165"/>
      <c r="K308" s="165"/>
    </row>
    <row r="309" spans="1:11">
      <c r="A309" s="165"/>
      <c r="B309" s="165"/>
      <c r="C309" s="60"/>
      <c r="D309" s="165"/>
      <c r="E309" s="60"/>
      <c r="F309" s="165"/>
      <c r="G309" s="60"/>
      <c r="H309" s="165"/>
      <c r="I309" s="165"/>
      <c r="J309" s="165"/>
      <c r="K309" s="165"/>
    </row>
    <row r="310" spans="1:11">
      <c r="A310" s="165"/>
      <c r="B310" s="165"/>
      <c r="C310" s="60"/>
      <c r="D310" s="165"/>
      <c r="E310" s="60"/>
      <c r="F310" s="165"/>
      <c r="G310" s="60"/>
      <c r="H310" s="165"/>
      <c r="I310" s="165"/>
      <c r="J310" s="165"/>
      <c r="K310" s="165"/>
    </row>
    <row r="311" spans="1:11">
      <c r="A311" s="165"/>
      <c r="B311" s="165"/>
      <c r="C311" s="60"/>
      <c r="D311" s="165"/>
      <c r="E311" s="60"/>
      <c r="F311" s="165"/>
      <c r="G311" s="60"/>
      <c r="H311" s="165"/>
      <c r="I311" s="165"/>
      <c r="J311" s="165"/>
      <c r="K311" s="165"/>
    </row>
    <row r="312" spans="1:11">
      <c r="A312" s="165"/>
      <c r="B312" s="165"/>
      <c r="C312" s="60"/>
      <c r="D312" s="165"/>
      <c r="E312" s="60"/>
      <c r="F312" s="165"/>
      <c r="G312" s="60"/>
      <c r="H312" s="165"/>
      <c r="I312" s="165"/>
      <c r="J312" s="165"/>
      <c r="K312" s="165"/>
    </row>
    <row r="313" spans="1:11">
      <c r="A313" s="165"/>
      <c r="B313" s="165"/>
      <c r="C313" s="60"/>
      <c r="D313" s="165"/>
      <c r="E313" s="60"/>
      <c r="F313" s="165"/>
      <c r="G313" s="60"/>
      <c r="H313" s="165"/>
      <c r="I313" s="165"/>
      <c r="J313" s="165"/>
      <c r="K313" s="165"/>
    </row>
    <row r="314" spans="1:11">
      <c r="A314" s="165"/>
      <c r="B314" s="165"/>
      <c r="C314" s="60"/>
      <c r="D314" s="165"/>
      <c r="E314" s="60"/>
      <c r="F314" s="165"/>
      <c r="G314" s="60"/>
      <c r="H314" s="165"/>
      <c r="I314" s="165"/>
      <c r="J314" s="165"/>
      <c r="K314" s="165"/>
    </row>
    <row r="315" spans="1:11">
      <c r="A315" s="165"/>
      <c r="B315" s="165"/>
      <c r="C315" s="60"/>
      <c r="D315" s="165"/>
      <c r="E315" s="60"/>
      <c r="F315" s="165"/>
      <c r="G315" s="60"/>
      <c r="H315" s="165"/>
      <c r="I315" s="165"/>
      <c r="J315" s="165"/>
      <c r="K315" s="165"/>
    </row>
    <row r="316" spans="1:11">
      <c r="A316" s="165"/>
      <c r="B316" s="165"/>
      <c r="C316" s="60"/>
      <c r="D316" s="165"/>
      <c r="E316" s="60"/>
      <c r="F316" s="165"/>
      <c r="G316" s="60"/>
      <c r="H316" s="165"/>
      <c r="I316" s="165"/>
      <c r="J316" s="165"/>
      <c r="K316" s="165"/>
    </row>
    <row r="317" spans="1:11">
      <c r="A317" s="165"/>
      <c r="B317" s="165"/>
      <c r="C317" s="60"/>
      <c r="D317" s="165"/>
      <c r="E317" s="60"/>
      <c r="F317" s="165"/>
      <c r="G317" s="60"/>
      <c r="H317" s="165"/>
      <c r="I317" s="165"/>
      <c r="J317" s="165"/>
      <c r="K317" s="165"/>
    </row>
    <row r="318" spans="1:11">
      <c r="A318" s="165"/>
      <c r="B318" s="165"/>
      <c r="C318" s="60"/>
      <c r="D318" s="165"/>
      <c r="E318" s="60"/>
      <c r="F318" s="165"/>
      <c r="G318" s="60"/>
      <c r="H318" s="165"/>
      <c r="I318" s="165"/>
      <c r="J318" s="165"/>
      <c r="K318" s="165"/>
    </row>
    <row r="319" spans="1:11">
      <c r="A319" s="165"/>
      <c r="B319" s="165"/>
      <c r="C319" s="60"/>
      <c r="D319" s="165"/>
      <c r="E319" s="60"/>
      <c r="F319" s="165"/>
      <c r="G319" s="60"/>
      <c r="H319" s="165"/>
      <c r="I319" s="165"/>
      <c r="J319" s="165"/>
      <c r="K319" s="165"/>
    </row>
    <row r="320" spans="1:11">
      <c r="A320" s="165"/>
      <c r="B320" s="165"/>
      <c r="C320" s="60"/>
      <c r="D320" s="165"/>
      <c r="E320" s="60"/>
      <c r="F320" s="165"/>
      <c r="G320" s="60"/>
      <c r="H320" s="165"/>
      <c r="I320" s="165"/>
      <c r="J320" s="165"/>
      <c r="K320" s="165"/>
    </row>
    <row r="321" spans="1:11">
      <c r="A321" s="165"/>
      <c r="B321" s="165"/>
      <c r="C321" s="60"/>
      <c r="D321" s="165"/>
      <c r="E321" s="60"/>
      <c r="F321" s="165"/>
      <c r="G321" s="60"/>
      <c r="H321" s="165"/>
      <c r="I321" s="165"/>
      <c r="J321" s="165"/>
      <c r="K321" s="165"/>
    </row>
    <row r="322" spans="1:11">
      <c r="A322" s="165"/>
      <c r="B322" s="165"/>
      <c r="C322" s="60"/>
      <c r="D322" s="165"/>
      <c r="E322" s="60"/>
      <c r="F322" s="165"/>
      <c r="G322" s="60"/>
      <c r="H322" s="165"/>
      <c r="I322" s="165"/>
      <c r="J322" s="165"/>
      <c r="K322" s="165"/>
    </row>
    <row r="323" spans="1:11">
      <c r="A323" s="165"/>
      <c r="B323" s="165"/>
      <c r="C323" s="60"/>
      <c r="D323" s="165"/>
      <c r="E323" s="60"/>
      <c r="F323" s="165"/>
      <c r="G323" s="60"/>
      <c r="H323" s="165"/>
      <c r="I323" s="165"/>
      <c r="J323" s="165"/>
      <c r="K323" s="165"/>
    </row>
    <row r="324" spans="1:11">
      <c r="A324" s="165"/>
      <c r="B324" s="165"/>
      <c r="C324" s="60"/>
      <c r="D324" s="165"/>
      <c r="E324" s="60"/>
      <c r="F324" s="165"/>
      <c r="G324" s="60"/>
      <c r="H324" s="165"/>
      <c r="I324" s="165"/>
      <c r="J324" s="165"/>
      <c r="K324" s="165"/>
    </row>
    <row r="325" spans="1:11">
      <c r="A325" s="165"/>
      <c r="B325" s="165"/>
      <c r="C325" s="60"/>
      <c r="D325" s="165"/>
      <c r="E325" s="60"/>
      <c r="F325" s="165"/>
      <c r="G325" s="60"/>
      <c r="H325" s="165"/>
      <c r="I325" s="165"/>
      <c r="J325" s="165"/>
      <c r="K325" s="165"/>
    </row>
    <row r="326" spans="1:11">
      <c r="A326" s="165"/>
      <c r="B326" s="165"/>
      <c r="C326" s="60"/>
      <c r="D326" s="165"/>
      <c r="E326" s="60"/>
      <c r="F326" s="165"/>
      <c r="G326" s="60"/>
      <c r="H326" s="165"/>
      <c r="I326" s="165"/>
      <c r="J326" s="165"/>
      <c r="K326" s="165"/>
    </row>
    <row r="327" spans="1:11">
      <c r="A327" s="165"/>
      <c r="B327" s="165"/>
      <c r="C327" s="60"/>
      <c r="D327" s="165"/>
      <c r="E327" s="60"/>
      <c r="F327" s="165"/>
      <c r="G327" s="60"/>
      <c r="H327" s="165"/>
      <c r="I327" s="165"/>
      <c r="J327" s="165"/>
      <c r="K327" s="165"/>
    </row>
    <row r="328" spans="1:11">
      <c r="A328" s="165"/>
      <c r="B328" s="165"/>
      <c r="C328" s="60"/>
      <c r="D328" s="165"/>
      <c r="E328" s="60"/>
      <c r="F328" s="165"/>
      <c r="G328" s="60"/>
      <c r="H328" s="165"/>
      <c r="I328" s="165"/>
      <c r="J328" s="165"/>
      <c r="K328" s="165"/>
    </row>
    <row r="329" spans="1:11">
      <c r="A329" s="165"/>
      <c r="B329" s="165"/>
      <c r="C329" s="60"/>
      <c r="D329" s="165"/>
      <c r="E329" s="60"/>
      <c r="F329" s="165"/>
      <c r="G329" s="60"/>
      <c r="H329" s="165"/>
      <c r="I329" s="165"/>
      <c r="J329" s="165"/>
      <c r="K329" s="165"/>
    </row>
    <row r="330" spans="1:11">
      <c r="A330" s="165"/>
      <c r="B330" s="165"/>
      <c r="C330" s="60"/>
      <c r="D330" s="165"/>
      <c r="E330" s="60"/>
      <c r="F330" s="165"/>
      <c r="G330" s="60"/>
      <c r="H330" s="165"/>
      <c r="I330" s="165"/>
      <c r="J330" s="165"/>
      <c r="K330" s="165"/>
    </row>
    <row r="331" spans="1:11">
      <c r="A331" s="165"/>
      <c r="B331" s="165"/>
      <c r="C331" s="60"/>
      <c r="D331" s="165"/>
      <c r="E331" s="60"/>
      <c r="F331" s="165"/>
      <c r="G331" s="60"/>
      <c r="H331" s="165"/>
      <c r="I331" s="165"/>
      <c r="J331" s="165"/>
      <c r="K331" s="165"/>
    </row>
    <row r="332" spans="1:11">
      <c r="A332" s="165"/>
      <c r="B332" s="165"/>
      <c r="C332" s="60"/>
      <c r="D332" s="165"/>
      <c r="E332" s="60"/>
      <c r="F332" s="165"/>
      <c r="G332" s="60"/>
      <c r="H332" s="165"/>
      <c r="I332" s="165"/>
      <c r="J332" s="165"/>
      <c r="K332" s="165"/>
    </row>
    <row r="333" spans="1:11">
      <c r="A333" s="165"/>
      <c r="B333" s="165"/>
      <c r="C333" s="60"/>
      <c r="D333" s="165"/>
      <c r="E333" s="60"/>
      <c r="F333" s="165"/>
      <c r="G333" s="60"/>
      <c r="H333" s="165"/>
      <c r="I333" s="165"/>
      <c r="J333" s="165"/>
      <c r="K333" s="165"/>
    </row>
    <row r="334" spans="1:11">
      <c r="A334" s="165"/>
      <c r="B334" s="165"/>
      <c r="C334" s="60"/>
      <c r="D334" s="165"/>
      <c r="E334" s="60"/>
      <c r="F334" s="165"/>
      <c r="G334" s="60"/>
      <c r="H334" s="165"/>
      <c r="I334" s="165"/>
      <c r="J334" s="165"/>
      <c r="K334" s="165"/>
    </row>
    <row r="335" spans="1:11">
      <c r="A335" s="165"/>
      <c r="B335" s="165"/>
      <c r="C335" s="60"/>
      <c r="D335" s="165"/>
      <c r="E335" s="60"/>
      <c r="F335" s="165"/>
      <c r="G335" s="60"/>
      <c r="H335" s="165"/>
      <c r="I335" s="165"/>
      <c r="J335" s="165"/>
      <c r="K335" s="165"/>
    </row>
    <row r="336" spans="1:11">
      <c r="A336" s="165"/>
      <c r="B336" s="165"/>
      <c r="C336" s="60"/>
      <c r="D336" s="165"/>
      <c r="E336" s="60"/>
      <c r="F336" s="165"/>
      <c r="G336" s="60"/>
      <c r="H336" s="165"/>
      <c r="I336" s="165"/>
      <c r="J336" s="165"/>
      <c r="K336" s="165"/>
    </row>
    <row r="337" spans="1:11">
      <c r="A337" s="165"/>
      <c r="B337" s="165"/>
      <c r="C337" s="60"/>
      <c r="D337" s="165"/>
      <c r="E337" s="60"/>
      <c r="F337" s="165"/>
      <c r="G337" s="60"/>
      <c r="H337" s="165"/>
      <c r="I337" s="165"/>
      <c r="J337" s="165"/>
      <c r="K337" s="165"/>
    </row>
    <row r="338" spans="1:11">
      <c r="A338" s="165"/>
      <c r="B338" s="165"/>
      <c r="C338" s="60"/>
      <c r="D338" s="165"/>
      <c r="E338" s="60"/>
      <c r="F338" s="165"/>
      <c r="G338" s="60"/>
      <c r="H338" s="165"/>
      <c r="I338" s="165"/>
      <c r="J338" s="165"/>
      <c r="K338" s="165"/>
    </row>
    <row r="339" spans="1:11">
      <c r="A339" s="165"/>
      <c r="B339" s="165"/>
      <c r="C339" s="60"/>
      <c r="D339" s="165"/>
      <c r="E339" s="60"/>
      <c r="F339" s="165"/>
      <c r="G339" s="60"/>
      <c r="H339" s="165"/>
      <c r="I339" s="165"/>
      <c r="J339" s="165"/>
      <c r="K339" s="165"/>
    </row>
    <row r="340" spans="1:11">
      <c r="A340" s="165"/>
      <c r="B340" s="165"/>
      <c r="C340" s="60"/>
      <c r="D340" s="165"/>
      <c r="E340" s="60"/>
      <c r="F340" s="165"/>
      <c r="G340" s="60"/>
      <c r="H340" s="165"/>
      <c r="I340" s="165"/>
      <c r="J340" s="165"/>
      <c r="K340" s="165"/>
    </row>
    <row r="341" spans="1:11">
      <c r="A341" s="165"/>
      <c r="B341" s="165"/>
      <c r="C341" s="60"/>
      <c r="D341" s="165"/>
      <c r="E341" s="60"/>
      <c r="F341" s="165"/>
      <c r="G341" s="60"/>
      <c r="H341" s="165"/>
      <c r="I341" s="165"/>
      <c r="J341" s="165"/>
      <c r="K341" s="165"/>
    </row>
    <row r="342" spans="1:11">
      <c r="A342" s="165"/>
      <c r="B342" s="165"/>
      <c r="C342" s="60"/>
      <c r="D342" s="165"/>
      <c r="E342" s="60"/>
      <c r="F342" s="165"/>
      <c r="G342" s="60"/>
      <c r="H342" s="165"/>
      <c r="I342" s="165"/>
      <c r="J342" s="165"/>
      <c r="K342" s="165"/>
    </row>
    <row r="343" spans="1:11">
      <c r="A343" s="165"/>
      <c r="B343" s="165"/>
      <c r="C343" s="60"/>
      <c r="D343" s="165"/>
      <c r="E343" s="60"/>
      <c r="F343" s="165"/>
      <c r="G343" s="60"/>
      <c r="H343" s="165"/>
      <c r="I343" s="165"/>
      <c r="J343" s="165"/>
      <c r="K343" s="165"/>
    </row>
    <row r="344" spans="1:11">
      <c r="A344" s="165"/>
      <c r="B344" s="165"/>
      <c r="C344" s="60"/>
      <c r="D344" s="165"/>
      <c r="E344" s="60"/>
      <c r="F344" s="165"/>
      <c r="G344" s="60"/>
      <c r="H344" s="165"/>
      <c r="I344" s="165"/>
      <c r="J344" s="165"/>
      <c r="K344" s="165"/>
    </row>
    <row r="345" spans="1:11">
      <c r="A345" s="165"/>
      <c r="B345" s="165"/>
      <c r="C345" s="60"/>
      <c r="D345" s="165"/>
      <c r="E345" s="60"/>
      <c r="F345" s="165"/>
      <c r="G345" s="60"/>
      <c r="H345" s="165"/>
      <c r="I345" s="165"/>
      <c r="J345" s="165"/>
      <c r="K345" s="165"/>
    </row>
    <row r="346" spans="1:11">
      <c r="A346" s="165"/>
      <c r="B346" s="165"/>
      <c r="C346" s="60"/>
      <c r="D346" s="165"/>
      <c r="E346" s="60"/>
      <c r="F346" s="165"/>
      <c r="G346" s="60"/>
      <c r="H346" s="165"/>
      <c r="I346" s="165"/>
      <c r="J346" s="165"/>
      <c r="K346" s="165"/>
    </row>
    <row r="347" spans="1:11">
      <c r="A347" s="165"/>
      <c r="B347" s="165"/>
      <c r="C347" s="60"/>
      <c r="D347" s="165"/>
      <c r="E347" s="60"/>
      <c r="F347" s="165"/>
      <c r="G347" s="60"/>
      <c r="H347" s="165"/>
      <c r="I347" s="165"/>
      <c r="J347" s="165"/>
      <c r="K347" s="165"/>
    </row>
    <row r="348" spans="1:11">
      <c r="A348" s="165"/>
      <c r="B348" s="165"/>
      <c r="C348" s="60"/>
      <c r="D348" s="165"/>
      <c r="E348" s="60"/>
      <c r="F348" s="165"/>
      <c r="G348" s="60"/>
      <c r="H348" s="165"/>
      <c r="I348" s="165"/>
      <c r="J348" s="165"/>
      <c r="K348" s="165"/>
    </row>
    <row r="349" spans="1:11">
      <c r="A349" s="165"/>
      <c r="B349" s="165"/>
      <c r="C349" s="60"/>
      <c r="D349" s="165"/>
      <c r="E349" s="60"/>
      <c r="F349" s="165"/>
      <c r="G349" s="60"/>
      <c r="H349" s="165"/>
      <c r="I349" s="165"/>
      <c r="J349" s="165"/>
      <c r="K349" s="165"/>
    </row>
    <row r="350" spans="1:11">
      <c r="A350" s="165"/>
      <c r="B350" s="165"/>
      <c r="C350" s="60"/>
      <c r="D350" s="165"/>
      <c r="E350" s="60"/>
      <c r="F350" s="165"/>
      <c r="G350" s="60"/>
      <c r="H350" s="165"/>
      <c r="I350" s="165"/>
      <c r="J350" s="165"/>
      <c r="K350" s="165"/>
    </row>
    <row r="351" spans="1:11">
      <c r="A351" s="165"/>
      <c r="B351" s="165"/>
      <c r="C351" s="60"/>
      <c r="D351" s="165"/>
      <c r="E351" s="60"/>
      <c r="F351" s="165"/>
      <c r="G351" s="60"/>
      <c r="H351" s="165"/>
      <c r="I351" s="165"/>
      <c r="J351" s="165"/>
      <c r="K351" s="165"/>
    </row>
    <row r="352" spans="1:11">
      <c r="A352" s="165"/>
      <c r="B352" s="165"/>
      <c r="C352" s="60"/>
      <c r="D352" s="165"/>
      <c r="E352" s="60"/>
      <c r="F352" s="165"/>
      <c r="G352" s="60"/>
      <c r="H352" s="165"/>
      <c r="I352" s="165"/>
      <c r="J352" s="165"/>
      <c r="K352" s="165"/>
    </row>
    <row r="353" spans="1:11">
      <c r="A353" s="165"/>
      <c r="B353" s="165"/>
      <c r="C353" s="60"/>
      <c r="D353" s="165"/>
      <c r="E353" s="60"/>
      <c r="F353" s="165"/>
      <c r="G353" s="60"/>
      <c r="H353" s="165"/>
      <c r="I353" s="165"/>
      <c r="J353" s="165"/>
      <c r="K353" s="165"/>
    </row>
    <row r="354" spans="1:11">
      <c r="A354" s="165"/>
      <c r="B354" s="165"/>
      <c r="C354" s="60"/>
      <c r="D354" s="165"/>
      <c r="E354" s="60"/>
      <c r="F354" s="165"/>
      <c r="G354" s="60"/>
      <c r="H354" s="165"/>
      <c r="I354" s="165"/>
      <c r="J354" s="165"/>
      <c r="K354" s="165"/>
    </row>
    <row r="355" spans="1:11">
      <c r="A355" s="165"/>
      <c r="B355" s="165"/>
      <c r="C355" s="60"/>
      <c r="D355" s="165"/>
      <c r="E355" s="60"/>
      <c r="F355" s="165"/>
      <c r="G355" s="60"/>
      <c r="H355" s="165"/>
      <c r="I355" s="165"/>
      <c r="J355" s="165"/>
      <c r="K355" s="165"/>
    </row>
    <row r="356" spans="1:11">
      <c r="A356" s="165"/>
      <c r="B356" s="165"/>
      <c r="C356" s="60"/>
      <c r="D356" s="165"/>
      <c r="E356" s="60"/>
      <c r="F356" s="165"/>
      <c r="G356" s="60"/>
      <c r="H356" s="165"/>
      <c r="I356" s="165"/>
      <c r="J356" s="165"/>
      <c r="K356" s="165"/>
    </row>
    <row r="357" spans="1:11">
      <c r="A357" s="165"/>
      <c r="B357" s="165"/>
      <c r="C357" s="60"/>
      <c r="D357" s="165"/>
      <c r="E357" s="60"/>
      <c r="F357" s="165"/>
      <c r="G357" s="60"/>
      <c r="H357" s="165"/>
      <c r="I357" s="165"/>
      <c r="J357" s="165"/>
      <c r="K357" s="165"/>
    </row>
    <row r="358" spans="1:11">
      <c r="A358" s="165"/>
      <c r="B358" s="165"/>
      <c r="C358" s="60"/>
      <c r="D358" s="165"/>
      <c r="E358" s="60"/>
      <c r="F358" s="165"/>
      <c r="G358" s="60"/>
      <c r="H358" s="165"/>
      <c r="I358" s="165"/>
      <c r="J358" s="165"/>
      <c r="K358" s="165"/>
    </row>
    <row r="359" spans="1:11">
      <c r="A359" s="165"/>
      <c r="B359" s="165"/>
      <c r="C359" s="60"/>
      <c r="D359" s="165"/>
      <c r="E359" s="60"/>
      <c r="F359" s="165"/>
      <c r="G359" s="60"/>
      <c r="H359" s="165"/>
      <c r="I359" s="165"/>
      <c r="J359" s="165"/>
      <c r="K359" s="165"/>
    </row>
    <row r="360" spans="1:11">
      <c r="A360" s="165"/>
      <c r="B360" s="165"/>
      <c r="C360" s="60"/>
      <c r="D360" s="165"/>
      <c r="E360" s="60"/>
      <c r="F360" s="165"/>
      <c r="G360" s="60"/>
      <c r="H360" s="165"/>
      <c r="I360" s="165"/>
      <c r="J360" s="165"/>
      <c r="K360" s="165"/>
    </row>
    <row r="361" spans="1:11">
      <c r="A361" s="165"/>
      <c r="B361" s="165"/>
      <c r="C361" s="60"/>
      <c r="D361" s="165"/>
      <c r="E361" s="60"/>
      <c r="F361" s="165"/>
      <c r="G361" s="60"/>
      <c r="H361" s="165"/>
      <c r="I361" s="165"/>
      <c r="J361" s="165"/>
      <c r="K361" s="165"/>
    </row>
    <row r="362" spans="1:11">
      <c r="A362" s="165"/>
      <c r="B362" s="165"/>
      <c r="C362" s="60"/>
      <c r="D362" s="165"/>
      <c r="E362" s="60"/>
      <c r="F362" s="165"/>
      <c r="G362" s="60"/>
      <c r="H362" s="165"/>
      <c r="I362" s="165"/>
      <c r="J362" s="165"/>
      <c r="K362" s="165"/>
    </row>
    <row r="363" spans="1:11">
      <c r="A363" s="165"/>
      <c r="B363" s="165"/>
      <c r="C363" s="60"/>
      <c r="D363" s="165"/>
      <c r="E363" s="60"/>
      <c r="F363" s="165"/>
      <c r="G363" s="60"/>
      <c r="H363" s="165"/>
      <c r="I363" s="165"/>
      <c r="J363" s="165"/>
      <c r="K363" s="165"/>
    </row>
    <row r="364" spans="1:11">
      <c r="A364" s="165"/>
      <c r="B364" s="165"/>
      <c r="C364" s="60"/>
      <c r="D364" s="165"/>
      <c r="E364" s="60"/>
      <c r="F364" s="165"/>
      <c r="G364" s="60"/>
      <c r="H364" s="165"/>
      <c r="I364" s="165"/>
      <c r="J364" s="165"/>
      <c r="K364" s="165"/>
    </row>
    <row r="365" spans="1:11">
      <c r="A365" s="165"/>
      <c r="B365" s="165"/>
      <c r="C365" s="60"/>
      <c r="D365" s="165"/>
      <c r="E365" s="60"/>
      <c r="F365" s="165"/>
      <c r="G365" s="60"/>
      <c r="H365" s="165"/>
      <c r="I365" s="165"/>
      <c r="J365" s="165"/>
      <c r="K365" s="165"/>
    </row>
    <row r="366" spans="1:11">
      <c r="A366" s="165"/>
      <c r="B366" s="165"/>
      <c r="C366" s="60"/>
      <c r="D366" s="165"/>
      <c r="E366" s="60"/>
      <c r="F366" s="165"/>
      <c r="G366" s="60"/>
      <c r="H366" s="165"/>
      <c r="I366" s="165"/>
      <c r="J366" s="165"/>
      <c r="K366" s="165"/>
    </row>
    <row r="367" spans="1:11">
      <c r="A367" s="165"/>
      <c r="B367" s="165"/>
      <c r="C367" s="60"/>
      <c r="D367" s="165"/>
      <c r="E367" s="60"/>
      <c r="F367" s="165"/>
      <c r="G367" s="60"/>
      <c r="H367" s="165"/>
      <c r="I367" s="165"/>
      <c r="J367" s="165"/>
      <c r="K367" s="165"/>
    </row>
    <row r="368" spans="1:11">
      <c r="A368" s="165"/>
      <c r="B368" s="165"/>
      <c r="C368" s="60"/>
      <c r="D368" s="165"/>
      <c r="E368" s="60"/>
      <c r="F368" s="165"/>
      <c r="G368" s="60"/>
      <c r="H368" s="165"/>
      <c r="I368" s="165"/>
      <c r="J368" s="165"/>
      <c r="K368" s="165"/>
    </row>
    <row r="369" spans="1:11">
      <c r="A369" s="165"/>
      <c r="B369" s="165"/>
      <c r="C369" s="60"/>
      <c r="D369" s="165"/>
      <c r="E369" s="60"/>
      <c r="F369" s="165"/>
      <c r="G369" s="60"/>
      <c r="H369" s="165"/>
      <c r="I369" s="165"/>
      <c r="J369" s="165"/>
      <c r="K369" s="165"/>
    </row>
    <row r="370" spans="1:11">
      <c r="A370" s="165"/>
      <c r="B370" s="165"/>
      <c r="C370" s="60"/>
      <c r="D370" s="165"/>
      <c r="E370" s="60"/>
      <c r="F370" s="165"/>
      <c r="G370" s="60"/>
      <c r="H370" s="165"/>
      <c r="I370" s="165"/>
      <c r="J370" s="165"/>
      <c r="K370" s="165"/>
    </row>
    <row r="371" spans="1:11">
      <c r="A371" s="165"/>
      <c r="B371" s="165"/>
      <c r="C371" s="60"/>
      <c r="D371" s="165"/>
      <c r="E371" s="60"/>
      <c r="F371" s="165"/>
      <c r="G371" s="60"/>
      <c r="H371" s="165"/>
      <c r="I371" s="165"/>
      <c r="J371" s="165"/>
      <c r="K371" s="165"/>
    </row>
    <row r="372" spans="1:11">
      <c r="A372" s="165"/>
      <c r="B372" s="165"/>
      <c r="C372" s="60"/>
      <c r="D372" s="165"/>
      <c r="E372" s="60"/>
      <c r="F372" s="165"/>
      <c r="G372" s="60"/>
      <c r="H372" s="165"/>
      <c r="I372" s="165"/>
      <c r="J372" s="165"/>
      <c r="K372" s="165"/>
    </row>
    <row r="373" spans="1:11">
      <c r="A373" s="165"/>
      <c r="B373" s="165"/>
      <c r="C373" s="60"/>
      <c r="D373" s="165"/>
      <c r="E373" s="60"/>
      <c r="F373" s="165"/>
      <c r="G373" s="60"/>
      <c r="H373" s="165"/>
      <c r="I373" s="165"/>
      <c r="J373" s="165"/>
      <c r="K373" s="165"/>
    </row>
    <row r="374" spans="1:11">
      <c r="A374" s="165"/>
      <c r="B374" s="165"/>
      <c r="C374" s="60"/>
      <c r="D374" s="165"/>
      <c r="E374" s="60"/>
      <c r="F374" s="165"/>
      <c r="G374" s="60"/>
      <c r="H374" s="165"/>
      <c r="I374" s="165"/>
      <c r="J374" s="165"/>
      <c r="K374" s="165"/>
    </row>
    <row r="375" spans="1:11">
      <c r="A375" s="165"/>
      <c r="B375" s="165"/>
      <c r="C375" s="60"/>
      <c r="D375" s="165"/>
      <c r="E375" s="60"/>
      <c r="F375" s="165"/>
      <c r="G375" s="60"/>
      <c r="H375" s="165"/>
      <c r="I375" s="165"/>
      <c r="J375" s="165"/>
      <c r="K375" s="165"/>
    </row>
    <row r="376" spans="1:11">
      <c r="A376" s="165"/>
      <c r="B376" s="165"/>
      <c r="C376" s="60"/>
      <c r="D376" s="165"/>
      <c r="E376" s="60"/>
      <c r="F376" s="165"/>
      <c r="G376" s="60"/>
      <c r="H376" s="165"/>
      <c r="I376" s="165"/>
      <c r="J376" s="165"/>
      <c r="K376" s="165"/>
    </row>
    <row r="377" spans="1:11">
      <c r="A377" s="165"/>
      <c r="B377" s="165"/>
      <c r="C377" s="60"/>
      <c r="D377" s="165"/>
      <c r="E377" s="60"/>
      <c r="F377" s="165"/>
      <c r="G377" s="60"/>
      <c r="H377" s="165"/>
      <c r="I377" s="165"/>
      <c r="J377" s="165"/>
      <c r="K377" s="165"/>
    </row>
    <row r="378" spans="1:11">
      <c r="A378" s="165"/>
      <c r="B378" s="165"/>
      <c r="C378" s="60"/>
      <c r="D378" s="165"/>
      <c r="E378" s="60"/>
      <c r="F378" s="165"/>
      <c r="G378" s="60"/>
      <c r="H378" s="165"/>
      <c r="I378" s="165"/>
      <c r="J378" s="165"/>
      <c r="K378" s="165"/>
    </row>
    <row r="379" spans="1:11">
      <c r="A379" s="165"/>
      <c r="B379" s="165"/>
      <c r="C379" s="60"/>
      <c r="D379" s="165"/>
      <c r="E379" s="60"/>
      <c r="F379" s="165"/>
      <c r="G379" s="60"/>
      <c r="H379" s="165"/>
      <c r="I379" s="165"/>
      <c r="J379" s="165"/>
      <c r="K379" s="165"/>
    </row>
    <row r="380" spans="1:11">
      <c r="A380" s="165"/>
      <c r="B380" s="165"/>
      <c r="C380" s="60"/>
      <c r="D380" s="165"/>
      <c r="E380" s="60"/>
      <c r="F380" s="165"/>
      <c r="G380" s="60"/>
      <c r="H380" s="165"/>
      <c r="I380" s="165"/>
      <c r="J380" s="165"/>
      <c r="K380" s="165"/>
    </row>
    <row r="381" spans="1:11">
      <c r="A381" s="165"/>
      <c r="B381" s="165"/>
      <c r="C381" s="60"/>
      <c r="D381" s="165"/>
      <c r="E381" s="60"/>
      <c r="F381" s="165"/>
      <c r="G381" s="60"/>
      <c r="H381" s="165"/>
      <c r="I381" s="165"/>
      <c r="J381" s="165"/>
      <c r="K381" s="165"/>
    </row>
    <row r="382" spans="1:11">
      <c r="A382" s="165"/>
      <c r="B382" s="165"/>
      <c r="C382" s="60"/>
      <c r="D382" s="165"/>
      <c r="E382" s="60"/>
      <c r="F382" s="165"/>
      <c r="G382" s="60"/>
      <c r="H382" s="165"/>
      <c r="I382" s="165"/>
      <c r="J382" s="165"/>
      <c r="K382" s="165"/>
    </row>
    <row r="383" spans="1:11">
      <c r="A383" s="165"/>
      <c r="B383" s="165"/>
      <c r="C383" s="60"/>
      <c r="D383" s="165"/>
      <c r="E383" s="60"/>
      <c r="F383" s="165"/>
      <c r="G383" s="60"/>
      <c r="H383" s="165"/>
      <c r="I383" s="165"/>
      <c r="J383" s="165"/>
      <c r="K383" s="165"/>
    </row>
    <row r="384" spans="1:11">
      <c r="A384" s="165"/>
      <c r="B384" s="165"/>
      <c r="C384" s="60"/>
      <c r="D384" s="165"/>
      <c r="E384" s="60"/>
      <c r="F384" s="165"/>
      <c r="G384" s="60"/>
      <c r="H384" s="165"/>
      <c r="I384" s="165"/>
      <c r="J384" s="165"/>
      <c r="K384" s="165"/>
    </row>
    <row r="385" spans="1:11">
      <c r="A385" s="165"/>
      <c r="B385" s="165"/>
      <c r="C385" s="60"/>
      <c r="D385" s="165"/>
      <c r="E385" s="60"/>
      <c r="F385" s="165"/>
      <c r="G385" s="60"/>
      <c r="H385" s="165"/>
      <c r="I385" s="165"/>
      <c r="J385" s="165"/>
      <c r="K385" s="165"/>
    </row>
    <row r="386" spans="1:11">
      <c r="A386" s="165"/>
      <c r="B386" s="165"/>
      <c r="C386" s="60"/>
      <c r="D386" s="165"/>
      <c r="E386" s="60"/>
      <c r="F386" s="165"/>
      <c r="G386" s="60"/>
      <c r="H386" s="165"/>
      <c r="I386" s="165"/>
      <c r="J386" s="165"/>
      <c r="K386" s="165"/>
    </row>
    <row r="387" spans="1:11">
      <c r="A387" s="165"/>
      <c r="B387" s="165"/>
      <c r="C387" s="60"/>
      <c r="D387" s="165"/>
      <c r="E387" s="60"/>
      <c r="F387" s="165"/>
      <c r="G387" s="60"/>
      <c r="H387" s="165"/>
      <c r="I387" s="165"/>
      <c r="J387" s="165"/>
      <c r="K387" s="165"/>
    </row>
    <row r="388" spans="1:11">
      <c r="A388" s="165"/>
      <c r="B388" s="165"/>
      <c r="C388" s="60"/>
      <c r="D388" s="165"/>
      <c r="E388" s="60"/>
      <c r="F388" s="165"/>
      <c r="G388" s="60"/>
      <c r="H388" s="165"/>
      <c r="I388" s="165"/>
      <c r="J388" s="165"/>
      <c r="K388" s="165"/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65" activePane="bottomLeft" state="frozen"/>
      <selection pane="bottomLeft" activeCell="M15" sqref="M15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13" t="s">
        <v>82</v>
      </c>
      <c r="C1" s="214"/>
      <c r="D1" s="214"/>
      <c r="E1" s="214"/>
      <c r="F1" s="214"/>
      <c r="G1" s="214"/>
      <c r="H1" s="215"/>
      <c r="O1" s="52"/>
    </row>
    <row r="2" spans="1:16" s="28" customFormat="1" ht="12" customHeight="1" thickBot="1">
      <c r="A2" s="39"/>
      <c r="B2" s="211" t="s">
        <v>46</v>
      </c>
      <c r="C2" s="211"/>
      <c r="D2" s="212"/>
      <c r="E2" s="190" t="s">
        <v>83</v>
      </c>
      <c r="F2" s="188"/>
      <c r="G2" s="188"/>
      <c r="H2" s="189"/>
      <c r="K2"/>
      <c r="L2"/>
      <c r="M2"/>
      <c r="N2"/>
      <c r="O2"/>
      <c r="P2"/>
    </row>
    <row r="3" spans="1:16" s="28" customFormat="1" ht="12" customHeight="1" thickBot="1">
      <c r="A3" s="39"/>
      <c r="B3" s="185" t="s">
        <v>47</v>
      </c>
      <c r="C3" s="185"/>
      <c r="D3" s="186"/>
      <c r="E3" s="188" t="s">
        <v>48</v>
      </c>
      <c r="F3" s="188"/>
      <c r="G3" s="188"/>
      <c r="H3" s="189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5" t="s">
        <v>49</v>
      </c>
      <c r="C4" s="185"/>
      <c r="D4" s="186"/>
      <c r="E4" s="190" t="s">
        <v>86</v>
      </c>
      <c r="F4" s="188"/>
      <c r="G4" s="188"/>
      <c r="H4" s="189"/>
      <c r="L4" s="52"/>
    </row>
    <row r="5" spans="1:16" s="28" customFormat="1" ht="12" customHeight="1" thickBot="1">
      <c r="A5" s="39"/>
      <c r="B5" s="185" t="s">
        <v>50</v>
      </c>
      <c r="C5" s="185"/>
      <c r="D5" s="186"/>
      <c r="E5" s="190" t="s">
        <v>87</v>
      </c>
      <c r="F5" s="188"/>
      <c r="G5" s="188"/>
      <c r="H5" s="189"/>
      <c r="L5" s="52"/>
    </row>
    <row r="6" spans="1:16" s="28" customFormat="1" ht="12" customHeight="1" thickBot="1">
      <c r="A6" s="39"/>
      <c r="B6" s="187" t="s">
        <v>89</v>
      </c>
      <c r="C6" s="185"/>
      <c r="D6" s="186"/>
      <c r="E6" s="190" t="s">
        <v>346</v>
      </c>
      <c r="F6" s="188"/>
      <c r="G6" s="188"/>
      <c r="H6" s="189"/>
      <c r="K6" s="5"/>
      <c r="L6" s="1"/>
      <c r="M6" s="1"/>
    </row>
    <row r="7" spans="1:16" s="28" customFormat="1" ht="12" customHeight="1" thickBot="1">
      <c r="A7" s="39"/>
      <c r="B7" s="187" t="s">
        <v>92</v>
      </c>
      <c r="C7" s="185"/>
      <c r="D7" s="186"/>
      <c r="E7" s="190" t="s">
        <v>94</v>
      </c>
      <c r="F7" s="188"/>
      <c r="G7" s="188"/>
      <c r="H7" s="189"/>
      <c r="K7" s="5"/>
      <c r="L7" s="1"/>
      <c r="M7" s="1"/>
    </row>
    <row r="8" spans="1:16" s="28" customFormat="1" ht="12" customHeight="1" thickBot="1">
      <c r="A8" s="39"/>
      <c r="B8" s="187" t="s">
        <v>93</v>
      </c>
      <c r="C8" s="185"/>
      <c r="D8" s="186"/>
      <c r="E8" s="190" t="s">
        <v>126</v>
      </c>
      <c r="F8" s="188"/>
      <c r="G8" s="188"/>
      <c r="H8" s="189"/>
      <c r="K8" s="5"/>
      <c r="L8" s="1"/>
      <c r="M8" s="1"/>
    </row>
    <row r="9" spans="1:16" s="52" customFormat="1" ht="12" customHeight="1" thickBot="1">
      <c r="B9" s="187" t="s">
        <v>100</v>
      </c>
      <c r="C9" s="185"/>
      <c r="D9" s="186"/>
      <c r="E9" s="190" t="s">
        <v>101</v>
      </c>
      <c r="F9" s="188"/>
      <c r="G9" s="188"/>
      <c r="H9" s="189"/>
      <c r="K9" s="5"/>
      <c r="L9" s="1"/>
      <c r="M9" s="1"/>
    </row>
    <row r="10" spans="1:16" s="52" customFormat="1" ht="12" customHeight="1" thickBot="1">
      <c r="B10" s="187" t="s">
        <v>102</v>
      </c>
      <c r="C10" s="185"/>
      <c r="D10" s="186"/>
      <c r="E10" s="272" t="s">
        <v>349</v>
      </c>
      <c r="F10" s="192"/>
      <c r="G10" s="192"/>
      <c r="H10" s="193"/>
      <c r="K10" s="5"/>
      <c r="L10" s="1"/>
      <c r="M10" s="1"/>
    </row>
    <row r="11" spans="1:16" s="52" customFormat="1" ht="12" customHeight="1" thickBot="1">
      <c r="B11" s="185"/>
      <c r="C11" s="185"/>
      <c r="D11" s="186"/>
      <c r="E11" s="188"/>
      <c r="F11" s="188"/>
      <c r="G11" s="188"/>
      <c r="H11" s="189"/>
      <c r="K11" s="5"/>
      <c r="L11" s="1"/>
      <c r="M11" s="1"/>
    </row>
    <row r="12" spans="1:16" s="28" customFormat="1" ht="12" customHeight="1" thickBot="1">
      <c r="A12" s="39"/>
      <c r="B12" s="185" t="s">
        <v>51</v>
      </c>
      <c r="C12" s="185"/>
      <c r="D12" s="186"/>
      <c r="E12" s="191">
        <v>41553</v>
      </c>
      <c r="F12" s="192"/>
      <c r="G12" s="192"/>
      <c r="H12" s="193"/>
      <c r="K12" s="5"/>
      <c r="L12" s="1"/>
      <c r="M12" s="1"/>
    </row>
    <row r="13" spans="1:16" s="28" customFormat="1" ht="12" customHeight="1" thickBot="1">
      <c r="A13" s="39"/>
      <c r="B13" s="185" t="s">
        <v>52</v>
      </c>
      <c r="C13" s="185"/>
      <c r="D13" s="186"/>
      <c r="E13" s="188"/>
      <c r="F13" s="188"/>
      <c r="G13" s="188"/>
      <c r="H13" s="189"/>
      <c r="K13" s="5"/>
      <c r="L13" s="1"/>
      <c r="M13" s="1"/>
    </row>
    <row r="14" spans="1:16" s="95" customFormat="1" ht="12" customHeight="1" thickBot="1">
      <c r="B14" s="187" t="s">
        <v>111</v>
      </c>
      <c r="C14" s="185"/>
      <c r="D14" s="186"/>
      <c r="E14" s="188"/>
      <c r="F14" s="188"/>
      <c r="G14" s="188"/>
      <c r="H14" s="189"/>
      <c r="K14" s="5"/>
      <c r="L14" s="1"/>
      <c r="M14" s="1"/>
    </row>
    <row r="15" spans="1:16" s="28" customFormat="1" ht="12" customHeight="1" thickBot="1">
      <c r="A15" s="39"/>
      <c r="B15" s="187" t="s">
        <v>88</v>
      </c>
      <c r="C15" s="185"/>
      <c r="D15" s="186"/>
      <c r="E15" s="188" t="str">
        <f>'RawData_CPT12 '!A1</f>
        <v xml:space="preserve">Nansen CPT 12 </v>
      </c>
      <c r="F15" s="188"/>
      <c r="G15" s="188"/>
      <c r="H15" s="189"/>
      <c r="L15" s="52"/>
    </row>
    <row r="16" spans="1:16" s="52" customFormat="1" ht="12" customHeight="1" thickBot="1">
      <c r="B16" s="185"/>
      <c r="C16" s="185"/>
      <c r="D16" s="186"/>
      <c r="E16" s="188"/>
      <c r="F16" s="188"/>
      <c r="G16" s="188"/>
      <c r="H16" s="189"/>
    </row>
    <row r="17" spans="1:15" s="28" customFormat="1" ht="12" customHeight="1" thickBot="1">
      <c r="A17" s="39"/>
      <c r="B17" s="185" t="s">
        <v>54</v>
      </c>
      <c r="C17" s="185"/>
      <c r="D17" s="186"/>
      <c r="E17" s="188"/>
      <c r="F17" s="188"/>
      <c r="G17" s="188"/>
      <c r="H17" s="189"/>
    </row>
    <row r="18" spans="1:15" s="28" customFormat="1" ht="12" customHeight="1" thickBot="1">
      <c r="A18" s="39"/>
      <c r="B18" s="185" t="s">
        <v>55</v>
      </c>
      <c r="C18" s="185"/>
      <c r="D18" s="186"/>
      <c r="E18" s="188"/>
      <c r="F18" s="188"/>
      <c r="G18" s="188"/>
      <c r="H18" s="189"/>
    </row>
    <row r="19" spans="1:15" s="28" customFormat="1" ht="12" customHeight="1" thickBot="1">
      <c r="A19" s="39"/>
      <c r="B19" s="185" t="s">
        <v>56</v>
      </c>
      <c r="C19" s="185"/>
      <c r="D19" s="186"/>
      <c r="E19" s="188" t="s">
        <v>53</v>
      </c>
      <c r="F19" s="188"/>
      <c r="G19" s="188"/>
      <c r="H19" s="189"/>
    </row>
    <row r="20" spans="1:15" s="28" customFormat="1" ht="12" customHeight="1" thickBot="1">
      <c r="A20" s="39"/>
      <c r="B20" s="185" t="s">
        <v>57</v>
      </c>
      <c r="C20" s="185"/>
      <c r="D20" s="186"/>
      <c r="E20" s="194">
        <v>389239</v>
      </c>
      <c r="F20" s="194"/>
      <c r="G20" s="194"/>
      <c r="H20" s="195"/>
    </row>
    <row r="21" spans="1:15" s="28" customFormat="1" ht="12" customHeight="1" thickBot="1">
      <c r="A21" s="39"/>
      <c r="B21" s="185" t="s">
        <v>58</v>
      </c>
      <c r="C21" s="185"/>
      <c r="D21" s="186"/>
      <c r="E21" s="194">
        <v>6880596</v>
      </c>
      <c r="F21" s="194"/>
      <c r="G21" s="194"/>
      <c r="H21" s="195"/>
    </row>
    <row r="22" spans="1:15" s="28" customFormat="1" ht="12" customHeight="1" thickBot="1">
      <c r="A22" s="39"/>
      <c r="B22" s="187" t="s">
        <v>96</v>
      </c>
      <c r="C22" s="185"/>
      <c r="D22" s="186"/>
      <c r="E22" s="206">
        <v>1097.1890000000001</v>
      </c>
      <c r="F22" s="188"/>
      <c r="G22" s="188"/>
      <c r="H22" s="189"/>
    </row>
    <row r="23" spans="1:15" s="52" customFormat="1" ht="12" customHeight="1" thickBot="1">
      <c r="B23" s="185"/>
      <c r="C23" s="185"/>
      <c r="D23" s="186"/>
      <c r="E23" s="188"/>
      <c r="F23" s="188"/>
      <c r="G23" s="188"/>
      <c r="H23" s="189"/>
    </row>
    <row r="24" spans="1:15" s="52" customFormat="1" ht="12" customHeight="1" thickBot="1">
      <c r="B24" s="187" t="s">
        <v>95</v>
      </c>
      <c r="C24" s="185"/>
      <c r="D24" s="186"/>
      <c r="E24" s="188">
        <v>1</v>
      </c>
      <c r="F24" s="188"/>
      <c r="G24" s="188"/>
      <c r="H24" s="189"/>
      <c r="J24" s="97"/>
    </row>
    <row r="25" spans="1:15" s="52" customFormat="1" ht="12" customHeight="1" thickBot="1">
      <c r="B25" s="187" t="s">
        <v>97</v>
      </c>
      <c r="C25" s="185"/>
      <c r="D25" s="186"/>
      <c r="E25" s="188">
        <v>15</v>
      </c>
      <c r="F25" s="188"/>
      <c r="G25" s="188"/>
      <c r="H25" s="189"/>
      <c r="J25" s="97"/>
    </row>
    <row r="26" spans="1:15" s="52" customFormat="1" ht="12" customHeight="1" thickBot="1">
      <c r="B26" s="102" t="s">
        <v>108</v>
      </c>
      <c r="C26" s="103"/>
      <c r="D26" s="104"/>
      <c r="E26" s="188">
        <v>18</v>
      </c>
      <c r="F26" s="188"/>
      <c r="G26" s="188"/>
      <c r="H26" s="189"/>
    </row>
    <row r="27" spans="1:15" s="61" customFormat="1" ht="12" customHeight="1" thickBot="1">
      <c r="B27" s="101" t="s">
        <v>109</v>
      </c>
      <c r="C27" s="99"/>
      <c r="D27" s="100"/>
      <c r="E27" s="188">
        <v>18.5</v>
      </c>
      <c r="F27" s="188"/>
      <c r="G27" s="188"/>
      <c r="H27" s="189"/>
    </row>
    <row r="28" spans="1:15" s="52" customFormat="1" ht="12" customHeight="1" thickBot="1">
      <c r="B28" s="196" t="s">
        <v>98</v>
      </c>
      <c r="C28" s="197"/>
      <c r="D28" s="198"/>
      <c r="E28" s="188">
        <v>3</v>
      </c>
      <c r="F28" s="188"/>
      <c r="G28" s="188"/>
      <c r="H28" s="189"/>
    </row>
    <row r="29" spans="1:15" s="28" customFormat="1" ht="12" customHeight="1" thickBot="1">
      <c r="A29" s="39"/>
      <c r="B29" s="187" t="s">
        <v>99</v>
      </c>
      <c r="C29" s="185"/>
      <c r="D29" s="186"/>
      <c r="E29" s="188">
        <v>9.81</v>
      </c>
      <c r="F29" s="188"/>
      <c r="G29" s="188"/>
      <c r="H29" s="189"/>
    </row>
    <row r="30" spans="1:15" s="28" customFormat="1" ht="12" customHeight="1" thickBot="1">
      <c r="A30" s="39"/>
      <c r="B30" s="185" t="s">
        <v>59</v>
      </c>
      <c r="C30" s="185"/>
      <c r="D30" s="186"/>
      <c r="E30" s="207">
        <v>0.8</v>
      </c>
      <c r="F30" s="188"/>
      <c r="G30" s="188"/>
      <c r="H30" s="189"/>
    </row>
    <row r="31" spans="1:15" s="28" customFormat="1" ht="12" customHeight="1" thickBot="1">
      <c r="A31" s="39"/>
      <c r="B31" s="208" t="s">
        <v>112</v>
      </c>
      <c r="C31" s="209"/>
      <c r="D31" s="210"/>
      <c r="E31" s="182">
        <v>1.0900000000000001</v>
      </c>
      <c r="F31" s="183"/>
      <c r="G31" s="183"/>
      <c r="H31" s="184"/>
      <c r="J31" s="199"/>
      <c r="K31" s="200"/>
      <c r="L31" s="200"/>
      <c r="M31" s="200"/>
      <c r="N31" s="200"/>
      <c r="O31" s="200"/>
    </row>
    <row r="32" spans="1:15" s="28" customFormat="1" ht="12" customHeight="1" thickBot="1">
      <c r="A32" s="39"/>
      <c r="B32" s="204"/>
      <c r="C32" s="205"/>
      <c r="D32" s="39"/>
      <c r="E32" s="39"/>
      <c r="F32" s="39"/>
      <c r="G32" s="39"/>
      <c r="H32" s="39"/>
      <c r="J32" s="136"/>
      <c r="K32" s="136"/>
      <c r="L32" s="201"/>
      <c r="M32" s="201"/>
      <c r="N32" s="136"/>
      <c r="O32" s="136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202" t="s">
        <v>348</v>
      </c>
      <c r="G33" s="203"/>
      <c r="H33" s="86" t="s">
        <v>44</v>
      </c>
      <c r="J33" s="199"/>
      <c r="K33" s="199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4.3029999999999999</v>
      </c>
      <c r="D35" s="66">
        <f>'RawData_Unit Conversion'!E6</f>
        <v>0</v>
      </c>
      <c r="E35" s="67">
        <f>'RawData_Unit Conversion'!G6</f>
        <v>0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4.3029999999999999</v>
      </c>
      <c r="D36" s="66">
        <f>'RawData_Unit Conversion'!E7</f>
        <v>0</v>
      </c>
      <c r="E36" s="67">
        <f>'RawData_Unit Conversion'!G7</f>
        <v>0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2.6229999999999998</v>
      </c>
      <c r="D37" s="66">
        <f>'RawData_Unit Conversion'!E8</f>
        <v>0</v>
      </c>
      <c r="E37" s="67">
        <f>'RawData_Unit Conversion'!G8</f>
        <v>0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2.6109999999999998</v>
      </c>
      <c r="D38" s="66">
        <f>'RawData_Unit Conversion'!E9</f>
        <v>0</v>
      </c>
      <c r="E38" s="67">
        <f>'RawData_Unit Conversion'!G9</f>
        <v>-4.0772018163934089E-2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1.8459999999999999</v>
      </c>
      <c r="D39" s="66">
        <f>'RawData_Unit Conversion'!E10</f>
        <v>0</v>
      </c>
      <c r="E39" s="67">
        <f>'RawData_Unit Conversion'!G10</f>
        <v>-5.0965022704917609E-2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1.44</v>
      </c>
      <c r="D40" s="66">
        <f>'RawData_Unit Conversion'!E11</f>
        <v>0</v>
      </c>
      <c r="E40" s="67">
        <f>'RawData_Unit Conversion'!G11</f>
        <v>1.0193004540983522E-2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1.44</v>
      </c>
      <c r="D41" s="66">
        <f>'RawData_Unit Conversion'!E12</f>
        <v>0</v>
      </c>
      <c r="E41" s="67">
        <f>'RawData_Unit Conversion'!G12</f>
        <v>1.0193004540983522E-2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1.2790000000000001</v>
      </c>
      <c r="D42" s="66">
        <f>'RawData_Unit Conversion'!E13</f>
        <v>0</v>
      </c>
      <c r="E42" s="67">
        <f>'RawData_Unit Conversion'!G13</f>
        <v>0.19366708627868692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1.1949999999999998</v>
      </c>
      <c r="D43" s="66">
        <f>'RawData_Unit Conversion'!E14</f>
        <v>0</v>
      </c>
      <c r="E43" s="67">
        <f>'RawData_Unit Conversion'!G14</f>
        <v>-8.1544036327868177E-2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1.6789999999999998</v>
      </c>
      <c r="D44" s="66">
        <f>'RawData_Unit Conversion'!E15</f>
        <v>0</v>
      </c>
      <c r="E44" s="67">
        <f>'RawData_Unit Conversion'!G15</f>
        <v>-8.1544036327868177E-2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1.59</v>
      </c>
      <c r="D45" s="66">
        <f>'RawData_Unit Conversion'!E16</f>
        <v>0</v>
      </c>
      <c r="E45" s="67">
        <f>'RawData_Unit Conversion'!G16</f>
        <v>0.234439104442621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1.512</v>
      </c>
      <c r="D46" s="66">
        <f>'RawData_Unit Conversion'!E17</f>
        <v>0</v>
      </c>
      <c r="E46" s="67">
        <f>'RawData_Unit Conversion'!G17</f>
        <v>0.3363691498524562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1.56</v>
      </c>
      <c r="D47" s="66">
        <f>'RawData_Unit Conversion'!E18</f>
        <v>0</v>
      </c>
      <c r="E47" s="67">
        <f>'RawData_Unit Conversion'!G18</f>
        <v>0.72370332240983004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1.655</v>
      </c>
      <c r="D48" s="66">
        <f>'RawData_Unit Conversion'!E19</f>
        <v>0</v>
      </c>
      <c r="E48" s="67">
        <f>'RawData_Unit Conversion'!G19</f>
        <v>0.72370332240983004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1.7269999999999999</v>
      </c>
      <c r="D49" s="66">
        <f>'RawData_Unit Conversion'!E20</f>
        <v>0</v>
      </c>
      <c r="E49" s="67">
        <f>'RawData_Unit Conversion'!G20</f>
        <v>0.72370332240983004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1.984</v>
      </c>
      <c r="D50" s="66">
        <f>'RawData_Unit Conversion'!E21</f>
        <v>0</v>
      </c>
      <c r="E50" s="67">
        <f>'RawData_Unit Conversion'!G21</f>
        <v>0.81544036327868175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2.3660000000000001</v>
      </c>
      <c r="D51" s="66">
        <f>'RawData_Unit Conversion'!E22</f>
        <v>0</v>
      </c>
      <c r="E51" s="67">
        <f>'RawData_Unit Conversion'!G22</f>
        <v>0.64215928608196193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2.3660000000000001</v>
      </c>
      <c r="D52" s="66">
        <f>'RawData_Unit Conversion'!E23</f>
        <v>1E-3</v>
      </c>
      <c r="E52" s="67">
        <f>'RawData_Unit Conversion'!G23</f>
        <v>0.35675515893442328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2.5990000000000002</v>
      </c>
      <c r="D53" s="66">
        <f>'RawData_Unit Conversion'!E24</f>
        <v>0</v>
      </c>
      <c r="E53" s="67">
        <f>'RawData_Unit Conversion'!G24</f>
        <v>0.12231605449180226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3.3339999999999996</v>
      </c>
      <c r="D54" s="66">
        <f>'RawData_Unit Conversion'!E25</f>
        <v>0</v>
      </c>
      <c r="E54" s="67">
        <f>'RawData_Unit Conversion'!G25</f>
        <v>7.135103178688465E-2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4.2249999999999996</v>
      </c>
      <c r="D55" s="66">
        <f>'RawData_Unit Conversion'!E26</f>
        <v>0</v>
      </c>
      <c r="E55" s="67">
        <f>'RawData_Unit Conversion'!G26</f>
        <v>7.135103178688465E-2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4.2130000000000001</v>
      </c>
      <c r="D56" s="66">
        <f>'RawData_Unit Conversion'!E27</f>
        <v>0</v>
      </c>
      <c r="E56" s="67">
        <f>'RawData_Unit Conversion'!G27</f>
        <v>0.19366708627868692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4.2130000000000001</v>
      </c>
      <c r="D57" s="66">
        <f>'RawData_Unit Conversion'!E28</f>
        <v>0</v>
      </c>
      <c r="E57" s="67">
        <f>'RawData_Unit Conversion'!G28</f>
        <v>0.40772018163934087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4.2970000000000006</v>
      </c>
      <c r="D58" s="66">
        <f>'RawData_Unit Conversion'!E29</f>
        <v>0</v>
      </c>
      <c r="E58" s="67">
        <f>'RawData_Unit Conversion'!G29</f>
        <v>0.5810012588360608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4.3559999999999999</v>
      </c>
      <c r="D59" s="66">
        <f>'RawData_Unit Conversion'!E30</f>
        <v>0</v>
      </c>
      <c r="E59" s="67">
        <f>'RawData_Unit Conversion'!G30</f>
        <v>0.5810012588360608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4.577</v>
      </c>
      <c r="D60" s="66">
        <f>'RawData_Unit Conversion'!E31</f>
        <v>0</v>
      </c>
      <c r="E60" s="67">
        <f>'RawData_Unit Conversion'!G31</f>
        <v>0.64215928608196193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4.577</v>
      </c>
      <c r="D61" s="66">
        <f>'RawData_Unit Conversion'!E32</f>
        <v>1E-3</v>
      </c>
      <c r="E61" s="67">
        <f>'RawData_Unit Conversion'!G32</f>
        <v>0.75428233603278072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5.0019999999999998</v>
      </c>
      <c r="D62" s="66">
        <f>'RawData_Unit Conversion'!E33</f>
        <v>0</v>
      </c>
      <c r="E62" s="67">
        <f>'RawData_Unit Conversion'!G33</f>
        <v>0.80524735873769826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4.99</v>
      </c>
      <c r="D63" s="66">
        <f>'RawData_Unit Conversion'!E34</f>
        <v>1E-3</v>
      </c>
      <c r="E63" s="67">
        <f>'RawData_Unit Conversion'!G34</f>
        <v>0.79505435419671466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4.5060000000000002</v>
      </c>
      <c r="D64" s="66">
        <f>'RawData_Unit Conversion'!E35</f>
        <v>1E-3</v>
      </c>
      <c r="E64" s="67">
        <f>'RawData_Unit Conversion'!G35</f>
        <v>0.79505435419671466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4.0749999999999993</v>
      </c>
      <c r="D65" s="66">
        <f>'RawData_Unit Conversion'!E36</f>
        <v>0</v>
      </c>
      <c r="E65" s="67">
        <f>'RawData_Unit Conversion'!G36</f>
        <v>0.83582637236064872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4.0749999999999993</v>
      </c>
      <c r="D66" s="66">
        <f>'RawData_Unit Conversion'!E37</f>
        <v>0</v>
      </c>
      <c r="E66" s="67">
        <f>'RawData_Unit Conversion'!G37</f>
        <v>0.88679139506556637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3.7949999999999999</v>
      </c>
      <c r="D67" s="66">
        <f>'RawData_Unit Conversion'!E38</f>
        <v>0</v>
      </c>
      <c r="E67" s="67">
        <f>'RawData_Unit Conversion'!G38</f>
        <v>0.99891444501638527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3.448</v>
      </c>
      <c r="D68" s="66">
        <f>'RawData_Unit Conversion'!E39</f>
        <v>0</v>
      </c>
      <c r="E68" s="67">
        <f>'RawData_Unit Conversion'!G39</f>
        <v>0.99891444501638527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3.8540000000000001</v>
      </c>
      <c r="D69" s="66">
        <f>'RawData_Unit Conversion'!E40</f>
        <v>0</v>
      </c>
      <c r="E69" s="67">
        <f>'RawData_Unit Conversion'!G40</f>
        <v>1.2639325630819569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4.3319999999999999</v>
      </c>
      <c r="D70" s="66">
        <f>'RawData_Unit Conversion'!E41</f>
        <v>0</v>
      </c>
      <c r="E70" s="67">
        <f>'RawData_Unit Conversion'!G41</f>
        <v>0.92756341322950053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4.3319999999999999</v>
      </c>
      <c r="D71" s="66">
        <f>'RawData_Unit Conversion'!E42</f>
        <v>0</v>
      </c>
      <c r="E71" s="67">
        <f>'RawData_Unit Conversion'!G42</f>
        <v>0.46887820888524201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4.6310000000000002</v>
      </c>
      <c r="D72" s="66">
        <f>'RawData_Unit Conversion'!E43</f>
        <v>0</v>
      </c>
      <c r="E72" s="67">
        <f>'RawData_Unit Conversion'!G43</f>
        <v>0.45868520434425852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4.3140000000000001</v>
      </c>
      <c r="D73" s="66">
        <f>'RawData_Unit Conversion'!E44</f>
        <v>0</v>
      </c>
      <c r="E73" s="67">
        <f>'RawData_Unit Conversion'!G44</f>
        <v>0.67273829970491239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3.8069999999999999</v>
      </c>
      <c r="D74" s="66">
        <f>'RawData_Unit Conversion'!E45</f>
        <v>0</v>
      </c>
      <c r="E74" s="67">
        <f>'RawData_Unit Conversion'!G45</f>
        <v>0.73389632695081364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2.952</v>
      </c>
      <c r="D75" s="66">
        <f>'RawData_Unit Conversion'!E46</f>
        <v>0</v>
      </c>
      <c r="E75" s="67">
        <f>'RawData_Unit Conversion'!G46</f>
        <v>0.73389632695081364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2.952</v>
      </c>
      <c r="D76" s="66">
        <f>'RawData_Unit Conversion'!E47</f>
        <v>0</v>
      </c>
      <c r="E76" s="67">
        <f>'RawData_Unit Conversion'!G47</f>
        <v>0.85621238144261591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2.7970000000000002</v>
      </c>
      <c r="D77" s="66">
        <f>'RawData_Unit Conversion'!E48</f>
        <v>0</v>
      </c>
      <c r="E77" s="67">
        <f>'RawData_Unit Conversion'!G48</f>
        <v>0.85621238144261591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3.8540000000000001</v>
      </c>
      <c r="D78" s="66">
        <f>'RawData_Unit Conversion'!E49</f>
        <v>0</v>
      </c>
      <c r="E78" s="67">
        <f>'RawData_Unit Conversion'!G49</f>
        <v>0.87659839052458288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3.8540000000000001</v>
      </c>
      <c r="D79" s="66">
        <f>'RawData_Unit Conversion'!E50</f>
        <v>0</v>
      </c>
      <c r="E79" s="67">
        <f>'RawData_Unit Conversion'!G50</f>
        <v>0.70331731332786307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4.3440000000000003</v>
      </c>
      <c r="D80" s="66">
        <f>'RawData_Unit Conversion'!E51</f>
        <v>0</v>
      </c>
      <c r="E80" s="67">
        <f>'RawData_Unit Conversion'!G51</f>
        <v>0.70331731332786307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4.1530000000000005</v>
      </c>
      <c r="D81" s="66">
        <f>'RawData_Unit Conversion'!E52</f>
        <v>0</v>
      </c>
      <c r="E81" s="67">
        <f>'RawData_Unit Conversion'!G52</f>
        <v>0.65235229062294542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4.1530000000000005</v>
      </c>
      <c r="D82" s="66">
        <f>'RawData_Unit Conversion'!E53</f>
        <v>0</v>
      </c>
      <c r="E82" s="67">
        <f>'RawData_Unit Conversion'!G53</f>
        <v>0.80524735873769826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3.7409999999999997</v>
      </c>
      <c r="D83" s="66">
        <f>'RawData_Unit Conversion'!E54</f>
        <v>0</v>
      </c>
      <c r="E83" s="67">
        <f>'RawData_Unit Conversion'!G54</f>
        <v>0.87659839052458288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3.6390000000000002</v>
      </c>
      <c r="D84" s="66">
        <f>'RawData_Unit Conversion'!E55</f>
        <v>0</v>
      </c>
      <c r="E84" s="67">
        <f>'RawData_Unit Conversion'!G55</f>
        <v>0.87659839052458288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3.4420000000000002</v>
      </c>
      <c r="D85" s="66">
        <f>'RawData_Unit Conversion'!E56</f>
        <v>0</v>
      </c>
      <c r="E85" s="67">
        <f>'RawData_Unit Conversion'!G56</f>
        <v>0.90717740414753356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3.8540000000000001</v>
      </c>
      <c r="D86" s="66">
        <f>'RawData_Unit Conversion'!E57</f>
        <v>-1E-3</v>
      </c>
      <c r="E86" s="67">
        <f>'RawData_Unit Conversion'!G57</f>
        <v>1.4372136402786766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2.8499999999999996</v>
      </c>
      <c r="D87" s="66">
        <f>'RawData_Unit Conversion'!E58</f>
        <v>-1E-3</v>
      </c>
      <c r="E87" s="67">
        <f>'RawData_Unit Conversion'!G58</f>
        <v>1.4372136402786766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3.573</v>
      </c>
      <c r="D88" s="66">
        <f>'RawData_Unit Conversion'!E59</f>
        <v>0</v>
      </c>
      <c r="E88" s="67">
        <f>'RawData_Unit Conversion'!G59</f>
        <v>1.4372136402786766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3.4359999999999999</v>
      </c>
      <c r="D89" s="66">
        <f>'RawData_Unit Conversion'!E60</f>
        <v>0</v>
      </c>
      <c r="E89" s="67">
        <f>'RawData_Unit Conversion'!G60</f>
        <v>1.4372136402786766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4.0220000000000002</v>
      </c>
      <c r="D90" s="66">
        <f>'RawData_Unit Conversion'!E61</f>
        <v>0</v>
      </c>
      <c r="E90" s="67">
        <f>'RawData_Unit Conversion'!G61</f>
        <v>1.4779856584426108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4.0629999999999997</v>
      </c>
      <c r="D91" s="66">
        <f>'RawData_Unit Conversion'!E62</f>
        <v>0</v>
      </c>
      <c r="E91" s="67">
        <f>'RawData_Unit Conversion'!G62</f>
        <v>1.4881786629835942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4.0749999999999993</v>
      </c>
      <c r="D92" s="66">
        <f>'RawData_Unit Conversion'!E63</f>
        <v>0</v>
      </c>
      <c r="E92" s="67">
        <f>'RawData_Unit Conversion'!G63</f>
        <v>1.5289506811475284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4.0279999999999996</v>
      </c>
      <c r="D93" s="66">
        <f>'RawData_Unit Conversion'!E64</f>
        <v>0</v>
      </c>
      <c r="E93" s="67">
        <f>'RawData_Unit Conversion'!G64</f>
        <v>1.5391436856885119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3.968</v>
      </c>
      <c r="D94" s="66">
        <f>'RawData_Unit Conversion'!E65</f>
        <v>0</v>
      </c>
      <c r="E94" s="67">
        <f>'RawData_Unit Conversion'!G65</f>
        <v>1.5493366902294954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3.9079999999999999</v>
      </c>
      <c r="D95" s="66">
        <f>'RawData_Unit Conversion'!E66</f>
        <v>0</v>
      </c>
      <c r="E95" s="67">
        <f>'RawData_Unit Conversion'!G66</f>
        <v>1.5493366902294954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4.0579999999999998</v>
      </c>
      <c r="D96" s="66">
        <f>'RawData_Unit Conversion'!E67</f>
        <v>0</v>
      </c>
      <c r="E96" s="67">
        <f>'RawData_Unit Conversion'!G67</f>
        <v>1.5697226993114624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4.1890000000000001</v>
      </c>
      <c r="D97" s="66">
        <f>'RawData_Unit Conversion'!E68</f>
        <v>0</v>
      </c>
      <c r="E97" s="67">
        <f>'RawData_Unit Conversion'!G68</f>
        <v>1.62068772201638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4.3680000000000003</v>
      </c>
      <c r="D98" s="66">
        <f>'RawData_Unit Conversion'!E69</f>
        <v>0</v>
      </c>
      <c r="E98" s="67">
        <f>'RawData_Unit Conversion'!G69</f>
        <v>1.62068772201638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4.3620000000000001</v>
      </c>
      <c r="D99" s="66">
        <f>'RawData_Unit Conversion'!E70</f>
        <v>0</v>
      </c>
      <c r="E99" s="67">
        <f>'RawData_Unit Conversion'!G70</f>
        <v>1.6716527447212974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4.32</v>
      </c>
      <c r="D100" s="66">
        <f>'RawData_Unit Conversion'!E71</f>
        <v>0</v>
      </c>
      <c r="E100" s="67">
        <f>'RawData_Unit Conversion'!G71</f>
        <v>1.6920387538032649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4.2309999999999999</v>
      </c>
      <c r="D101" s="66">
        <f>'RawData_Unit Conversion'!E72</f>
        <v>0</v>
      </c>
      <c r="E101" s="67">
        <f>'RawData_Unit Conversion'!G72</f>
        <v>1.6920387538032649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4.1770000000000005</v>
      </c>
      <c r="D102" s="66">
        <f>'RawData_Unit Conversion'!E73</f>
        <v>0</v>
      </c>
      <c r="E102" s="67">
        <f>'RawData_Unit Conversion'!G73</f>
        <v>1.7124247628852318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4.1349999999999998</v>
      </c>
      <c r="D103" s="66">
        <f>'RawData_Unit Conversion'!E74</f>
        <v>0</v>
      </c>
      <c r="E103" s="67">
        <f>'RawData_Unit Conversion'!G74</f>
        <v>1.7226177674262151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4.1230000000000002</v>
      </c>
      <c r="D104" s="66">
        <f>'RawData_Unit Conversion'!E75</f>
        <v>0</v>
      </c>
      <c r="E104" s="67">
        <f>'RawData_Unit Conversion'!G75</f>
        <v>1.7837757946721164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4.1470000000000002</v>
      </c>
      <c r="D105" s="66">
        <f>'RawData_Unit Conversion'!E76</f>
        <v>0</v>
      </c>
      <c r="E105" s="67">
        <f>'RawData_Unit Conversion'!G76</f>
        <v>1.7939687992131002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4.1770000000000005</v>
      </c>
      <c r="D106" s="66">
        <f>'RawData_Unit Conversion'!E77</f>
        <v>0</v>
      </c>
      <c r="E106" s="67">
        <f>'RawData_Unit Conversion'!G77</f>
        <v>1.8245478128360504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4.2430000000000003</v>
      </c>
      <c r="D107" s="66">
        <f>'RawData_Unit Conversion'!E78</f>
        <v>0</v>
      </c>
      <c r="E107" s="67">
        <f>'RawData_Unit Conversion'!G78</f>
        <v>1.8449338219180176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4.3440000000000003</v>
      </c>
      <c r="D108" s="66">
        <f>'RawData_Unit Conversion'!E79</f>
        <v>0</v>
      </c>
      <c r="E108" s="67">
        <f>'RawData_Unit Conversion'!G79</f>
        <v>1.8449338219180176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4.5529999999999999</v>
      </c>
      <c r="D109" s="66">
        <f>'RawData_Unit Conversion'!E80</f>
        <v>1E-3</v>
      </c>
      <c r="E109" s="67">
        <f>'RawData_Unit Conversion'!G80</f>
        <v>1.8653198309999846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4.7089999999999996</v>
      </c>
      <c r="D110" s="66">
        <f>'RawData_Unit Conversion'!E81</f>
        <v>1E-3</v>
      </c>
      <c r="E110" s="67">
        <f>'RawData_Unit Conversion'!G81</f>
        <v>1.875512835540968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4.8520000000000003</v>
      </c>
      <c r="D111" s="66">
        <f>'RawData_Unit Conversion'!E82</f>
        <v>1E-3</v>
      </c>
      <c r="E111" s="67">
        <f>'RawData_Unit Conversion'!G82</f>
        <v>1.875512835540968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5.008</v>
      </c>
      <c r="D112" s="66">
        <f>'RawData_Unit Conversion'!E83</f>
        <v>0</v>
      </c>
      <c r="E112" s="67">
        <f>'RawData_Unit Conversion'!G83</f>
        <v>1.9162848537049022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5.0729999999999995</v>
      </c>
      <c r="D113" s="66">
        <f>'RawData_Unit Conversion'!E84</f>
        <v>0</v>
      </c>
      <c r="E113" s="67">
        <f>'RawData_Unit Conversion'!G84</f>
        <v>1.9366708627868692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5.1210000000000004</v>
      </c>
      <c r="D114" s="66">
        <f>'RawData_Unit Conversion'!E85</f>
        <v>1E-3</v>
      </c>
      <c r="E114" s="67">
        <f>'RawData_Unit Conversion'!G85</f>
        <v>1.9468638673278529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5.2110000000000003</v>
      </c>
      <c r="D115" s="66">
        <f>'RawData_Unit Conversion'!E86</f>
        <v>1E-3</v>
      </c>
      <c r="E115" s="67">
        <f>'RawData_Unit Conversion'!G86</f>
        <v>1.9978288900327705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5.2290000000000001</v>
      </c>
      <c r="D116" s="66">
        <f>'RawData_Unit Conversion'!E87</f>
        <v>0</v>
      </c>
      <c r="E116" s="67">
        <f>'RawData_Unit Conversion'!G87</f>
        <v>2.028407903655721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5.1509999999999998</v>
      </c>
      <c r="D117" s="66">
        <f>'RawData_Unit Conversion'!E88</f>
        <v>1E-3</v>
      </c>
      <c r="E117" s="67">
        <f>'RawData_Unit Conversion'!G88</f>
        <v>2.0691799218196549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4.6909999999999998</v>
      </c>
      <c r="D118" s="66">
        <f>'RawData_Unit Conversion'!E89</f>
        <v>1E-3</v>
      </c>
      <c r="E118" s="67">
        <f>'RawData_Unit Conversion'!G89</f>
        <v>2.0997589354426056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4.4340000000000002</v>
      </c>
      <c r="D119" s="66">
        <f>'RawData_Unit Conversion'!E90</f>
        <v>1E-3</v>
      </c>
      <c r="E119" s="67">
        <f>'RawData_Unit Conversion'!G90</f>
        <v>2.1099519399835889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4.3140000000000001</v>
      </c>
      <c r="D120" s="66">
        <f>'RawData_Unit Conversion'!E91</f>
        <v>1E-3</v>
      </c>
      <c r="E120" s="67">
        <f>'RawData_Unit Conversion'!G91</f>
        <v>2.1303379490655558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4.5359999999999996</v>
      </c>
      <c r="D121" s="66">
        <f>'RawData_Unit Conversion'!E92</f>
        <v>1E-3</v>
      </c>
      <c r="E121" s="67">
        <f>'RawData_Unit Conversion'!G92</f>
        <v>2.2118819853934242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4.6970000000000001</v>
      </c>
      <c r="D122" s="66">
        <f>'RawData_Unit Conversion'!E93</f>
        <v>1E-3</v>
      </c>
      <c r="E122" s="67">
        <f>'RawData_Unit Conversion'!G93</f>
        <v>2.2424609990163749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4.6909999999999998</v>
      </c>
      <c r="D123" s="66">
        <f>'RawData_Unit Conversion'!E94</f>
        <v>1E-3</v>
      </c>
      <c r="E123" s="67">
        <f>'RawData_Unit Conversion'!G94</f>
        <v>2.2934260217212925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5.2290000000000001</v>
      </c>
      <c r="D124" s="66">
        <f>'RawData_Unit Conversion'!E95</f>
        <v>1E-3</v>
      </c>
      <c r="E124" s="67">
        <f>'RawData_Unit Conversion'!G95</f>
        <v>2.3545840489671939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4.8879999999999999</v>
      </c>
      <c r="D125" s="66">
        <f>'RawData_Unit Conversion'!E96</f>
        <v>1E-3</v>
      </c>
      <c r="E125" s="67">
        <f>'RawData_Unit Conversion'!G96</f>
        <v>2.4259350807540785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4.649</v>
      </c>
      <c r="D126" s="66">
        <f>'RawData_Unit Conversion'!E97</f>
        <v>1E-3</v>
      </c>
      <c r="E126" s="67">
        <f>'RawData_Unit Conversion'!G97</f>
        <v>2.4565140943770292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4.1230000000000002</v>
      </c>
      <c r="D127" s="66">
        <f>'RawData_Unit Conversion'!E98</f>
        <v>1E-3</v>
      </c>
      <c r="E127" s="67">
        <f>'RawData_Unit Conversion'!G98</f>
        <v>2.5380581307048971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3.5139999999999998</v>
      </c>
      <c r="D128" s="66">
        <f>'RawData_Unit Conversion'!E99</f>
        <v>1E-3</v>
      </c>
      <c r="E128" s="67">
        <f>'RawData_Unit Conversion'!G99</f>
        <v>2.5380581307048971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3.125</v>
      </c>
      <c r="D129" s="66">
        <f>'RawData_Unit Conversion'!E100</f>
        <v>1E-3</v>
      </c>
      <c r="E129" s="67">
        <f>'RawData_Unit Conversion'!G100</f>
        <v>2.5890231534098147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3.0420000000000003</v>
      </c>
      <c r="D130" s="66">
        <f>'RawData_Unit Conversion'!E101</f>
        <v>1E-3</v>
      </c>
      <c r="E130" s="67">
        <f>'RawData_Unit Conversion'!G101</f>
        <v>2.6399881761147319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3.0420000000000003</v>
      </c>
      <c r="D131" s="66">
        <f>'RawData_Unit Conversion'!E102</f>
        <v>1E-3</v>
      </c>
      <c r="E131" s="67">
        <f>'RawData_Unit Conversion'!G102</f>
        <v>2.7419182215245672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3.2690000000000001</v>
      </c>
      <c r="D132" s="66">
        <f>'RawData_Unit Conversion'!E103</f>
        <v>1E-3</v>
      </c>
      <c r="E132" s="67">
        <f>'RawData_Unit Conversion'!G103</f>
        <v>2.8030762487704686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4.5529999999999999</v>
      </c>
      <c r="D133" s="66">
        <f>'RawData_Unit Conversion'!E104</f>
        <v>1E-3</v>
      </c>
      <c r="E133" s="67">
        <f>'RawData_Unit Conversion'!G104</f>
        <v>2.8030762487704686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5.8680000000000003</v>
      </c>
      <c r="D134" s="66">
        <f>'RawData_Unit Conversion'!E105</f>
        <v>0</v>
      </c>
      <c r="E134" s="67">
        <f>'RawData_Unit Conversion'!G105</f>
        <v>2.4463210898360455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6.6749999999999998</v>
      </c>
      <c r="D135" s="66">
        <f>'RawData_Unit Conversion'!E106</f>
        <v>1E-3</v>
      </c>
      <c r="E135" s="67">
        <f>'RawData_Unit Conversion'!G106</f>
        <v>2.4463210898360455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7.0449999999999999</v>
      </c>
      <c r="D136" s="66">
        <f>'RawData_Unit Conversion'!E107</f>
        <v>1E-3</v>
      </c>
      <c r="E136" s="67">
        <f>'RawData_Unit Conversion'!G107</f>
        <v>2.4667070989180124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7.1530000000000005</v>
      </c>
      <c r="D137" s="66">
        <f>'RawData_Unit Conversion'!E108</f>
        <v>1E-3</v>
      </c>
      <c r="E137" s="67">
        <f>'RawData_Unit Conversion'!G108</f>
        <v>2.4870931079999794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7.2840000000000007</v>
      </c>
      <c r="D138" s="66">
        <f>'RawData_Unit Conversion'!E109</f>
        <v>1E-3</v>
      </c>
      <c r="E138" s="67">
        <f>'RawData_Unit Conversion'!G109</f>
        <v>2.4870931079999794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7.5410000000000004</v>
      </c>
      <c r="D139" s="66">
        <f>'RawData_Unit Conversion'!E110</f>
        <v>1E-3</v>
      </c>
      <c r="E139" s="67">
        <f>'RawData_Unit Conversion'!G110</f>
        <v>2.4972861125409631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7.9659999999999993</v>
      </c>
      <c r="D140" s="66">
        <f>'RawData_Unit Conversion'!E111</f>
        <v>1E-3</v>
      </c>
      <c r="E140" s="67">
        <f>'RawData_Unit Conversion'!G111</f>
        <v>2.5278651261639138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8.4860000000000007</v>
      </c>
      <c r="D141" s="66">
        <f>'RawData_Unit Conversion'!E112</f>
        <v>1E-3</v>
      </c>
      <c r="E141" s="67">
        <f>'RawData_Unit Conversion'!G112</f>
        <v>2.5380581307048971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8.527000000000001</v>
      </c>
      <c r="D142" s="66">
        <f>'RawData_Unit Conversion'!E113</f>
        <v>1E-3</v>
      </c>
      <c r="E142" s="67">
        <f>'RawData_Unit Conversion'!G113</f>
        <v>2.558444139786864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8.3420000000000005</v>
      </c>
      <c r="D143" s="66">
        <f>'RawData_Unit Conversion'!E114</f>
        <v>1E-3</v>
      </c>
      <c r="E143" s="67">
        <f>'RawData_Unit Conversion'!G114</f>
        <v>2.558444139786864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8.3120000000000012</v>
      </c>
      <c r="D144" s="66">
        <f>'RawData_Unit Conversion'!E115</f>
        <v>1E-3</v>
      </c>
      <c r="E144" s="67">
        <f>'RawData_Unit Conversion'!G115</f>
        <v>2.6094091624917817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8.5389999999999997</v>
      </c>
      <c r="D145" s="66">
        <f>'RawData_Unit Conversion'!E116</f>
        <v>1E-3</v>
      </c>
      <c r="E145" s="67">
        <f>'RawData_Unit Conversion'!G116</f>
        <v>2.6603741851966993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9.1609999999999996</v>
      </c>
      <c r="D146" s="66">
        <f>'RawData_Unit Conversion'!E117</f>
        <v>1E-3</v>
      </c>
      <c r="E146" s="67">
        <f>'RawData_Unit Conversion'!G117</f>
        <v>2.6807601942786663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9.5250000000000004</v>
      </c>
      <c r="D147" s="66">
        <f>'RawData_Unit Conversion'!E118</f>
        <v>1E-3</v>
      </c>
      <c r="E147" s="67">
        <f>'RawData_Unit Conversion'!G118</f>
        <v>2.7521112260655509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10.481</v>
      </c>
      <c r="D148" s="66">
        <f>'RawData_Unit Conversion'!E119</f>
        <v>1E-3</v>
      </c>
      <c r="E148" s="67">
        <f>'RawData_Unit Conversion'!G119</f>
        <v>2.8132692533114523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10.84</v>
      </c>
      <c r="D149" s="66">
        <f>'RawData_Unit Conversion'!E120</f>
        <v>1E-3</v>
      </c>
      <c r="E149" s="67">
        <f>'RawData_Unit Conversion'!G120</f>
        <v>2.8744272805573532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11.378</v>
      </c>
      <c r="D150" s="66">
        <f>'RawData_Unit Conversion'!E121</f>
        <v>1E-3</v>
      </c>
      <c r="E150" s="67">
        <f>'RawData_Unit Conversion'!G121</f>
        <v>2.9050062941803039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11.478999999999999</v>
      </c>
      <c r="D151" s="66">
        <f>'RawData_Unit Conversion'!E122</f>
        <v>1E-3</v>
      </c>
      <c r="E151" s="67">
        <f>'RawData_Unit Conversion'!G122</f>
        <v>2.9253923032622708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11.197999999999999</v>
      </c>
      <c r="D152" s="66">
        <f>'RawData_Unit Conversion'!E123</f>
        <v>1E-3</v>
      </c>
      <c r="E152" s="67">
        <f>'RawData_Unit Conversion'!G123</f>
        <v>2.9355853078032546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10.338000000000001</v>
      </c>
      <c r="D153" s="66">
        <f>'RawData_Unit Conversion'!E124</f>
        <v>1E-3</v>
      </c>
      <c r="E153" s="67">
        <f>'RawData_Unit Conversion'!G124</f>
        <v>2.9763573259671885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9.9019999999999992</v>
      </c>
      <c r="D154" s="66">
        <f>'RawData_Unit Conversion'!E125</f>
        <v>1E-3</v>
      </c>
      <c r="E154" s="67">
        <f>'RawData_Unit Conversion'!G125</f>
        <v>3.0477083577540731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9.1310000000000002</v>
      </c>
      <c r="D155" s="66">
        <f>'RawData_Unit Conversion'!E126</f>
        <v>1E-3</v>
      </c>
      <c r="E155" s="67">
        <f>'RawData_Unit Conversion'!G126</f>
        <v>3.1190593895409577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8.85</v>
      </c>
      <c r="D156" s="66">
        <f>'RawData_Unit Conversion'!E127</f>
        <v>1E-3</v>
      </c>
      <c r="E156" s="67">
        <f>'RawData_Unit Conversion'!G127</f>
        <v>3.2107964304098093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8.7899999999999991</v>
      </c>
      <c r="D157" s="66">
        <f>'RawData_Unit Conversion'!E128</f>
        <v>1E-3</v>
      </c>
      <c r="E157" s="67">
        <f>'RawData_Unit Conversion'!G128</f>
        <v>3.333112484901612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8.6470000000000002</v>
      </c>
      <c r="D158" s="66">
        <f>'RawData_Unit Conversion'!E129</f>
        <v>1E-3</v>
      </c>
      <c r="E158" s="67">
        <f>'RawData_Unit Conversion'!G129</f>
        <v>3.4350425303114474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6.6990000000000007</v>
      </c>
      <c r="D159" s="66">
        <f>'RawData_Unit Conversion'!E130</f>
        <v>1E-3</v>
      </c>
      <c r="E159" s="67">
        <f>'RawData_Unit Conversion'!G130</f>
        <v>3.486007553016365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4.8099999999999996</v>
      </c>
      <c r="D160" s="66">
        <f>'RawData_Unit Conversion'!E131</f>
        <v>1E-3</v>
      </c>
      <c r="E160" s="67">
        <f>'RawData_Unit Conversion'!G131</f>
        <v>3.5471655802622655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4.8099999999999996</v>
      </c>
      <c r="D161" s="66">
        <f>'RawData_Unit Conversion'!E132</f>
        <v>1E-3</v>
      </c>
      <c r="E161" s="67">
        <f>'RawData_Unit Conversion'!G132</f>
        <v>3.7204466574589854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3.6989999999999998</v>
      </c>
      <c r="D162" s="66">
        <f>'RawData_Unit Conversion'!E133</f>
        <v>1E-3</v>
      </c>
      <c r="E162" s="67">
        <f>'RawData_Unit Conversion'!G133</f>
        <v>4.1383598436393099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3.1369999999999996</v>
      </c>
      <c r="D163" s="66">
        <f>'RawData_Unit Conversion'!E134</f>
        <v>1E-3</v>
      </c>
      <c r="E163" s="67">
        <f>'RawData_Unit Conversion'!G134</f>
        <v>4.9334141978360249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2.677</v>
      </c>
      <c r="D164" s="66">
        <f>'RawData_Unit Conversion'!E135</f>
        <v>1E-3</v>
      </c>
      <c r="E164" s="67">
        <f>'RawData_Unit Conversion'!G135</f>
        <v>4.9334141978360249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2.4020000000000001</v>
      </c>
      <c r="D165" s="66">
        <f>'RawData_Unit Conversion'!E136</f>
        <v>1E-3</v>
      </c>
      <c r="E165" s="67">
        <f>'RawData_Unit Conversion'!G136</f>
        <v>5.7080825429507724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2.54</v>
      </c>
      <c r="D166" s="66">
        <f>'RawData_Unit Conversion'!E137</f>
        <v>1E-3</v>
      </c>
      <c r="E166" s="67">
        <f>'RawData_Unit Conversion'!G137</f>
        <v>6.4215928608196187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2.7910000000000004</v>
      </c>
      <c r="D167" s="66">
        <f>'RawData_Unit Conversion'!E138</f>
        <v>1E-3</v>
      </c>
      <c r="E167" s="67">
        <f>'RawData_Unit Conversion'!G138</f>
        <v>6.5846809334753544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3.149</v>
      </c>
      <c r="D168" s="66">
        <f>'RawData_Unit Conversion'!E139</f>
        <v>1E-3</v>
      </c>
      <c r="E168" s="67">
        <f>'RawData_Unit Conversion'!G139</f>
        <v>6.5642949243933888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2.7789999999999999</v>
      </c>
      <c r="D169" s="66">
        <f>'RawData_Unit Conversion'!E140</f>
        <v>1E-3</v>
      </c>
      <c r="E169" s="67">
        <f>'RawData_Unit Conversion'!G140</f>
        <v>6.4419788699015861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2.468</v>
      </c>
      <c r="D170" s="66">
        <f>'RawData_Unit Conversion'!E141</f>
        <v>1E-3</v>
      </c>
      <c r="E170" s="67">
        <f>'RawData_Unit Conversion'!G141</f>
        <v>6.2992768063278168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1.8640000000000001</v>
      </c>
      <c r="D171" s="66">
        <f>'RawData_Unit Conversion'!E142</f>
        <v>1E-3</v>
      </c>
      <c r="E171" s="67">
        <f>'RawData_Unit Conversion'!G142</f>
        <v>6.2686977927048666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1.7030000000000001</v>
      </c>
      <c r="D172" s="66">
        <f>'RawData_Unit Conversion'!E143</f>
        <v>1E-3</v>
      </c>
      <c r="E172" s="67">
        <f>'RawData_Unit Conversion'!G143</f>
        <v>6.4623648789835526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1.5179999999999998</v>
      </c>
      <c r="D173" s="66">
        <f>'RawData_Unit Conversion'!E144</f>
        <v>1E-3</v>
      </c>
      <c r="E173" s="67">
        <f>'RawData_Unit Conversion'!G144</f>
        <v>6.8191200379179771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1.452</v>
      </c>
      <c r="D174" s="66">
        <f>'RawData_Unit Conversion'!E145</f>
        <v>1E-3</v>
      </c>
      <c r="E174" s="67">
        <f>'RawData_Unit Conversion'!G145</f>
        <v>6.941436092409778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1.41</v>
      </c>
      <c r="D175" s="66">
        <f>'RawData_Unit Conversion'!E146</f>
        <v>1E-3</v>
      </c>
      <c r="E175" s="67">
        <f>'RawData_Unit Conversion'!G146</f>
        <v>7.0943311605245309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1.3860000000000001</v>
      </c>
      <c r="D176" s="66">
        <f>'RawData_Unit Conversion'!E147</f>
        <v>1E-3</v>
      </c>
      <c r="E176" s="67">
        <f>'RawData_Unit Conversion'!G147</f>
        <v>7.4816653330819056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1.3919999999999999</v>
      </c>
      <c r="D177" s="66">
        <f>'RawData_Unit Conversion'!E148</f>
        <v>1E-3</v>
      </c>
      <c r="E177" s="67">
        <f>'RawData_Unit Conversion'!G148</f>
        <v>7.6855254239015762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1.3559999999999999</v>
      </c>
      <c r="D178" s="66">
        <f>'RawData_Unit Conversion'!E149</f>
        <v>1E-3</v>
      </c>
      <c r="E178" s="67">
        <f>'RawData_Unit Conversion'!G149</f>
        <v>7.8689995056392794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1.3149999999999999</v>
      </c>
      <c r="D179" s="66">
        <f>'RawData_Unit Conversion'!E150</f>
        <v>1E-3</v>
      </c>
      <c r="E179" s="67">
        <f>'RawData_Unit Conversion'!G150</f>
        <v>8.1238246191638677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1.2310000000000001</v>
      </c>
      <c r="D180" s="66">
        <f>'RawData_Unit Conversion'!E151</f>
        <v>0</v>
      </c>
      <c r="E180" s="67">
        <f>'RawData_Unit Conversion'!G151</f>
        <v>10.998251899721222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1.2549999999999999</v>
      </c>
      <c r="D181" s="66">
        <f>'RawData_Unit Conversion'!E152</f>
        <v>0</v>
      </c>
      <c r="E181" s="67">
        <f>'RawData_Unit Conversion'!G152</f>
        <v>10.733233781655649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1.2130000000000001</v>
      </c>
      <c r="D182" s="66">
        <f>'RawData_Unit Conversion'!E153</f>
        <v>1E-3</v>
      </c>
      <c r="E182" s="67">
        <f>'RawData_Unit Conversion'!G153</f>
        <v>10.508987681754011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1.2310000000000001</v>
      </c>
      <c r="D183" s="66">
        <f>'RawData_Unit Conversion'!E154</f>
        <v>1E-3</v>
      </c>
      <c r="E183" s="67">
        <f>'RawData_Unit Conversion'!G154</f>
        <v>10.44782965450811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1.476</v>
      </c>
      <c r="D184" s="66">
        <f>'RawData_Unit Conversion'!E155</f>
        <v>1E-3</v>
      </c>
      <c r="E184" s="67">
        <f>'RawData_Unit Conversion'!G155</f>
        <v>10.539566695376962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2.468</v>
      </c>
      <c r="D185" s="66">
        <f>'RawData_Unit Conversion'!E156</f>
        <v>1E-3</v>
      </c>
      <c r="E185" s="67">
        <f>'RawData_Unit Conversion'!G156</f>
        <v>10.702654768032698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4.6370000000000005</v>
      </c>
      <c r="D186" s="66">
        <f>'RawData_Unit Conversion'!E157</f>
        <v>1E-3</v>
      </c>
      <c r="E186" s="67">
        <f>'RawData_Unit Conversion'!G157</f>
        <v>10.998251899721222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11.335999999999999</v>
      </c>
      <c r="D187" s="66">
        <f>'RawData_Unit Conversion'!E158</f>
        <v>1E-3</v>
      </c>
      <c r="E187" s="67">
        <f>'RawData_Unit Conversion'!G158</f>
        <v>10.865742840688434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13.105</v>
      </c>
      <c r="D188" s="66">
        <f>'RawData_Unit Conversion'!E159</f>
        <v>1E-3</v>
      </c>
      <c r="E188" s="67">
        <f>'RawData_Unit Conversion'!G159</f>
        <v>6.6152599470983064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13.29</v>
      </c>
      <c r="D189" s="66">
        <f>'RawData_Unit Conversion'!E160</f>
        <v>1E-3</v>
      </c>
      <c r="E189" s="67">
        <f>'RawData_Unit Conversion'!G160</f>
        <v>5.4634504339671679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13.731999999999999</v>
      </c>
      <c r="D190" s="66">
        <f>'RawData_Unit Conversion'!E161</f>
        <v>1E-3</v>
      </c>
      <c r="E190" s="67">
        <f>'RawData_Unit Conversion'!G161</f>
        <v>5.2290113295245462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13.965</v>
      </c>
      <c r="D191" s="66">
        <f>'RawData_Unit Conversion'!E162</f>
        <v>1E-3</v>
      </c>
      <c r="E191" s="67">
        <f>'RawData_Unit Conversion'!G162</f>
        <v>5.0455372477868439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14.617000000000001</v>
      </c>
      <c r="D192" s="66">
        <f>'RawData_Unit Conversion'!E163</f>
        <v>1E-3</v>
      </c>
      <c r="E192" s="67">
        <f>'RawData_Unit Conversion'!G163</f>
        <v>4.963993211458976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14.676</v>
      </c>
      <c r="D193" s="66">
        <f>'RawData_Unit Conversion'!E164</f>
        <v>1E-3</v>
      </c>
      <c r="E193" s="67">
        <f>'RawData_Unit Conversion'!G164</f>
        <v>4.8212911478852059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13.266</v>
      </c>
      <c r="D194" s="66">
        <f>'RawData_Unit Conversion'!E165</f>
        <v>1E-3</v>
      </c>
      <c r="E194" s="67">
        <f>'RawData_Unit Conversion'!G165</f>
        <v>4.7193611024753706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11.850000000000001</v>
      </c>
      <c r="D195" s="66">
        <f>'RawData_Unit Conversion'!E166</f>
        <v>1E-3</v>
      </c>
      <c r="E195" s="67">
        <f>'RawData_Unit Conversion'!G166</f>
        <v>4.6683960797704529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10.541</v>
      </c>
      <c r="D196" s="66">
        <f>'RawData_Unit Conversion'!E167</f>
        <v>1E-3</v>
      </c>
      <c r="E196" s="67">
        <f>'RawData_Unit Conversion'!G167</f>
        <v>4.851870161508157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7.7680000000000007</v>
      </c>
      <c r="D197" s="66">
        <f>'RawData_Unit Conversion'!E168</f>
        <v>1E-3</v>
      </c>
      <c r="E197" s="67">
        <f>'RawData_Unit Conversion'!G168</f>
        <v>4.9130281887540583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7.5830000000000002</v>
      </c>
      <c r="D198" s="66">
        <f>'RawData_Unit Conversion'!E169</f>
        <v>1E-3</v>
      </c>
      <c r="E198" s="67">
        <f>'RawData_Unit Conversion'!G169</f>
        <v>4.9843792205409425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7.5709999999999997</v>
      </c>
      <c r="D199" s="66">
        <f>'RawData_Unit Conversion'!E170</f>
        <v>1E-3</v>
      </c>
      <c r="E199" s="67">
        <f>'RawData_Unit Conversion'!G170</f>
        <v>5.2188183249835634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7.4760000000000009</v>
      </c>
      <c r="D200" s="66">
        <f>'RawData_Unit Conversion'!E171</f>
        <v>5.0000000000000001E-3</v>
      </c>
      <c r="E200" s="67">
        <f>'RawData_Unit Conversion'!G171</f>
        <v>5.422678415803234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9.543000000000001</v>
      </c>
      <c r="D201" s="66">
        <f>'RawData_Unit Conversion'!E172</f>
        <v>1.2E-2</v>
      </c>
      <c r="E201" s="67">
        <f>'RawData_Unit Conversion'!G172</f>
        <v>5.799819583819624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17.890999999999998</v>
      </c>
      <c r="D202" s="66">
        <f>'RawData_Unit Conversion'!E173</f>
        <v>6.0000000000000001E-3</v>
      </c>
      <c r="E202" s="67">
        <f>'RawData_Unit Conversion'!G173</f>
        <v>5.840591601983558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20.001000000000001</v>
      </c>
      <c r="D203" s="66">
        <f>'RawData_Unit Conversion'!E174</f>
        <v>1E-3</v>
      </c>
      <c r="E203" s="67">
        <f>'RawData_Unit Conversion'!G174</f>
        <v>5.2493973386065136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20.951000000000001</v>
      </c>
      <c r="D204" s="66">
        <f>'RawData_Unit Conversion'!E175</f>
        <v>1E-3</v>
      </c>
      <c r="E204" s="67">
        <f>'RawData_Unit Conversion'!G175</f>
        <v>5.0863092659507778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20.951000000000001</v>
      </c>
      <c r="D205" s="66">
        <f>'RawData_Unit Conversion'!E176</f>
        <v>1E-3</v>
      </c>
      <c r="E205" s="67">
        <f>'RawData_Unit Conversion'!G176</f>
        <v>4.9436072023770086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13.857999999999999</v>
      </c>
      <c r="D206" s="66">
        <f>'RawData_Unit Conversion'!E177</f>
        <v>1E-3</v>
      </c>
      <c r="E206" s="67">
        <f>'RawData_Unit Conversion'!G177</f>
        <v>4.9436072023770086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12.137</v>
      </c>
      <c r="D207" s="66">
        <f>'RawData_Unit Conversion'!E178</f>
        <v>1E-3</v>
      </c>
      <c r="E207" s="67">
        <f>'RawData_Unit Conversion'!G178</f>
        <v>5.0557302523278276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8.593</v>
      </c>
      <c r="D208" s="66">
        <f>'RawData_Unit Conversion'!E179</f>
        <v>1E-3</v>
      </c>
      <c r="E208" s="67">
        <f>'RawData_Unit Conversion'!G179</f>
        <v>5.0965022704917615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8.593</v>
      </c>
      <c r="D209" s="66">
        <f>'RawData_Unit Conversion'!E180</f>
        <v>1E-3</v>
      </c>
      <c r="E209" s="67">
        <f>'RawData_Unit Conversion'!G180</f>
        <v>5.1678533022786457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4.8879999999999999</v>
      </c>
      <c r="D210" s="66">
        <f>'RawData_Unit Conversion'!E181</f>
        <v>1E-3</v>
      </c>
      <c r="E210" s="67">
        <f>'RawData_Unit Conversion'!G181</f>
        <v>5.1678533022786457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4.8879999999999999</v>
      </c>
      <c r="D211" s="66">
        <f>'RawData_Unit Conversion'!E182</f>
        <v>1E-3</v>
      </c>
      <c r="E211" s="67">
        <f>'RawData_Unit Conversion'!G182</f>
        <v>5.4736434385081516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3.8600000000000003</v>
      </c>
      <c r="D212" s="66">
        <f>'RawData_Unit Conversion'!E183</f>
        <v>1E-3</v>
      </c>
      <c r="E212" s="67">
        <f>'RawData_Unit Conversion'!G183</f>
        <v>5.4736434385081516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4.1950000000000003</v>
      </c>
      <c r="D213" s="66">
        <f>'RawData_Unit Conversion'!E184</f>
        <v>1E-3</v>
      </c>
      <c r="E213" s="67">
        <f>'RawData_Unit Conversion'!G184</f>
        <v>5.8303985974425752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7.649</v>
      </c>
      <c r="D214" s="66">
        <f>'RawData_Unit Conversion'!E185</f>
        <v>1E-3</v>
      </c>
      <c r="E214" s="67">
        <f>'RawData_Unit Conversion'!G185</f>
        <v>6.1871537563769987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11.174999999999999</v>
      </c>
      <c r="D215" s="66">
        <f>'RawData_Unit Conversion'!E186</f>
        <v>1E-3</v>
      </c>
      <c r="E215" s="67">
        <f>'RawData_Unit Conversion'!G186</f>
        <v>6.6254529516392893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8.8140000000000001</v>
      </c>
      <c r="D216" s="66">
        <f>'RawData_Unit Conversion'!E187</f>
        <v>1E-3</v>
      </c>
      <c r="E216" s="67">
        <f>'RawData_Unit Conversion'!G187</f>
        <v>6.5133299016884703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7.3140000000000001</v>
      </c>
      <c r="D217" s="66">
        <f>'RawData_Unit Conversion'!E188</f>
        <v>1E-3</v>
      </c>
      <c r="E217" s="67">
        <f>'RawData_Unit Conversion'!G188</f>
        <v>6.3400488244917508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6.0060000000000002</v>
      </c>
      <c r="D218" s="66">
        <f>'RawData_Unit Conversion'!E189</f>
        <v>1E-3</v>
      </c>
      <c r="E218" s="67">
        <f>'RawData_Unit Conversion'!G189</f>
        <v>6.1463817382130639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5.7249999999999996</v>
      </c>
      <c r="D219" s="66">
        <f>'RawData_Unit Conversion'!E190</f>
        <v>1E-3</v>
      </c>
      <c r="E219" s="67">
        <f>'RawData_Unit Conversion'!G190</f>
        <v>6.1361887336720811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4.8460000000000001</v>
      </c>
      <c r="D220" s="66">
        <f>'RawData_Unit Conversion'!E191</f>
        <v>1E-3</v>
      </c>
      <c r="E220" s="67">
        <f>'RawData_Unit Conversion'!G191</f>
        <v>6.8700850606228947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5.468</v>
      </c>
      <c r="D221" s="66">
        <f>'RawData_Unit Conversion'!E192</f>
        <v>1E-3</v>
      </c>
      <c r="E221" s="67">
        <f>'RawData_Unit Conversion'!G192</f>
        <v>7.9607365465081301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8.1869999999999994</v>
      </c>
      <c r="D222" s="66">
        <f>'RawData_Unit Conversion'!E193</f>
        <v>1E-3</v>
      </c>
      <c r="E222" s="67">
        <f>'RawData_Unit Conversion'!G193</f>
        <v>8.725211887081894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12.955000000000002</v>
      </c>
      <c r="D223" s="66">
        <f>'RawData_Unit Conversion'!E194</f>
        <v>1E-3</v>
      </c>
      <c r="E223" s="67">
        <f>'RawData_Unit Conversion'!G194</f>
        <v>9.397950186786808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7.99</v>
      </c>
      <c r="D224" s="66">
        <f>'RawData_Unit Conversion'!E195</f>
        <v>-1E-3</v>
      </c>
      <c r="E224" s="67">
        <f>'RawData_Unit Conversion'!G195</f>
        <v>4.0975878254753759</v>
      </c>
    </row>
    <row r="225" spans="1:6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16.498999999999999</v>
      </c>
      <c r="D225" s="66">
        <f>'RawData_Unit Conversion'!E196</f>
        <v>0</v>
      </c>
      <c r="E225" s="67">
        <f>'RawData_Unit Conversion'!G196</f>
        <v>3.7306396619999691</v>
      </c>
      <c r="F225" s="30">
        <v>4.7</v>
      </c>
    </row>
    <row r="226" spans="1:6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15.667999999999999</v>
      </c>
      <c r="D226" s="66">
        <f>'RawData_Unit Conversion'!E197</f>
        <v>0</v>
      </c>
      <c r="E226" s="67">
        <f>'RawData_Unit Conversion'!G197</f>
        <v>3.1088663849999745</v>
      </c>
    </row>
    <row r="227" spans="1:6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14.617000000000001</v>
      </c>
      <c r="D227" s="66">
        <f>'RawData_Unit Conversion'!E198</f>
        <v>0</v>
      </c>
      <c r="E227" s="67">
        <f>'RawData_Unit Conversion'!G198</f>
        <v>3.1904104213278424</v>
      </c>
    </row>
    <row r="228" spans="1:6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12.225999999999999</v>
      </c>
      <c r="D228" s="66">
        <f>'RawData_Unit Conversion'!E199</f>
        <v>0</v>
      </c>
      <c r="E228" s="67">
        <f>'RawData_Unit Conversion'!G199</f>
        <v>3.3025334712786609</v>
      </c>
    </row>
    <row r="229" spans="1:6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8.5629999999999988</v>
      </c>
      <c r="D229" s="66">
        <f>'RawData_Unit Conversion'!E200</f>
        <v>0</v>
      </c>
      <c r="E229" s="67">
        <f>'RawData_Unit Conversion'!G200</f>
        <v>3.3636914985245623</v>
      </c>
    </row>
    <row r="230" spans="1:6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8.5629999999999988</v>
      </c>
      <c r="D230" s="66">
        <f>'RawData_Unit Conversion'!E201</f>
        <v>0</v>
      </c>
      <c r="E230" s="67">
        <f>'RawData_Unit Conversion'!G201</f>
        <v>3.4248495257704636</v>
      </c>
    </row>
    <row r="231" spans="1:6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5.5689999999999991</v>
      </c>
      <c r="D231" s="66">
        <f>'RawData_Unit Conversion'!E202</f>
        <v>0</v>
      </c>
      <c r="E231" s="67">
        <f>'RawData_Unit Conversion'!G202</f>
        <v>3.4248495257704636</v>
      </c>
    </row>
    <row r="232" spans="1:6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5.2649999999999997</v>
      </c>
      <c r="D232" s="66">
        <f>'RawData_Unit Conversion'!E203</f>
        <v>0</v>
      </c>
      <c r="E232" s="67">
        <f>'RawData_Unit Conversion'!G203</f>
        <v>3.7816046847048868</v>
      </c>
    </row>
    <row r="233" spans="1:6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4.9660000000000002</v>
      </c>
      <c r="D233" s="66">
        <f>'RawData_Unit Conversion'!E204</f>
        <v>0</v>
      </c>
      <c r="E233" s="67">
        <f>'RawData_Unit Conversion'!G204</f>
        <v>3.9446927573606234</v>
      </c>
    </row>
    <row r="234" spans="1:6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4.9119999999999999</v>
      </c>
      <c r="D234" s="66">
        <f>'RawData_Unit Conversion'!E205</f>
        <v>0</v>
      </c>
      <c r="E234" s="67">
        <f>'RawData_Unit Conversion'!G205</f>
        <v>4.1077808300163587</v>
      </c>
    </row>
    <row r="235" spans="1:6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4.9119999999999999</v>
      </c>
      <c r="D235" s="66">
        <f>'RawData_Unit Conversion'!E206</f>
        <v>0</v>
      </c>
      <c r="E235" s="67">
        <f>'RawData_Unit Conversion'!G206</f>
        <v>4.2708689026720954</v>
      </c>
    </row>
    <row r="236" spans="1:6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4.7810000000000006</v>
      </c>
      <c r="D236" s="66">
        <f>'RawData_Unit Conversion'!E207</f>
        <v>0</v>
      </c>
      <c r="E236" s="67">
        <f>'RawData_Unit Conversion'!G207</f>
        <v>4.4237639707868484</v>
      </c>
    </row>
    <row r="237" spans="1:6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4.8639999999999999</v>
      </c>
      <c r="D237" s="66">
        <f>'RawData_Unit Conversion'!E208</f>
        <v>0</v>
      </c>
      <c r="E237" s="67">
        <f>'RawData_Unit Conversion'!G208</f>
        <v>4.5358870207376674</v>
      </c>
    </row>
    <row r="238" spans="1:6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5.7489999999999997</v>
      </c>
      <c r="D238" s="66">
        <f>'RawData_Unit Conversion'!E209</f>
        <v>0</v>
      </c>
      <c r="E238" s="67">
        <f>'RawData_Unit Conversion'!G209</f>
        <v>4.5358870207376674</v>
      </c>
    </row>
    <row r="239" spans="1:6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5.7489999999999997</v>
      </c>
      <c r="D239" s="66">
        <f>'RawData_Unit Conversion'!E210</f>
        <v>0</v>
      </c>
      <c r="E239" s="67">
        <f>'RawData_Unit Conversion'!G210</f>
        <v>4.6174310570655352</v>
      </c>
    </row>
    <row r="240" spans="1:6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5.9459999999999997</v>
      </c>
      <c r="D240" s="66">
        <f>'RawData_Unit Conversion'!E211</f>
        <v>0</v>
      </c>
      <c r="E240" s="67">
        <f>'RawData_Unit Conversion'!G211</f>
        <v>4.6174310570655352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6.1850000000000005</v>
      </c>
      <c r="D241" s="66">
        <f>'RawData_Unit Conversion'!E212</f>
        <v>1E-3</v>
      </c>
      <c r="E241" s="67">
        <f>'RawData_Unit Conversion'!G212</f>
        <v>4.6683960797704529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6.1310000000000002</v>
      </c>
      <c r="D242" s="66">
        <f>'RawData_Unit Conversion'!E213</f>
        <v>0</v>
      </c>
      <c r="E242" s="67">
        <f>'RawData_Unit Conversion'!G213</f>
        <v>4.7601331206393054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6.1310000000000002</v>
      </c>
      <c r="D243" s="66">
        <f>'RawData_Unit Conversion'!E214</f>
        <v>0</v>
      </c>
      <c r="E243" s="67">
        <f>'RawData_Unit Conversion'!G214</f>
        <v>4.8926421796720909</v>
      </c>
    </row>
    <row r="244" spans="1:5" s="30" customFormat="1" ht="12" customHeight="1">
      <c r="A244" s="31">
        <v>210</v>
      </c>
      <c r="B244" s="64">
        <f>'RawData_Unit Conversion'!A215</f>
        <v>4.18</v>
      </c>
      <c r="C244" s="63">
        <f>'RawData_Unit Conversion'!C215</f>
        <v>6.3759999999999994</v>
      </c>
      <c r="D244" s="66">
        <f>'RawData_Unit Conversion'!E215</f>
        <v>0</v>
      </c>
      <c r="E244" s="67">
        <f>'RawData_Unit Conversion'!G215</f>
        <v>4.9741862159999588</v>
      </c>
    </row>
    <row r="245" spans="1:5" s="30" customFormat="1" ht="12" customHeight="1">
      <c r="A245" s="31">
        <v>211</v>
      </c>
      <c r="B245" s="64">
        <f>'RawData_Unit Conversion'!A216</f>
        <v>4.2</v>
      </c>
      <c r="C245" s="63">
        <f>'RawData_Unit Conversion'!C216</f>
        <v>6.3280000000000003</v>
      </c>
      <c r="D245" s="66">
        <f>'RawData_Unit Conversion'!E216</f>
        <v>0</v>
      </c>
      <c r="E245" s="67">
        <f>'RawData_Unit Conversion'!G216</f>
        <v>5.1474672931966783</v>
      </c>
    </row>
    <row r="246" spans="1:5" s="30" customFormat="1" ht="12" customHeight="1">
      <c r="A246" s="31">
        <v>212</v>
      </c>
      <c r="B246" s="64">
        <f>'RawData_Unit Conversion'!A217</f>
        <v>4.22</v>
      </c>
      <c r="C246" s="63">
        <f>'RawData_Unit Conversion'!C217</f>
        <v>8.3659999999999997</v>
      </c>
      <c r="D246" s="66">
        <f>'RawData_Unit Conversion'!E217</f>
        <v>1E-3</v>
      </c>
      <c r="E246" s="67">
        <f>'RawData_Unit Conversion'!G217</f>
        <v>5.2595903431474973</v>
      </c>
    </row>
    <row r="247" spans="1:5" s="30" customFormat="1" ht="12" customHeight="1">
      <c r="A247" s="31">
        <v>213</v>
      </c>
      <c r="B247" s="64">
        <f>'RawData_Unit Conversion'!A218</f>
        <v>4.24</v>
      </c>
      <c r="C247" s="63">
        <f>'RawData_Unit Conversion'!C218</f>
        <v>20.628</v>
      </c>
      <c r="D247" s="66">
        <f>'RawData_Unit Conversion'!E218</f>
        <v>6.0000000000000001E-3</v>
      </c>
      <c r="E247" s="67">
        <f>'RawData_Unit Conversion'!G218</f>
        <v>5.3615203885573326</v>
      </c>
    </row>
    <row r="248" spans="1:5" s="30" customFormat="1" ht="12" customHeight="1">
      <c r="A248" s="31">
        <v>214</v>
      </c>
      <c r="B248" s="64">
        <f>'RawData_Unit Conversion'!A219</f>
        <v>4.26</v>
      </c>
      <c r="C248" s="63">
        <f>'RawData_Unit Conversion'!C219</f>
        <v>28.683</v>
      </c>
      <c r="D248" s="66">
        <f>'RawData_Unit Conversion'!E219</f>
        <v>0.04</v>
      </c>
      <c r="E248" s="67">
        <f>'RawData_Unit Conversion'!G219</f>
        <v>4.9130281887540583</v>
      </c>
    </row>
    <row r="249" spans="1:5" s="30" customFormat="1" ht="12" customHeight="1">
      <c r="A249" s="31">
        <v>215</v>
      </c>
      <c r="B249" s="64">
        <f>'RawData_Unit Conversion'!A220</f>
        <v>4.28</v>
      </c>
      <c r="C249" s="63">
        <f>'RawData_Unit Conversion'!C220</f>
        <v>32.448</v>
      </c>
      <c r="D249" s="66">
        <f>'RawData_Unit Conversion'!E220</f>
        <v>5.9000000000000004E-2</v>
      </c>
      <c r="E249" s="67">
        <f>'RawData_Unit Conversion'!G220</f>
        <v>4.627624061606519</v>
      </c>
    </row>
    <row r="250" spans="1:5" s="30" customFormat="1" ht="12" customHeight="1">
      <c r="A250" s="31">
        <v>216</v>
      </c>
      <c r="B250" s="64">
        <f>'RawData_Unit Conversion'!A221</f>
        <v>4.3</v>
      </c>
      <c r="C250" s="63">
        <f>'RawData_Unit Conversion'!C221</f>
        <v>35.926000000000002</v>
      </c>
      <c r="D250" s="66">
        <f>'RawData_Unit Conversion'!E221</f>
        <v>3.2000000000000001E-2</v>
      </c>
      <c r="E250" s="67">
        <f>'RawData_Unit Conversion'!G221</f>
        <v>4.7193611024753706</v>
      </c>
    </row>
    <row r="251" spans="1:5" s="30" customFormat="1" ht="12" customHeight="1">
      <c r="A251" s="31">
        <v>217</v>
      </c>
      <c r="B251" s="64">
        <f>'RawData_Unit Conversion'!A222</f>
        <v>4.32</v>
      </c>
      <c r="C251" s="63">
        <f>'RawData_Unit Conversion'!C222</f>
        <v>39.546999999999997</v>
      </c>
      <c r="D251" s="66">
        <f>'RawData_Unit Conversion'!E222</f>
        <v>3.2000000000000001E-2</v>
      </c>
      <c r="E251" s="67">
        <f>'RawData_Unit Conversion'!G222</f>
        <v>4.8926421796720909</v>
      </c>
    </row>
    <row r="252" spans="1:5" s="30" customFormat="1" ht="12" customHeight="1">
      <c r="A252" s="31">
        <v>218</v>
      </c>
      <c r="B252" s="64">
        <f>'RawData_Unit Conversion'!A223</f>
        <v>0</v>
      </c>
      <c r="C252" s="63">
        <f>'RawData_Unit Conversion'!C223</f>
        <v>0</v>
      </c>
      <c r="D252" s="66">
        <f>'RawData_Unit Conversion'!E223</f>
        <v>0</v>
      </c>
      <c r="E252" s="67">
        <f>'RawData_Unit Conversion'!G223</f>
        <v>0</v>
      </c>
    </row>
    <row r="253" spans="1:5" s="30" customFormat="1" ht="12" customHeight="1">
      <c r="A253" s="31">
        <v>219</v>
      </c>
      <c r="B253" s="64">
        <f>'RawData_Unit Conversion'!A224</f>
        <v>0</v>
      </c>
      <c r="C253" s="63">
        <f>'RawData_Unit Conversion'!C224</f>
        <v>0</v>
      </c>
      <c r="D253" s="66">
        <f>'RawData_Unit Conversion'!E224</f>
        <v>0</v>
      </c>
      <c r="E253" s="67">
        <f>'RawData_Unit Conversion'!G224</f>
        <v>0</v>
      </c>
    </row>
    <row r="254" spans="1:5" s="30" customFormat="1" ht="12" customHeight="1">
      <c r="A254" s="31">
        <v>220</v>
      </c>
      <c r="B254" s="64">
        <f>'RawData_Unit Conversion'!A225</f>
        <v>0</v>
      </c>
      <c r="C254" s="63">
        <f>'RawData_Unit Conversion'!C225</f>
        <v>0</v>
      </c>
      <c r="D254" s="66">
        <f>'RawData_Unit Conversion'!E225</f>
        <v>0</v>
      </c>
      <c r="E254" s="67">
        <f>'RawData_Unit Conversion'!G225</f>
        <v>0</v>
      </c>
    </row>
    <row r="255" spans="1:5" s="30" customFormat="1" ht="12" customHeight="1">
      <c r="A255" s="31">
        <v>221</v>
      </c>
      <c r="B255" s="64">
        <f>'RawData_Unit Conversion'!A226</f>
        <v>0</v>
      </c>
      <c r="C255" s="63">
        <f>'RawData_Unit Conversion'!C226</f>
        <v>0</v>
      </c>
      <c r="D255" s="66">
        <f>'RawData_Unit Conversion'!E226</f>
        <v>0</v>
      </c>
      <c r="E255" s="67">
        <f>'RawData_Unit Conversion'!G226</f>
        <v>0</v>
      </c>
    </row>
    <row r="256" spans="1:5" s="30" customFormat="1" ht="12" customHeight="1">
      <c r="A256" s="31">
        <v>222</v>
      </c>
      <c r="B256" s="64">
        <f>'RawData_Unit Conversion'!A227</f>
        <v>0</v>
      </c>
      <c r="C256" s="63">
        <f>'RawData_Unit Conversion'!C227</f>
        <v>0</v>
      </c>
      <c r="D256" s="66">
        <f>'RawData_Unit Conversion'!E227</f>
        <v>0</v>
      </c>
      <c r="E256" s="67">
        <f>'RawData_Unit Conversion'!G227</f>
        <v>0</v>
      </c>
    </row>
    <row r="257" spans="1:5" s="30" customFormat="1" ht="12" customHeight="1">
      <c r="A257" s="31">
        <v>223</v>
      </c>
      <c r="B257" s="64">
        <f>'RawData_Unit Conversion'!A228</f>
        <v>0</v>
      </c>
      <c r="C257" s="63">
        <f>'RawData_Unit Conversion'!C228</f>
        <v>0</v>
      </c>
      <c r="D257" s="66">
        <f>'RawData_Unit Conversion'!E228</f>
        <v>0</v>
      </c>
      <c r="E257" s="67">
        <f>'RawData_Unit Conversion'!G228</f>
        <v>0</v>
      </c>
    </row>
    <row r="258" spans="1:5" s="30" customFormat="1" ht="12" customHeight="1">
      <c r="A258" s="31">
        <v>224</v>
      </c>
      <c r="B258" s="64">
        <f>'RawData_Unit Conversion'!A229</f>
        <v>0</v>
      </c>
      <c r="C258" s="63">
        <f>'RawData_Unit Conversion'!C229</f>
        <v>0</v>
      </c>
      <c r="D258" s="66">
        <f>'RawData_Unit Conversion'!E229</f>
        <v>0</v>
      </c>
      <c r="E258" s="67">
        <f>'RawData_Unit Conversion'!G229</f>
        <v>0</v>
      </c>
    </row>
    <row r="259" spans="1:5" s="30" customFormat="1" ht="12" customHeight="1">
      <c r="A259" s="31">
        <v>225</v>
      </c>
      <c r="B259" s="64">
        <f>'RawData_Unit Conversion'!A230</f>
        <v>0</v>
      </c>
      <c r="C259" s="63">
        <f>'RawData_Unit Conversion'!C230</f>
        <v>0</v>
      </c>
      <c r="D259" s="66">
        <f>'RawData_Unit Conversion'!E230</f>
        <v>0</v>
      </c>
      <c r="E259" s="67">
        <f>'RawData_Unit Conversion'!G230</f>
        <v>0</v>
      </c>
    </row>
    <row r="260" spans="1:5" s="30" customFormat="1" ht="12" customHeight="1">
      <c r="A260" s="31">
        <v>226</v>
      </c>
      <c r="B260" s="64">
        <f>'RawData_Unit Conversion'!A231</f>
        <v>0</v>
      </c>
      <c r="C260" s="63">
        <f>'RawData_Unit Conversion'!C231</f>
        <v>0</v>
      </c>
      <c r="D260" s="66">
        <f>'RawData_Unit Conversion'!E231</f>
        <v>0</v>
      </c>
      <c r="E260" s="67">
        <f>'RawData_Unit Conversion'!G231</f>
        <v>0</v>
      </c>
    </row>
    <row r="261" spans="1:5" s="30" customFormat="1" ht="12" customHeight="1">
      <c r="A261" s="31">
        <v>227</v>
      </c>
      <c r="B261" s="64">
        <f>'RawData_Unit Conversion'!A232</f>
        <v>0</v>
      </c>
      <c r="C261" s="63">
        <f>'RawData_Unit Conversion'!C232</f>
        <v>0</v>
      </c>
      <c r="D261" s="66">
        <f>'RawData_Unit Conversion'!E232</f>
        <v>0</v>
      </c>
      <c r="E261" s="67">
        <f>'RawData_Unit Conversion'!G232</f>
        <v>0</v>
      </c>
    </row>
    <row r="262" spans="1:5" s="30" customFormat="1" ht="12" customHeight="1">
      <c r="A262" s="31">
        <v>228</v>
      </c>
      <c r="B262" s="64">
        <f>'RawData_Unit Conversion'!A233</f>
        <v>0</v>
      </c>
      <c r="C262" s="63">
        <f>'RawData_Unit Conversion'!C233</f>
        <v>0</v>
      </c>
      <c r="D262" s="66">
        <f>'RawData_Unit Conversion'!E233</f>
        <v>0</v>
      </c>
      <c r="E262" s="67">
        <f>'RawData_Unit Conversion'!G233</f>
        <v>0</v>
      </c>
    </row>
    <row r="263" spans="1:5" s="30" customFormat="1" ht="12" customHeight="1">
      <c r="A263" s="31">
        <v>229</v>
      </c>
      <c r="B263" s="64">
        <f>'RawData_Unit Conversion'!A234</f>
        <v>0</v>
      </c>
      <c r="C263" s="63">
        <f>'RawData_Unit Conversion'!C234</f>
        <v>0</v>
      </c>
      <c r="D263" s="66">
        <f>'RawData_Unit Conversion'!E234</f>
        <v>0</v>
      </c>
      <c r="E263" s="67">
        <f>'RawData_Unit Conversion'!G234</f>
        <v>0</v>
      </c>
    </row>
    <row r="264" spans="1:5" s="30" customFormat="1" ht="12" customHeight="1">
      <c r="A264" s="31">
        <v>230</v>
      </c>
      <c r="B264" s="64">
        <f>'RawData_Unit Conversion'!A235</f>
        <v>0</v>
      </c>
      <c r="C264" s="63">
        <f>'RawData_Unit Conversion'!C235</f>
        <v>0</v>
      </c>
      <c r="D264" s="66">
        <f>'RawData_Unit Conversion'!E235</f>
        <v>0</v>
      </c>
      <c r="E264" s="67">
        <f>'RawData_Unit Conversion'!G235</f>
        <v>0</v>
      </c>
    </row>
    <row r="265" spans="1:5" s="30" customFormat="1" ht="12" customHeight="1">
      <c r="A265" s="31">
        <v>231</v>
      </c>
      <c r="B265" s="64">
        <f>'RawData_Unit Conversion'!A236</f>
        <v>0</v>
      </c>
      <c r="C265" s="63">
        <f>'RawData_Unit Conversion'!C236</f>
        <v>0</v>
      </c>
      <c r="D265" s="66">
        <f>'RawData_Unit Conversion'!E236</f>
        <v>0</v>
      </c>
      <c r="E265" s="67">
        <f>'RawData_Unit Conversion'!G236</f>
        <v>0</v>
      </c>
    </row>
    <row r="266" spans="1:5" s="30" customFormat="1" ht="12" customHeight="1">
      <c r="A266" s="31">
        <v>232</v>
      </c>
      <c r="B266" s="64">
        <f>'RawData_Unit Conversion'!A237</f>
        <v>0</v>
      </c>
      <c r="C266" s="63">
        <f>'RawData_Unit Conversion'!C237</f>
        <v>0</v>
      </c>
      <c r="D266" s="66">
        <f>'RawData_Unit Conversion'!E237</f>
        <v>0</v>
      </c>
      <c r="E266" s="67">
        <f>'RawData_Unit Conversion'!G237</f>
        <v>0</v>
      </c>
    </row>
    <row r="267" spans="1:5" s="30" customFormat="1" ht="12" customHeight="1">
      <c r="A267" s="31">
        <v>233</v>
      </c>
      <c r="B267" s="64">
        <f>'RawData_Unit Conversion'!A238</f>
        <v>0</v>
      </c>
      <c r="C267" s="63">
        <f>'RawData_Unit Conversion'!C238</f>
        <v>0</v>
      </c>
      <c r="D267" s="66">
        <f>'RawData_Unit Conversion'!E238</f>
        <v>0</v>
      </c>
      <c r="E267" s="67">
        <f>'RawData_Unit Conversion'!G238</f>
        <v>0</v>
      </c>
    </row>
    <row r="268" spans="1:5" s="30" customFormat="1" ht="12" customHeight="1">
      <c r="A268" s="31">
        <v>234</v>
      </c>
      <c r="B268" s="64">
        <f>'RawData_Unit Conversion'!A239</f>
        <v>0</v>
      </c>
      <c r="C268" s="63">
        <f>'RawData_Unit Conversion'!C239</f>
        <v>0</v>
      </c>
      <c r="D268" s="66">
        <f>'RawData_Unit Conversion'!E239</f>
        <v>0</v>
      </c>
      <c r="E268" s="67">
        <f>'RawData_Unit Conversion'!G239</f>
        <v>0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E18:H18"/>
    <mergeCell ref="E27:H27"/>
    <mergeCell ref="E25:H25"/>
    <mergeCell ref="B25:D25"/>
    <mergeCell ref="E28:H2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84" activePane="bottomLeft" state="frozen"/>
      <selection pane="bottomLeft" activeCell="A204" sqref="A204:XFD207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2" t="s">
        <v>26</v>
      </c>
      <c r="B4" s="222"/>
      <c r="C4" s="222"/>
      <c r="D4" s="222"/>
      <c r="E4" s="222"/>
      <c r="F4" s="222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2" t="s">
        <v>25</v>
      </c>
      <c r="B5" s="222"/>
      <c r="C5" s="222"/>
      <c r="D5" s="222"/>
      <c r="E5" s="222"/>
      <c r="F5" s="222"/>
      <c r="G5" s="37">
        <f>Input_Summary!E12</f>
        <v>41553</v>
      </c>
      <c r="H5" s="37"/>
      <c r="I5" s="6"/>
    </row>
    <row r="6" spans="1:19">
      <c r="A6" s="227" t="s">
        <v>24</v>
      </c>
      <c r="B6" s="228"/>
      <c r="C6" s="228"/>
      <c r="D6" s="228"/>
      <c r="E6" s="81" t="s">
        <v>90</v>
      </c>
      <c r="F6" s="53">
        <f>Input_Summary!E21</f>
        <v>6880596</v>
      </c>
      <c r="G6" s="68" t="s">
        <v>91</v>
      </c>
      <c r="H6" s="36">
        <f>Input_Summary!E20</f>
        <v>389239</v>
      </c>
    </row>
    <row r="7" spans="1:19">
      <c r="A7" s="36" t="s">
        <v>40</v>
      </c>
      <c r="B7" s="36"/>
      <c r="C7" s="36"/>
      <c r="D7" s="36"/>
      <c r="E7" s="36">
        <f>Input_Summary!E22</f>
        <v>1097.1890000000001</v>
      </c>
      <c r="F7" s="36" t="s">
        <v>6</v>
      </c>
      <c r="G7" s="36">
        <f>E7*3.28083</f>
        <v>3599.6905868700001</v>
      </c>
      <c r="H7" s="36" t="s">
        <v>32</v>
      </c>
    </row>
    <row r="8" spans="1:19">
      <c r="A8" s="225" t="s">
        <v>85</v>
      </c>
      <c r="B8" s="225"/>
      <c r="C8" s="225"/>
      <c r="D8" s="225"/>
      <c r="E8" s="225"/>
      <c r="F8" s="225"/>
      <c r="G8" s="44" t="str">
        <f>Input_Summary!E6</f>
        <v>CPT-T-13-12</v>
      </c>
      <c r="H8" s="44"/>
      <c r="I8" s="7"/>
    </row>
    <row r="9" spans="1:19">
      <c r="A9" s="225" t="s">
        <v>84</v>
      </c>
      <c r="B9" s="225"/>
      <c r="C9" s="225"/>
      <c r="D9" s="225"/>
      <c r="E9" s="225"/>
      <c r="F9" s="225"/>
      <c r="G9" s="44" t="str">
        <f>Input_Summary!E15</f>
        <v xml:space="preserve">Nansen CPT 12 </v>
      </c>
      <c r="H9" s="44"/>
    </row>
    <row r="10" spans="1:19">
      <c r="A10" s="224"/>
      <c r="B10" s="224"/>
      <c r="C10" s="224"/>
      <c r="D10" s="224"/>
      <c r="E10" s="224"/>
      <c r="F10" s="224"/>
      <c r="G10" s="224"/>
      <c r="H10" s="224"/>
      <c r="I10" s="224"/>
      <c r="J10" s="224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6"/>
      <c r="G13" s="226"/>
      <c r="H13" s="2"/>
      <c r="I13" s="2"/>
      <c r="Q13" s="109"/>
      <c r="R13" s="109"/>
      <c r="S13" s="109"/>
    </row>
    <row r="14" spans="1:19">
      <c r="A14" s="216" t="s">
        <v>0</v>
      </c>
      <c r="B14" s="218"/>
      <c r="C14" s="216" t="s">
        <v>39</v>
      </c>
      <c r="D14" s="218"/>
      <c r="E14" s="223" t="s">
        <v>124</v>
      </c>
      <c r="F14" s="223"/>
      <c r="G14" s="223"/>
      <c r="H14" s="223" t="s">
        <v>125</v>
      </c>
      <c r="I14" s="223"/>
      <c r="J14" s="223"/>
      <c r="K14" s="223" t="s">
        <v>116</v>
      </c>
      <c r="L14" s="223"/>
      <c r="M14" s="223"/>
      <c r="N14" s="216" t="s">
        <v>117</v>
      </c>
      <c r="O14" s="217"/>
      <c r="P14" s="218"/>
      <c r="Q14" s="219" t="s">
        <v>118</v>
      </c>
      <c r="R14" s="220"/>
      <c r="S14" s="221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3599.6905868700001</v>
      </c>
      <c r="D16" s="16">
        <f>$E$7-A16</f>
        <v>1097.1890000000001</v>
      </c>
      <c r="E16" s="19">
        <f>G16*1.04427171166</f>
        <v>4.4935011752729803</v>
      </c>
      <c r="F16" s="27">
        <f>E16*95.761</f>
        <v>430.30216604531586</v>
      </c>
      <c r="G16" s="16">
        <f>Input_Summary!C35</f>
        <v>4.3029999999999999</v>
      </c>
      <c r="H16" s="19">
        <f>I16/95.76052</f>
        <v>4.4935236989660856</v>
      </c>
      <c r="I16" s="27">
        <f>F16+P16*(1-$J$12)</f>
        <v>430.30216604531586</v>
      </c>
      <c r="J16" s="22">
        <f>I16*0.01</f>
        <v>4.303021660453159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0</v>
      </c>
      <c r="O16" s="19">
        <f>Input_Summary!E35</f>
        <v>0</v>
      </c>
      <c r="P16" s="19">
        <f>O16*9.806</f>
        <v>0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3599.6249702700002</v>
      </c>
      <c r="D17" s="16">
        <f t="shared" ref="D17:D80" si="3">C17*0.3048</f>
        <v>1097.1656909382962</v>
      </c>
      <c r="E17" s="19">
        <f>G17*1.04427171166</f>
        <v>4.4935011752729803</v>
      </c>
      <c r="F17" s="27">
        <f t="shared" ref="F17:F80" si="4">E17*95.761</f>
        <v>430.30216604531586</v>
      </c>
      <c r="G17" s="16">
        <f>Input_Summary!C36</f>
        <v>4.3029999999999999</v>
      </c>
      <c r="H17" s="19">
        <f t="shared" ref="H17:H80" si="5">I17/95.76052</f>
        <v>4.4935236989660856</v>
      </c>
      <c r="I17" s="27">
        <f t="shared" ref="I17:I80" si="6">F17+P17*(1-$J$12)</f>
        <v>430.30216604531586</v>
      </c>
      <c r="J17" s="22">
        <f t="shared" ref="J17:J80" si="7">I17*0.01</f>
        <v>4.303021660453159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0</v>
      </c>
      <c r="O17" s="19">
        <f>Input_Summary!E36</f>
        <v>0</v>
      </c>
      <c r="P17" s="19">
        <f t="shared" ref="P17:P80" si="11">O17*9.806</f>
        <v>0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3599.5593536699998</v>
      </c>
      <c r="D18" s="16">
        <f t="shared" si="3"/>
        <v>1097.1456909986159</v>
      </c>
      <c r="E18" s="19">
        <f t="shared" ref="E18:E81" si="14">G18*1.04427171166</f>
        <v>2.7391246996841798</v>
      </c>
      <c r="F18" s="27">
        <f t="shared" si="4"/>
        <v>262.30132036645671</v>
      </c>
      <c r="G18" s="16">
        <f>Input_Summary!C37</f>
        <v>2.6229999999999998</v>
      </c>
      <c r="H18" s="19">
        <f t="shared" si="5"/>
        <v>2.7391384295579924</v>
      </c>
      <c r="I18" s="27">
        <f t="shared" si="6"/>
        <v>262.30132036645671</v>
      </c>
      <c r="J18" s="22">
        <f t="shared" si="7"/>
        <v>2.6230132036645672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0</v>
      </c>
      <c r="O18" s="19">
        <f>Input_Summary!E37</f>
        <v>0</v>
      </c>
      <c r="P18" s="19">
        <f t="shared" si="11"/>
        <v>0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3599.49373707</v>
      </c>
      <c r="D19" s="16">
        <f t="shared" si="3"/>
        <v>1097.1256910589361</v>
      </c>
      <c r="E19" s="19">
        <f t="shared" si="14"/>
        <v>2.7265934391442599</v>
      </c>
      <c r="F19" s="27">
        <f t="shared" si="4"/>
        <v>261.10131432589344</v>
      </c>
      <c r="G19" s="16">
        <f>Input_Summary!C38</f>
        <v>2.6109999999999998</v>
      </c>
      <c r="H19" s="19">
        <f t="shared" si="5"/>
        <v>2.7257720848202407</v>
      </c>
      <c r="I19" s="27">
        <f t="shared" si="6"/>
        <v>261.02135224387035</v>
      </c>
      <c r="J19" s="22">
        <f t="shared" si="7"/>
        <v>2.6102135224387037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-0.13376606035277988</v>
      </c>
      <c r="O19" s="19">
        <f>Input_Summary!E38</f>
        <v>-4.0772018163934089E-2</v>
      </c>
      <c r="P19" s="19">
        <f t="shared" si="11"/>
        <v>-0.39981041011553764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3599.4281204700001</v>
      </c>
      <c r="D20" s="16">
        <f t="shared" si="3"/>
        <v>1097.1056911192561</v>
      </c>
      <c r="E20" s="19">
        <f t="shared" si="14"/>
        <v>1.9277255797243598</v>
      </c>
      <c r="F20" s="27">
        <f t="shared" si="4"/>
        <v>184.6009292399844</v>
      </c>
      <c r="G20" s="16">
        <f>Input_Summary!C39</f>
        <v>1.8459999999999999</v>
      </c>
      <c r="H20" s="19">
        <f t="shared" si="5"/>
        <v>1.9266914657257033</v>
      </c>
      <c r="I20" s="27">
        <f t="shared" si="6"/>
        <v>184.50097663745552</v>
      </c>
      <c r="J20" s="22">
        <f t="shared" si="7"/>
        <v>1.8450097663745553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-0.16720757544097484</v>
      </c>
      <c r="O20" s="19">
        <f>Input_Summary!E39</f>
        <v>-5.0965022704917609E-2</v>
      </c>
      <c r="P20" s="19">
        <f t="shared" si="11"/>
        <v>-0.49976301264442202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3599.3625038700002</v>
      </c>
      <c r="D21" s="16">
        <f t="shared" si="3"/>
        <v>1097.0856911795761</v>
      </c>
      <c r="E21" s="19">
        <f t="shared" si="14"/>
        <v>1.5037512647903999</v>
      </c>
      <c r="F21" s="27">
        <f t="shared" si="4"/>
        <v>144.00072486759348</v>
      </c>
      <c r="G21" s="16">
        <f>Input_Summary!C40</f>
        <v>1.44</v>
      </c>
      <c r="H21" s="19">
        <f t="shared" si="5"/>
        <v>1.5039675576960032</v>
      </c>
      <c r="I21" s="27">
        <f t="shared" si="6"/>
        <v>144.02071538809926</v>
      </c>
      <c r="J21" s="22">
        <f t="shared" si="7"/>
        <v>1.4402071538809926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3.344151508819497E-2</v>
      </c>
      <c r="O21" s="19">
        <f>Input_Summary!E40</f>
        <v>1.0193004540983522E-2</v>
      </c>
      <c r="P21" s="19">
        <f t="shared" si="11"/>
        <v>9.995260252888441E-2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3599.2968872699998</v>
      </c>
      <c r="D22" s="16">
        <f t="shared" si="3"/>
        <v>1097.0656912398961</v>
      </c>
      <c r="E22" s="19">
        <f t="shared" si="14"/>
        <v>1.5037512647903999</v>
      </c>
      <c r="F22" s="27">
        <f t="shared" si="4"/>
        <v>144.00072486759348</v>
      </c>
      <c r="G22" s="16">
        <f>Input_Summary!C41</f>
        <v>1.44</v>
      </c>
      <c r="H22" s="19">
        <f t="shared" si="5"/>
        <v>1.5039675576960032</v>
      </c>
      <c r="I22" s="27">
        <f t="shared" si="6"/>
        <v>144.02071538809926</v>
      </c>
      <c r="J22" s="22">
        <f t="shared" si="7"/>
        <v>1.4402071538809926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3.344151508819497E-2</v>
      </c>
      <c r="O22" s="19">
        <f>Input_Summary!E41</f>
        <v>1.0193004540983522E-2</v>
      </c>
      <c r="P22" s="19">
        <f t="shared" si="11"/>
        <v>9.995260252888441E-2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3599.23127067</v>
      </c>
      <c r="D23" s="16">
        <f t="shared" si="3"/>
        <v>1097.045691300216</v>
      </c>
      <c r="E23" s="19">
        <f t="shared" si="14"/>
        <v>1.33562351921314</v>
      </c>
      <c r="F23" s="27">
        <f t="shared" si="4"/>
        <v>127.90064382336949</v>
      </c>
      <c r="G23" s="16">
        <f>Input_Summary!C42</f>
        <v>1.2790000000000001</v>
      </c>
      <c r="H23" s="19">
        <f t="shared" si="5"/>
        <v>1.3395965656094937</v>
      </c>
      <c r="I23" s="27">
        <f t="shared" si="6"/>
        <v>128.28046371297924</v>
      </c>
      <c r="J23" s="22">
        <f t="shared" si="7"/>
        <v>1.2828046371297925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0.63538878667570442</v>
      </c>
      <c r="O23" s="19">
        <f>Input_Summary!E42</f>
        <v>0.19366708627868692</v>
      </c>
      <c r="P23" s="19">
        <f t="shared" si="11"/>
        <v>1.8990994480488037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3599.1656540700001</v>
      </c>
      <c r="D24" s="16">
        <f t="shared" si="3"/>
        <v>1097.025691360536</v>
      </c>
      <c r="E24" s="19">
        <f t="shared" si="14"/>
        <v>1.2479046954336999</v>
      </c>
      <c r="F24" s="27">
        <f t="shared" si="4"/>
        <v>119.50060153942653</v>
      </c>
      <c r="G24" s="16">
        <f>Input_Summary!C43</f>
        <v>1.1949999999999998</v>
      </c>
      <c r="H24" s="19">
        <f t="shared" si="5"/>
        <v>1.2462409077914396</v>
      </c>
      <c r="I24" s="27">
        <f t="shared" si="6"/>
        <v>119.34067737538031</v>
      </c>
      <c r="J24" s="22">
        <f t="shared" si="7"/>
        <v>1.1934067737538032</v>
      </c>
      <c r="K24" s="19">
        <f t="shared" si="8"/>
        <v>0</v>
      </c>
      <c r="L24" s="27">
        <f t="shared" si="9"/>
        <v>0</v>
      </c>
      <c r="M24" s="23">
        <f>Input_Summary!D43</f>
        <v>0</v>
      </c>
      <c r="N24" s="19">
        <f t="shared" si="10"/>
        <v>-0.26753212070555976</v>
      </c>
      <c r="O24" s="19">
        <f>Input_Summary!E43</f>
        <v>-8.1544036327868177E-2</v>
      </c>
      <c r="P24" s="19">
        <f t="shared" si="11"/>
        <v>-0.79962082023107528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3599.1000374700002</v>
      </c>
      <c r="D25" s="16">
        <f t="shared" si="3"/>
        <v>1097.005691420856</v>
      </c>
      <c r="E25" s="19">
        <f t="shared" si="14"/>
        <v>1.7533322038771397</v>
      </c>
      <c r="F25" s="27">
        <f t="shared" si="4"/>
        <v>167.90084517547876</v>
      </c>
      <c r="G25" s="16">
        <f>Input_Summary!C44</f>
        <v>1.6789999999999998</v>
      </c>
      <c r="H25" s="19">
        <f t="shared" si="5"/>
        <v>1.7516709496923426</v>
      </c>
      <c r="I25" s="27">
        <f t="shared" si="6"/>
        <v>167.74092101143256</v>
      </c>
      <c r="J25" s="22">
        <f t="shared" si="7"/>
        <v>1.6774092101143256</v>
      </c>
      <c r="K25" s="19">
        <f t="shared" si="8"/>
        <v>0</v>
      </c>
      <c r="L25" s="27">
        <f t="shared" si="9"/>
        <v>0</v>
      </c>
      <c r="M25" s="23">
        <f>Input_Summary!D44</f>
        <v>0</v>
      </c>
      <c r="N25" s="19">
        <f t="shared" si="10"/>
        <v>-0.26753212070555976</v>
      </c>
      <c r="O25" s="19">
        <f>Input_Summary!E44</f>
        <v>-8.1544036327868177E-2</v>
      </c>
      <c r="P25" s="19">
        <f t="shared" si="11"/>
        <v>-0.79962082023107528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3599.0344208699998</v>
      </c>
      <c r="D26" s="16">
        <f t="shared" si="3"/>
        <v>1096.985691481176</v>
      </c>
      <c r="E26" s="19">
        <f t="shared" si="14"/>
        <v>1.6603920215394001</v>
      </c>
      <c r="F26" s="27">
        <f t="shared" si="4"/>
        <v>159.00080037463448</v>
      </c>
      <c r="G26" s="16">
        <f>Input_Summary!C45</f>
        <v>1.59</v>
      </c>
      <c r="H26" s="19">
        <f t="shared" si="5"/>
        <v>1.6652017172240434</v>
      </c>
      <c r="I26" s="27">
        <f t="shared" si="6"/>
        <v>159.46058234626736</v>
      </c>
      <c r="J26" s="22">
        <f t="shared" si="7"/>
        <v>1.5946058234626737</v>
      </c>
      <c r="K26" s="19">
        <f t="shared" si="8"/>
        <v>0</v>
      </c>
      <c r="L26" s="27">
        <f t="shared" si="9"/>
        <v>0</v>
      </c>
      <c r="M26" s="23">
        <f>Input_Summary!D45</f>
        <v>0</v>
      </c>
      <c r="N26" s="19">
        <f t="shared" si="10"/>
        <v>0.76915484702848425</v>
      </c>
      <c r="O26" s="19">
        <f>Input_Summary!E45</f>
        <v>0.234439104442621</v>
      </c>
      <c r="P26" s="19">
        <f t="shared" si="11"/>
        <v>2.2989098581643415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3598.96880427</v>
      </c>
      <c r="D27" s="16">
        <f t="shared" si="3"/>
        <v>1096.965691541496</v>
      </c>
      <c r="E27" s="19">
        <f t="shared" si="14"/>
        <v>1.5789388280299199</v>
      </c>
      <c r="F27" s="27">
        <f t="shared" si="4"/>
        <v>151.20076111097316</v>
      </c>
      <c r="G27" s="16">
        <f>Input_Summary!C46</f>
        <v>1.512</v>
      </c>
      <c r="H27" s="19">
        <f t="shared" si="5"/>
        <v>1.5858356688921884</v>
      </c>
      <c r="I27" s="27">
        <f t="shared" si="6"/>
        <v>151.86044828766379</v>
      </c>
      <c r="J27" s="22">
        <f t="shared" si="7"/>
        <v>1.5186044828766379</v>
      </c>
      <c r="K27" s="19">
        <f t="shared" si="8"/>
        <v>0</v>
      </c>
      <c r="L27" s="27">
        <f t="shared" si="9"/>
        <v>0</v>
      </c>
      <c r="M27" s="23">
        <f>Input_Summary!D46</f>
        <v>0</v>
      </c>
      <c r="N27" s="19">
        <f t="shared" si="10"/>
        <v>1.1035699979104339</v>
      </c>
      <c r="O27" s="19">
        <f>Input_Summary!E46</f>
        <v>0.3363691498524562</v>
      </c>
      <c r="P27" s="19">
        <f t="shared" si="11"/>
        <v>3.2984358834531853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3598.9031876700001</v>
      </c>
      <c r="D28" s="16">
        <f t="shared" si="3"/>
        <v>1096.9456916018162</v>
      </c>
      <c r="E28" s="19">
        <f t="shared" si="14"/>
        <v>1.6290638701896001</v>
      </c>
      <c r="F28" s="27">
        <f t="shared" si="4"/>
        <v>156.00078527322628</v>
      </c>
      <c r="G28" s="16">
        <f>Input_Summary!C47</f>
        <v>1.56</v>
      </c>
      <c r="H28" s="19">
        <f t="shared" si="5"/>
        <v>1.6438936654597995</v>
      </c>
      <c r="I28" s="27">
        <f t="shared" si="6"/>
        <v>157.42011222913644</v>
      </c>
      <c r="J28" s="22">
        <f t="shared" si="7"/>
        <v>1.5742011222913643</v>
      </c>
      <c r="K28" s="19">
        <f t="shared" si="8"/>
        <v>0</v>
      </c>
      <c r="L28" s="27">
        <f t="shared" si="9"/>
        <v>0</v>
      </c>
      <c r="M28" s="23">
        <f>Input_Summary!D47</f>
        <v>0</v>
      </c>
      <c r="N28" s="19">
        <f t="shared" si="10"/>
        <v>2.3743475712618425</v>
      </c>
      <c r="O28" s="19">
        <f>Input_Summary!E47</f>
        <v>0.72370332240983004</v>
      </c>
      <c r="P28" s="19">
        <f t="shared" si="11"/>
        <v>7.0966347795507927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3598.8375710700002</v>
      </c>
      <c r="D29" s="16">
        <f t="shared" si="3"/>
        <v>1096.9256916621362</v>
      </c>
      <c r="E29" s="19">
        <f t="shared" si="14"/>
        <v>1.7282696827973001</v>
      </c>
      <c r="F29" s="27">
        <f t="shared" si="4"/>
        <v>165.50083309435226</v>
      </c>
      <c r="G29" s="16">
        <f>Input_Summary!C48</f>
        <v>1.655</v>
      </c>
      <c r="H29" s="19">
        <f t="shared" si="5"/>
        <v>1.7430999753370431</v>
      </c>
      <c r="I29" s="27">
        <f t="shared" si="6"/>
        <v>166.92016005026241</v>
      </c>
      <c r="J29" s="22">
        <f t="shared" si="7"/>
        <v>1.6692016005026242</v>
      </c>
      <c r="K29" s="19">
        <f t="shared" si="8"/>
        <v>0</v>
      </c>
      <c r="L29" s="27">
        <f t="shared" si="9"/>
        <v>0</v>
      </c>
      <c r="M29" s="23">
        <f>Input_Summary!D48</f>
        <v>0</v>
      </c>
      <c r="N29" s="19">
        <f t="shared" si="10"/>
        <v>2.3743475712618425</v>
      </c>
      <c r="O29" s="19">
        <f>Input_Summary!E48</f>
        <v>0.72370332240983004</v>
      </c>
      <c r="P29" s="19">
        <f t="shared" si="11"/>
        <v>7.0966347795507927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3598.7719544699999</v>
      </c>
      <c r="D30" s="16">
        <f t="shared" si="3"/>
        <v>1096.9056917224559</v>
      </c>
      <c r="E30" s="19">
        <f t="shared" si="14"/>
        <v>1.8034572460368199</v>
      </c>
      <c r="F30" s="27">
        <f t="shared" si="4"/>
        <v>172.70086933773192</v>
      </c>
      <c r="G30" s="16">
        <f>Input_Summary!C49</f>
        <v>1.7269999999999999</v>
      </c>
      <c r="H30" s="19">
        <f t="shared" si="5"/>
        <v>1.8182879154545324</v>
      </c>
      <c r="I30" s="27">
        <f t="shared" si="6"/>
        <v>174.12019629364207</v>
      </c>
      <c r="J30" s="22">
        <f t="shared" si="7"/>
        <v>1.7412019629364206</v>
      </c>
      <c r="K30" s="19">
        <f t="shared" si="8"/>
        <v>0</v>
      </c>
      <c r="L30" s="27">
        <f t="shared" si="9"/>
        <v>0</v>
      </c>
      <c r="M30" s="23">
        <f>Input_Summary!D49</f>
        <v>0</v>
      </c>
      <c r="N30" s="19">
        <f t="shared" si="10"/>
        <v>2.3743475712618425</v>
      </c>
      <c r="O30" s="19">
        <f>Input_Summary!E49</f>
        <v>0.72370332240983004</v>
      </c>
      <c r="P30" s="19">
        <f t="shared" si="11"/>
        <v>7.0966347795507927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3598.70633787</v>
      </c>
      <c r="D31" s="16">
        <f t="shared" si="3"/>
        <v>1096.8856917827761</v>
      </c>
      <c r="E31" s="19">
        <f t="shared" si="14"/>
        <v>2.0718350759334401</v>
      </c>
      <c r="F31" s="27">
        <f t="shared" si="4"/>
        <v>198.40099870646213</v>
      </c>
      <c r="G31" s="16">
        <f>Input_Summary!C50</f>
        <v>1.984</v>
      </c>
      <c r="H31" s="19">
        <f t="shared" si="5"/>
        <v>2.0885458887120105</v>
      </c>
      <c r="I31" s="27">
        <f t="shared" si="6"/>
        <v>200.00024034692427</v>
      </c>
      <c r="J31" s="22">
        <f t="shared" si="7"/>
        <v>2.0000024034692427</v>
      </c>
      <c r="K31" s="19">
        <f t="shared" si="8"/>
        <v>0</v>
      </c>
      <c r="L31" s="27">
        <f t="shared" si="9"/>
        <v>0</v>
      </c>
      <c r="M31" s="23">
        <f>Input_Summary!D50</f>
        <v>0</v>
      </c>
      <c r="N31" s="19">
        <f t="shared" si="10"/>
        <v>2.6753212070555974</v>
      </c>
      <c r="O31" s="19">
        <f>Input_Summary!E50</f>
        <v>0.81544036327868175</v>
      </c>
      <c r="P31" s="19">
        <f t="shared" si="11"/>
        <v>7.9962082023107524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3598.6407212700001</v>
      </c>
      <c r="D32" s="16">
        <f t="shared" si="3"/>
        <v>1096.8656918430961</v>
      </c>
      <c r="E32" s="19">
        <f t="shared" si="14"/>
        <v>2.4707468697875603</v>
      </c>
      <c r="F32" s="27">
        <f t="shared" si="4"/>
        <v>236.60119099772655</v>
      </c>
      <c r="G32" s="16">
        <f>Input_Summary!C51</f>
        <v>2.3660000000000001</v>
      </c>
      <c r="H32" s="19">
        <f t="shared" si="5"/>
        <v>2.4839108412275799</v>
      </c>
      <c r="I32" s="27">
        <f t="shared" si="6"/>
        <v>237.8605937895905</v>
      </c>
      <c r="J32" s="22">
        <f t="shared" si="7"/>
        <v>2.3786059378959048</v>
      </c>
      <c r="K32" s="19">
        <f t="shared" si="8"/>
        <v>0</v>
      </c>
      <c r="L32" s="27">
        <f t="shared" si="9"/>
        <v>0</v>
      </c>
      <c r="M32" s="23">
        <f>Input_Summary!D51</f>
        <v>0</v>
      </c>
      <c r="N32" s="19">
        <f t="shared" si="10"/>
        <v>2.1068154505562831</v>
      </c>
      <c r="O32" s="19">
        <f>Input_Summary!E51</f>
        <v>0.64215928608196193</v>
      </c>
      <c r="P32" s="19">
        <f t="shared" si="11"/>
        <v>6.2970139593197185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3598.5751046700002</v>
      </c>
      <c r="D33" s="16">
        <f t="shared" si="3"/>
        <v>1096.8456919034161</v>
      </c>
      <c r="E33" s="19">
        <f t="shared" si="14"/>
        <v>2.4707468697875603</v>
      </c>
      <c r="F33" s="27">
        <f t="shared" si="4"/>
        <v>236.60119099772655</v>
      </c>
      <c r="G33" s="16">
        <f>Input_Summary!C52</f>
        <v>2.3660000000000001</v>
      </c>
      <c r="H33" s="19">
        <f t="shared" si="5"/>
        <v>2.4780656915337214</v>
      </c>
      <c r="I33" s="27">
        <f t="shared" si="6"/>
        <v>237.30085921542874</v>
      </c>
      <c r="J33" s="22">
        <f t="shared" si="7"/>
        <v>2.3730085921542874</v>
      </c>
      <c r="K33" s="19">
        <f t="shared" si="8"/>
        <v>1.0442717116600001E-3</v>
      </c>
      <c r="L33" s="27">
        <f t="shared" si="9"/>
        <v>0.10000050338027326</v>
      </c>
      <c r="M33" s="23">
        <f>Input_Summary!D52</f>
        <v>1E-3</v>
      </c>
      <c r="N33" s="19">
        <f t="shared" si="10"/>
        <v>1.1704530280868239</v>
      </c>
      <c r="O33" s="19">
        <f>Input_Summary!E52</f>
        <v>0.35675515893442328</v>
      </c>
      <c r="P33" s="19">
        <f t="shared" si="11"/>
        <v>3.4983410885109545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3598.5094880699999</v>
      </c>
      <c r="D34" s="16">
        <f t="shared" si="3"/>
        <v>1096.8256919637361</v>
      </c>
      <c r="E34" s="19">
        <f t="shared" si="14"/>
        <v>2.7140621786043404</v>
      </c>
      <c r="F34" s="27">
        <f t="shared" si="4"/>
        <v>259.90130828533023</v>
      </c>
      <c r="G34" s="16">
        <f>Input_Summary!C53</f>
        <v>2.5990000000000002</v>
      </c>
      <c r="H34" s="19">
        <f t="shared" si="5"/>
        <v>2.7165808470066741</v>
      </c>
      <c r="I34" s="27">
        <f t="shared" si="6"/>
        <v>260.14119453139955</v>
      </c>
      <c r="J34" s="22">
        <f t="shared" si="7"/>
        <v>2.6014119453139957</v>
      </c>
      <c r="K34" s="19">
        <f t="shared" si="8"/>
        <v>0</v>
      </c>
      <c r="L34" s="27">
        <f t="shared" si="9"/>
        <v>0</v>
      </c>
      <c r="M34" s="23">
        <f>Input_Summary!D53</f>
        <v>0</v>
      </c>
      <c r="N34" s="19">
        <f t="shared" si="10"/>
        <v>0.40129818105833959</v>
      </c>
      <c r="O34" s="19">
        <f>Input_Summary!E53</f>
        <v>0.12231605449180226</v>
      </c>
      <c r="P34" s="19">
        <f t="shared" si="11"/>
        <v>1.1994312303466128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3598.44387147</v>
      </c>
      <c r="D35" s="16">
        <f t="shared" si="3"/>
        <v>1096.805692024056</v>
      </c>
      <c r="E35" s="19">
        <f t="shared" si="14"/>
        <v>3.4816018866744396</v>
      </c>
      <c r="F35" s="27">
        <f t="shared" si="4"/>
        <v>333.401678269831</v>
      </c>
      <c r="G35" s="16">
        <f>Input_Summary!C54</f>
        <v>3.3339999999999996</v>
      </c>
      <c r="H35" s="19">
        <f t="shared" si="5"/>
        <v>3.4830806256416675</v>
      </c>
      <c r="I35" s="27">
        <f t="shared" si="6"/>
        <v>333.54161191337141</v>
      </c>
      <c r="J35" s="22">
        <f t="shared" si="7"/>
        <v>3.3354161191337144</v>
      </c>
      <c r="K35" s="19">
        <f t="shared" si="8"/>
        <v>0</v>
      </c>
      <c r="L35" s="27">
        <f t="shared" si="9"/>
        <v>0</v>
      </c>
      <c r="M35" s="23">
        <f>Input_Summary!D54</f>
        <v>0</v>
      </c>
      <c r="N35" s="19">
        <f t="shared" si="10"/>
        <v>0.23409060561736475</v>
      </c>
      <c r="O35" s="19">
        <f>Input_Summary!E54</f>
        <v>7.135103178688465E-2</v>
      </c>
      <c r="P35" s="19">
        <f t="shared" si="11"/>
        <v>0.69966821770219079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3598.3782548700001</v>
      </c>
      <c r="D36" s="16">
        <f t="shared" si="3"/>
        <v>1096.785692084376</v>
      </c>
      <c r="E36" s="19">
        <f t="shared" si="14"/>
        <v>4.4120479817634992</v>
      </c>
      <c r="F36" s="27">
        <f t="shared" si="4"/>
        <v>422.50212678165445</v>
      </c>
      <c r="G36" s="16">
        <f>Input_Summary!C55</f>
        <v>4.2249999999999996</v>
      </c>
      <c r="H36" s="19">
        <f t="shared" si="5"/>
        <v>4.4135313845956023</v>
      </c>
      <c r="I36" s="27">
        <f t="shared" si="6"/>
        <v>422.64206042519487</v>
      </c>
      <c r="J36" s="22">
        <f t="shared" si="7"/>
        <v>4.226420604251949</v>
      </c>
      <c r="K36" s="19">
        <f t="shared" si="8"/>
        <v>0</v>
      </c>
      <c r="L36" s="27">
        <f t="shared" si="9"/>
        <v>0</v>
      </c>
      <c r="M36" s="23">
        <f>Input_Summary!D55</f>
        <v>0</v>
      </c>
      <c r="N36" s="19">
        <f t="shared" si="10"/>
        <v>0.23409060561736475</v>
      </c>
      <c r="O36" s="19">
        <f>Input_Summary!E55</f>
        <v>7.135103178688465E-2</v>
      </c>
      <c r="P36" s="19">
        <f t="shared" si="11"/>
        <v>0.69966821770219079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3598.3126382700002</v>
      </c>
      <c r="D37" s="16">
        <f t="shared" si="3"/>
        <v>1096.7656921446962</v>
      </c>
      <c r="E37" s="19">
        <f t="shared" si="14"/>
        <v>4.3995167212235797</v>
      </c>
      <c r="F37" s="27">
        <f t="shared" si="4"/>
        <v>421.30212074109119</v>
      </c>
      <c r="G37" s="16">
        <f>Input_Summary!C56</f>
        <v>4.2130000000000001</v>
      </c>
      <c r="H37" s="19">
        <f t="shared" si="5"/>
        <v>4.4035051253971984</v>
      </c>
      <c r="I37" s="27">
        <f t="shared" si="6"/>
        <v>421.68194063070092</v>
      </c>
      <c r="J37" s="22">
        <f t="shared" si="7"/>
        <v>4.2168194063070095</v>
      </c>
      <c r="K37" s="19">
        <f t="shared" si="8"/>
        <v>0</v>
      </c>
      <c r="L37" s="27">
        <f t="shared" si="9"/>
        <v>0</v>
      </c>
      <c r="M37" s="23">
        <f>Input_Summary!D56</f>
        <v>0</v>
      </c>
      <c r="N37" s="19">
        <f t="shared" si="10"/>
        <v>0.63538878667570442</v>
      </c>
      <c r="O37" s="19">
        <f>Input_Summary!E56</f>
        <v>0.19366708627868692</v>
      </c>
      <c r="P37" s="19">
        <f t="shared" si="11"/>
        <v>1.8990994480488037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3598.2470216699999</v>
      </c>
      <c r="D38" s="16">
        <f t="shared" si="3"/>
        <v>1096.745692205016</v>
      </c>
      <c r="E38" s="19">
        <f t="shared" si="14"/>
        <v>4.3995167212235797</v>
      </c>
      <c r="F38" s="27">
        <f t="shared" si="4"/>
        <v>421.30212074109119</v>
      </c>
      <c r="G38" s="16">
        <f>Input_Summary!C57</f>
        <v>4.2130000000000001</v>
      </c>
      <c r="H38" s="19">
        <f t="shared" si="5"/>
        <v>4.4078889876675929</v>
      </c>
      <c r="I38" s="27">
        <f t="shared" si="6"/>
        <v>422.10174156132229</v>
      </c>
      <c r="J38" s="22">
        <f t="shared" si="7"/>
        <v>4.2210174156132227</v>
      </c>
      <c r="K38" s="19">
        <f t="shared" si="8"/>
        <v>0</v>
      </c>
      <c r="L38" s="27">
        <f t="shared" si="9"/>
        <v>0</v>
      </c>
      <c r="M38" s="23">
        <f>Input_Summary!D57</f>
        <v>0</v>
      </c>
      <c r="N38" s="19">
        <f t="shared" si="10"/>
        <v>1.3376606035277987</v>
      </c>
      <c r="O38" s="19">
        <f>Input_Summary!E57</f>
        <v>0.40772018163934087</v>
      </c>
      <c r="P38" s="19">
        <f t="shared" si="11"/>
        <v>3.9981041011553762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3598.18140507</v>
      </c>
      <c r="D39" s="16">
        <f t="shared" si="3"/>
        <v>1096.725692265336</v>
      </c>
      <c r="E39" s="19">
        <f t="shared" si="14"/>
        <v>4.4872355450030206</v>
      </c>
      <c r="F39" s="27">
        <f t="shared" si="4"/>
        <v>429.70216302503422</v>
      </c>
      <c r="G39" s="16">
        <f>Input_Summary!C58</f>
        <v>4.2970000000000006</v>
      </c>
      <c r="H39" s="19">
        <f t="shared" si="5"/>
        <v>4.4991570920235553</v>
      </c>
      <c r="I39" s="27">
        <f t="shared" si="6"/>
        <v>430.84162269386348</v>
      </c>
      <c r="J39" s="22">
        <f t="shared" si="7"/>
        <v>4.3084162269386352</v>
      </c>
      <c r="K39" s="19">
        <f t="shared" si="8"/>
        <v>0</v>
      </c>
      <c r="L39" s="27">
        <f t="shared" si="9"/>
        <v>0</v>
      </c>
      <c r="M39" s="23">
        <f>Input_Summary!D58</f>
        <v>0</v>
      </c>
      <c r="N39" s="19">
        <f t="shared" si="10"/>
        <v>1.9061663600271133</v>
      </c>
      <c r="O39" s="19">
        <f>Input_Summary!E58</f>
        <v>0.5810012588360608</v>
      </c>
      <c r="P39" s="19">
        <f t="shared" si="11"/>
        <v>5.6972983441464118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3598.1157884700001</v>
      </c>
      <c r="D40" s="16">
        <f t="shared" si="3"/>
        <v>1096.7056923256562</v>
      </c>
      <c r="E40" s="19">
        <f t="shared" si="14"/>
        <v>4.5488475759909601</v>
      </c>
      <c r="F40" s="27">
        <f t="shared" si="4"/>
        <v>435.60219272447029</v>
      </c>
      <c r="G40" s="16">
        <f>Input_Summary!C59</f>
        <v>4.3559999999999999</v>
      </c>
      <c r="H40" s="19">
        <f t="shared" si="5"/>
        <v>4.5607694318420533</v>
      </c>
      <c r="I40" s="27">
        <f t="shared" si="6"/>
        <v>436.74165239329955</v>
      </c>
      <c r="J40" s="22">
        <f t="shared" si="7"/>
        <v>4.3674165239329952</v>
      </c>
      <c r="K40" s="19">
        <f t="shared" si="8"/>
        <v>0</v>
      </c>
      <c r="L40" s="27">
        <f t="shared" si="9"/>
        <v>0</v>
      </c>
      <c r="M40" s="23">
        <f>Input_Summary!D59</f>
        <v>0</v>
      </c>
      <c r="N40" s="19">
        <f t="shared" si="10"/>
        <v>1.9061663600271133</v>
      </c>
      <c r="O40" s="19">
        <f>Input_Summary!E59</f>
        <v>0.5810012588360608</v>
      </c>
      <c r="P40" s="19">
        <f t="shared" si="11"/>
        <v>5.6972983441464118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3598.0501718700002</v>
      </c>
      <c r="D41" s="16">
        <f t="shared" si="3"/>
        <v>1096.6856923859762</v>
      </c>
      <c r="E41" s="19">
        <f t="shared" si="14"/>
        <v>4.7796316242678198</v>
      </c>
      <c r="F41" s="27">
        <f t="shared" si="4"/>
        <v>457.70230397151067</v>
      </c>
      <c r="G41" s="16">
        <f>Input_Summary!C60</f>
        <v>4.577</v>
      </c>
      <c r="H41" s="19">
        <f t="shared" si="5"/>
        <v>4.7928071690021588</v>
      </c>
      <c r="I41" s="27">
        <f t="shared" si="6"/>
        <v>458.96170676337459</v>
      </c>
      <c r="J41" s="22">
        <f t="shared" si="7"/>
        <v>4.5896170676337462</v>
      </c>
      <c r="K41" s="19">
        <f t="shared" si="8"/>
        <v>0</v>
      </c>
      <c r="L41" s="27">
        <f t="shared" si="9"/>
        <v>0</v>
      </c>
      <c r="M41" s="23">
        <f>Input_Summary!D60</f>
        <v>0</v>
      </c>
      <c r="N41" s="19">
        <f t="shared" si="10"/>
        <v>2.1068154505562831</v>
      </c>
      <c r="O41" s="19">
        <f>Input_Summary!E60</f>
        <v>0.64215928608196193</v>
      </c>
      <c r="P41" s="19">
        <f t="shared" si="11"/>
        <v>6.2970139593197185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3597.9845552699999</v>
      </c>
      <c r="D42" s="16">
        <f t="shared" si="3"/>
        <v>1096.6656924462959</v>
      </c>
      <c r="E42" s="19">
        <f t="shared" si="14"/>
        <v>4.7796316242678198</v>
      </c>
      <c r="F42" s="27">
        <f t="shared" si="4"/>
        <v>457.70230397151067</v>
      </c>
      <c r="G42" s="16">
        <f>Input_Summary!C61</f>
        <v>4.577</v>
      </c>
      <c r="H42" s="19">
        <f t="shared" si="5"/>
        <v>4.7951034778104606</v>
      </c>
      <c r="I42" s="27">
        <f t="shared" si="6"/>
        <v>459.18160248893815</v>
      </c>
      <c r="J42" s="22">
        <f t="shared" si="7"/>
        <v>4.5918160248893818</v>
      </c>
      <c r="K42" s="19">
        <f t="shared" si="8"/>
        <v>1.0442717116600001E-3</v>
      </c>
      <c r="L42" s="27">
        <f t="shared" si="9"/>
        <v>0.10000050338027326</v>
      </c>
      <c r="M42" s="23">
        <f>Input_Summary!D61</f>
        <v>1E-3</v>
      </c>
      <c r="N42" s="19">
        <f t="shared" si="10"/>
        <v>2.474672116526428</v>
      </c>
      <c r="O42" s="19">
        <f>Input_Summary!E61</f>
        <v>0.75428233603278072</v>
      </c>
      <c r="P42" s="19">
        <f t="shared" si="11"/>
        <v>7.3964925871374474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3597.91893867</v>
      </c>
      <c r="D43" s="16">
        <f t="shared" si="3"/>
        <v>1096.6456925066161</v>
      </c>
      <c r="E43" s="19">
        <f t="shared" si="14"/>
        <v>5.2234471017233197</v>
      </c>
      <c r="F43" s="27">
        <f t="shared" si="4"/>
        <v>500.20251790812682</v>
      </c>
      <c r="G43" s="16">
        <f>Input_Summary!C62</f>
        <v>5.0019999999999998</v>
      </c>
      <c r="H43" s="19">
        <f t="shared" si="5"/>
        <v>5.2399649566239113</v>
      </c>
      <c r="I43" s="27">
        <f t="shared" si="6"/>
        <v>501.7817690280832</v>
      </c>
      <c r="J43" s="22">
        <f t="shared" si="7"/>
        <v>5.0178176902808325</v>
      </c>
      <c r="K43" s="19">
        <f t="shared" si="8"/>
        <v>0</v>
      </c>
      <c r="L43" s="27">
        <f t="shared" si="9"/>
        <v>0</v>
      </c>
      <c r="M43" s="23">
        <f>Input_Summary!D62</f>
        <v>0</v>
      </c>
      <c r="N43" s="19">
        <f t="shared" si="10"/>
        <v>2.6418796919674024</v>
      </c>
      <c r="O43" s="19">
        <f>Input_Summary!E62</f>
        <v>0.80524735873769826</v>
      </c>
      <c r="P43" s="19">
        <f t="shared" si="11"/>
        <v>7.8962555997818686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3597.8533220700001</v>
      </c>
      <c r="D44" s="16">
        <f t="shared" si="3"/>
        <v>1096.6256925669361</v>
      </c>
      <c r="E44" s="19">
        <f t="shared" si="14"/>
        <v>5.2109158411834002</v>
      </c>
      <c r="F44" s="27">
        <f t="shared" si="4"/>
        <v>499.00251186756356</v>
      </c>
      <c r="G44" s="16">
        <f>Input_Summary!C63</f>
        <v>4.99</v>
      </c>
      <c r="H44" s="19">
        <f t="shared" si="5"/>
        <v>5.2272248779247876</v>
      </c>
      <c r="I44" s="27">
        <f t="shared" si="6"/>
        <v>500.56177246701418</v>
      </c>
      <c r="J44" s="22">
        <f t="shared" si="7"/>
        <v>5.0056177246701417</v>
      </c>
      <c r="K44" s="19">
        <f t="shared" si="8"/>
        <v>1.0442717116600001E-3</v>
      </c>
      <c r="L44" s="27">
        <f t="shared" si="9"/>
        <v>0.10000050338027326</v>
      </c>
      <c r="M44" s="23">
        <f>Input_Summary!D63</f>
        <v>1E-3</v>
      </c>
      <c r="N44" s="19">
        <f t="shared" si="10"/>
        <v>2.6084381768792073</v>
      </c>
      <c r="O44" s="19">
        <f>Input_Summary!E63</f>
        <v>0.79505435419671466</v>
      </c>
      <c r="P44" s="19">
        <f t="shared" si="11"/>
        <v>7.7963029972529831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3597.7877054700002</v>
      </c>
      <c r="D45" s="16">
        <f t="shared" si="3"/>
        <v>1096.6056926272561</v>
      </c>
      <c r="E45" s="19">
        <f t="shared" si="14"/>
        <v>4.7054883327399599</v>
      </c>
      <c r="F45" s="27">
        <f t="shared" si="4"/>
        <v>450.60226823151129</v>
      </c>
      <c r="G45" s="16">
        <f>Input_Summary!C64</f>
        <v>4.5060000000000002</v>
      </c>
      <c r="H45" s="19">
        <f t="shared" si="5"/>
        <v>4.7217948360238848</v>
      </c>
      <c r="I45" s="27">
        <f t="shared" si="6"/>
        <v>452.16152883096191</v>
      </c>
      <c r="J45" s="22">
        <f t="shared" si="7"/>
        <v>4.5216152883096195</v>
      </c>
      <c r="K45" s="19">
        <f t="shared" si="8"/>
        <v>1.0442717116600001E-3</v>
      </c>
      <c r="L45" s="27">
        <f t="shared" si="9"/>
        <v>0.10000050338027326</v>
      </c>
      <c r="M45" s="23">
        <f>Input_Summary!D64</f>
        <v>1E-3</v>
      </c>
      <c r="N45" s="19">
        <f t="shared" si="10"/>
        <v>2.6084381768792073</v>
      </c>
      <c r="O45" s="19">
        <f>Input_Summary!E64</f>
        <v>0.79505435419671466</v>
      </c>
      <c r="P45" s="19">
        <f t="shared" si="11"/>
        <v>7.7963029972529831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3597.7220888699999</v>
      </c>
      <c r="D46" s="16">
        <f t="shared" si="3"/>
        <v>1096.5856926875761</v>
      </c>
      <c r="E46" s="19">
        <f t="shared" si="14"/>
        <v>4.2554072250144994</v>
      </c>
      <c r="F46" s="27">
        <f t="shared" si="4"/>
        <v>407.50205127461345</v>
      </c>
      <c r="G46" s="16">
        <f>Input_Summary!C65</f>
        <v>4.0749999999999993</v>
      </c>
      <c r="H46" s="19">
        <f t="shared" si="5"/>
        <v>4.2725464936498589</v>
      </c>
      <c r="I46" s="27">
        <f t="shared" si="6"/>
        <v>409.14127395608716</v>
      </c>
      <c r="J46" s="22">
        <f t="shared" si="7"/>
        <v>4.0914127395608713</v>
      </c>
      <c r="K46" s="19">
        <f t="shared" si="8"/>
        <v>0</v>
      </c>
      <c r="L46" s="27">
        <f t="shared" si="9"/>
        <v>0</v>
      </c>
      <c r="M46" s="23">
        <f>Input_Summary!D65</f>
        <v>0</v>
      </c>
      <c r="N46" s="19">
        <f t="shared" si="10"/>
        <v>2.742204237231987</v>
      </c>
      <c r="O46" s="19">
        <f>Input_Summary!E65</f>
        <v>0.83582637236064872</v>
      </c>
      <c r="P46" s="19">
        <f t="shared" si="11"/>
        <v>8.1961134073685198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3597.65647227</v>
      </c>
      <c r="D47" s="16">
        <f t="shared" si="3"/>
        <v>1096.565692747896</v>
      </c>
      <c r="E47" s="19">
        <f t="shared" si="14"/>
        <v>4.2554072250144994</v>
      </c>
      <c r="F47" s="27">
        <f t="shared" si="4"/>
        <v>407.50205127461345</v>
      </c>
      <c r="G47" s="16">
        <f>Input_Summary!C66</f>
        <v>4.0749999999999993</v>
      </c>
      <c r="H47" s="19">
        <f t="shared" si="5"/>
        <v>4.2735902703809048</v>
      </c>
      <c r="I47" s="27">
        <f t="shared" si="6"/>
        <v>409.24122655861606</v>
      </c>
      <c r="J47" s="22">
        <f t="shared" si="7"/>
        <v>4.0924122655861606</v>
      </c>
      <c r="K47" s="19">
        <f t="shared" si="8"/>
        <v>0</v>
      </c>
      <c r="L47" s="27">
        <f t="shared" si="9"/>
        <v>0</v>
      </c>
      <c r="M47" s="23">
        <f>Input_Summary!D66</f>
        <v>0</v>
      </c>
      <c r="N47" s="19">
        <f t="shared" si="10"/>
        <v>2.9094118126729622</v>
      </c>
      <c r="O47" s="19">
        <f>Input_Summary!E66</f>
        <v>0.88679139506556637</v>
      </c>
      <c r="P47" s="19">
        <f t="shared" si="11"/>
        <v>8.6958764200129437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3597.5908556700001</v>
      </c>
      <c r="D48" s="16">
        <f t="shared" si="3"/>
        <v>1096.545692808216</v>
      </c>
      <c r="E48" s="19">
        <f t="shared" si="14"/>
        <v>3.9630111457496997</v>
      </c>
      <c r="F48" s="27">
        <f t="shared" si="4"/>
        <v>379.501910328137</v>
      </c>
      <c r="G48" s="16">
        <f>Input_Summary!C67</f>
        <v>3.7949999999999999</v>
      </c>
      <c r="H48" s="19">
        <f t="shared" si="5"/>
        <v>3.9834890342878579</v>
      </c>
      <c r="I48" s="27">
        <f t="shared" si="6"/>
        <v>381.46098133770312</v>
      </c>
      <c r="J48" s="22">
        <f t="shared" si="7"/>
        <v>3.8146098133770314</v>
      </c>
      <c r="K48" s="19">
        <f t="shared" si="8"/>
        <v>0</v>
      </c>
      <c r="L48" s="27">
        <f t="shared" si="9"/>
        <v>0</v>
      </c>
      <c r="M48" s="23">
        <f>Input_Summary!D67</f>
        <v>0</v>
      </c>
      <c r="N48" s="19">
        <f t="shared" si="10"/>
        <v>3.2772684786431072</v>
      </c>
      <c r="O48" s="19">
        <f>Input_Summary!E67</f>
        <v>0.99891444501638527</v>
      </c>
      <c r="P48" s="19">
        <f t="shared" si="11"/>
        <v>9.7953550478306735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3597.5252390700002</v>
      </c>
      <c r="D49" s="16">
        <f t="shared" si="3"/>
        <v>1096.5256928685362</v>
      </c>
      <c r="E49" s="19">
        <f t="shared" si="14"/>
        <v>3.60064886180368</v>
      </c>
      <c r="F49" s="27">
        <f t="shared" si="4"/>
        <v>344.8017356551822</v>
      </c>
      <c r="G49" s="16">
        <f>Input_Summary!C68</f>
        <v>3.448</v>
      </c>
      <c r="H49" s="19">
        <f t="shared" si="5"/>
        <v>3.6211249339994009</v>
      </c>
      <c r="I49" s="27">
        <f t="shared" si="6"/>
        <v>346.76080666474832</v>
      </c>
      <c r="J49" s="22">
        <f t="shared" si="7"/>
        <v>3.4676080666474833</v>
      </c>
      <c r="K49" s="19">
        <f t="shared" si="8"/>
        <v>0</v>
      </c>
      <c r="L49" s="27">
        <f t="shared" si="9"/>
        <v>0</v>
      </c>
      <c r="M49" s="23">
        <f>Input_Summary!D68</f>
        <v>0</v>
      </c>
      <c r="N49" s="19">
        <f t="shared" si="10"/>
        <v>3.2772684786431072</v>
      </c>
      <c r="O49" s="19">
        <f>Input_Summary!E68</f>
        <v>0.99891444501638527</v>
      </c>
      <c r="P49" s="19">
        <f t="shared" si="11"/>
        <v>9.7953550478306735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3597.4596224699999</v>
      </c>
      <c r="D50" s="16">
        <f t="shared" si="3"/>
        <v>1096.505692928856</v>
      </c>
      <c r="E50" s="19">
        <f t="shared" si="14"/>
        <v>4.0246231767376397</v>
      </c>
      <c r="F50" s="27">
        <f t="shared" si="4"/>
        <v>385.40194002757312</v>
      </c>
      <c r="G50" s="16">
        <f>Input_Summary!C69</f>
        <v>3.8540000000000001</v>
      </c>
      <c r="H50" s="19">
        <f t="shared" si="5"/>
        <v>4.0505290131077967</v>
      </c>
      <c r="I50" s="27">
        <f t="shared" si="6"/>
        <v>387.88076457028944</v>
      </c>
      <c r="J50" s="22">
        <f t="shared" si="7"/>
        <v>3.8788076457028944</v>
      </c>
      <c r="K50" s="19">
        <f t="shared" si="8"/>
        <v>0</v>
      </c>
      <c r="L50" s="27">
        <f t="shared" si="9"/>
        <v>0</v>
      </c>
      <c r="M50" s="23">
        <f>Input_Summary!D69</f>
        <v>0</v>
      </c>
      <c r="N50" s="19">
        <f t="shared" si="10"/>
        <v>4.1467478709361769</v>
      </c>
      <c r="O50" s="19">
        <f>Input_Summary!E69</f>
        <v>1.2639325630819569</v>
      </c>
      <c r="P50" s="19">
        <f t="shared" si="11"/>
        <v>12.394122713581668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3597.39400587</v>
      </c>
      <c r="D51" s="16">
        <f t="shared" si="3"/>
        <v>1096.485692989176</v>
      </c>
      <c r="E51" s="19">
        <f t="shared" si="14"/>
        <v>4.5237850549111194</v>
      </c>
      <c r="F51" s="27">
        <f t="shared" si="4"/>
        <v>433.2021806433437</v>
      </c>
      <c r="G51" s="16">
        <f>Input_Summary!C70</f>
        <v>4.3319999999999999</v>
      </c>
      <c r="H51" s="19">
        <f t="shared" si="5"/>
        <v>4.5428044669073371</v>
      </c>
      <c r="I51" s="27">
        <f t="shared" si="6"/>
        <v>435.02131800936939</v>
      </c>
      <c r="J51" s="22">
        <f t="shared" si="7"/>
        <v>4.3502131800936938</v>
      </c>
      <c r="K51" s="19">
        <f t="shared" si="8"/>
        <v>0</v>
      </c>
      <c r="L51" s="27">
        <f t="shared" si="9"/>
        <v>0</v>
      </c>
      <c r="M51" s="23">
        <f>Input_Summary!D70</f>
        <v>0</v>
      </c>
      <c r="N51" s="19">
        <f t="shared" si="10"/>
        <v>3.0431778730257419</v>
      </c>
      <c r="O51" s="19">
        <f>Input_Summary!E70</f>
        <v>0.92756341322950053</v>
      </c>
      <c r="P51" s="19">
        <f t="shared" si="11"/>
        <v>9.0956868301284821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3597.3283892700001</v>
      </c>
      <c r="D52" s="16">
        <f t="shared" si="3"/>
        <v>1096.4656930494962</v>
      </c>
      <c r="E52" s="19">
        <f t="shared" si="14"/>
        <v>4.5237850549111194</v>
      </c>
      <c r="F52" s="27">
        <f t="shared" si="4"/>
        <v>433.2021806433437</v>
      </c>
      <c r="G52" s="16">
        <f>Input_Summary!C71</f>
        <v>4.3319999999999999</v>
      </c>
      <c r="H52" s="19">
        <f t="shared" si="5"/>
        <v>4.5334104763279219</v>
      </c>
      <c r="I52" s="27">
        <f t="shared" si="6"/>
        <v>434.12174458660945</v>
      </c>
      <c r="J52" s="22">
        <f t="shared" si="7"/>
        <v>4.3412174458660946</v>
      </c>
      <c r="K52" s="19">
        <f t="shared" si="8"/>
        <v>0</v>
      </c>
      <c r="L52" s="27">
        <f t="shared" si="9"/>
        <v>0</v>
      </c>
      <c r="M52" s="23">
        <f>Input_Summary!D71</f>
        <v>0</v>
      </c>
      <c r="N52" s="19">
        <f t="shared" si="10"/>
        <v>1.5383096940569685</v>
      </c>
      <c r="O52" s="19">
        <f>Input_Summary!E71</f>
        <v>0.46887820888524201</v>
      </c>
      <c r="P52" s="19">
        <f t="shared" si="11"/>
        <v>4.5978197163286829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3597.2627726700002</v>
      </c>
      <c r="D53" s="16">
        <f t="shared" si="3"/>
        <v>1096.4456931098161</v>
      </c>
      <c r="E53" s="19">
        <f t="shared" si="14"/>
        <v>4.8360222966974602</v>
      </c>
      <c r="F53" s="27">
        <f t="shared" si="4"/>
        <v>463.10233115404549</v>
      </c>
      <c r="G53" s="16">
        <f>Input_Summary!C72</f>
        <v>4.6310000000000002</v>
      </c>
      <c r="H53" s="19">
        <f t="shared" si="5"/>
        <v>4.8454405278585106</v>
      </c>
      <c r="I53" s="27">
        <f t="shared" si="6"/>
        <v>464.00190457680543</v>
      </c>
      <c r="J53" s="22">
        <f t="shared" si="7"/>
        <v>4.6400190457680548</v>
      </c>
      <c r="K53" s="19">
        <f t="shared" si="8"/>
        <v>0</v>
      </c>
      <c r="L53" s="27">
        <f t="shared" si="9"/>
        <v>0</v>
      </c>
      <c r="M53" s="23">
        <f>Input_Summary!D72</f>
        <v>0</v>
      </c>
      <c r="N53" s="19">
        <f t="shared" si="10"/>
        <v>1.5048681789687737</v>
      </c>
      <c r="O53" s="19">
        <f>Input_Summary!E72</f>
        <v>0.45868520434425852</v>
      </c>
      <c r="P53" s="19">
        <f t="shared" si="11"/>
        <v>4.4978671137997983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3597.1971560699999</v>
      </c>
      <c r="D54" s="16">
        <f t="shared" si="3"/>
        <v>1096.4256931701361</v>
      </c>
      <c r="E54" s="19">
        <f t="shared" si="14"/>
        <v>4.5049881641012401</v>
      </c>
      <c r="F54" s="27">
        <f t="shared" si="4"/>
        <v>431.40217158249885</v>
      </c>
      <c r="G54" s="16">
        <f>Input_Summary!C73</f>
        <v>4.3140000000000001</v>
      </c>
      <c r="H54" s="19">
        <f t="shared" si="5"/>
        <v>4.5187885982227343</v>
      </c>
      <c r="I54" s="27">
        <f t="shared" si="6"/>
        <v>432.7215459358801</v>
      </c>
      <c r="J54" s="22">
        <f t="shared" si="7"/>
        <v>4.3272154593588015</v>
      </c>
      <c r="K54" s="19">
        <f t="shared" si="8"/>
        <v>0</v>
      </c>
      <c r="L54" s="27">
        <f t="shared" si="9"/>
        <v>0</v>
      </c>
      <c r="M54" s="23">
        <f>Input_Summary!D73</f>
        <v>0</v>
      </c>
      <c r="N54" s="19">
        <f t="shared" si="10"/>
        <v>2.2071399958208677</v>
      </c>
      <c r="O54" s="19">
        <f>Input_Summary!E73</f>
        <v>0.67273829970491239</v>
      </c>
      <c r="P54" s="19">
        <f t="shared" si="11"/>
        <v>6.5968717669063706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3597.13153947</v>
      </c>
      <c r="D55" s="16">
        <f t="shared" si="3"/>
        <v>1096.4056932304561</v>
      </c>
      <c r="E55" s="19">
        <f t="shared" si="14"/>
        <v>3.9755424062896201</v>
      </c>
      <c r="F55" s="27">
        <f t="shared" si="4"/>
        <v>380.70191636870027</v>
      </c>
      <c r="G55" s="16">
        <f>Input_Summary!C74</f>
        <v>3.8069999999999999</v>
      </c>
      <c r="H55" s="19">
        <f t="shared" si="5"/>
        <v>3.9905927186393324</v>
      </c>
      <c r="I55" s="27">
        <f t="shared" si="6"/>
        <v>382.14123384511618</v>
      </c>
      <c r="J55" s="22">
        <f t="shared" si="7"/>
        <v>3.8214123384511618</v>
      </c>
      <c r="K55" s="19">
        <f t="shared" si="8"/>
        <v>0</v>
      </c>
      <c r="L55" s="27">
        <f t="shared" si="9"/>
        <v>0</v>
      </c>
      <c r="M55" s="23">
        <f>Input_Summary!D74</f>
        <v>0</v>
      </c>
      <c r="N55" s="19">
        <f t="shared" si="10"/>
        <v>2.407789086350038</v>
      </c>
      <c r="O55" s="19">
        <f>Input_Summary!E74</f>
        <v>0.73389632695081364</v>
      </c>
      <c r="P55" s="19">
        <f t="shared" si="11"/>
        <v>7.1965873820796782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3597.0659228700001</v>
      </c>
      <c r="D56" s="16">
        <f t="shared" si="3"/>
        <v>1096.3856932907761</v>
      </c>
      <c r="E56" s="19">
        <f t="shared" si="14"/>
        <v>3.0826900928203198</v>
      </c>
      <c r="F56" s="27">
        <f t="shared" si="4"/>
        <v>295.20148597856661</v>
      </c>
      <c r="G56" s="16">
        <f>Input_Summary!C75</f>
        <v>2.952</v>
      </c>
      <c r="H56" s="19">
        <f t="shared" si="5"/>
        <v>3.0977359297441422</v>
      </c>
      <c r="I56" s="27">
        <f t="shared" si="6"/>
        <v>296.64080345498252</v>
      </c>
      <c r="J56" s="22">
        <f t="shared" si="7"/>
        <v>2.9664080345498252</v>
      </c>
      <c r="K56" s="19">
        <f t="shared" si="8"/>
        <v>0</v>
      </c>
      <c r="L56" s="27">
        <f t="shared" si="9"/>
        <v>0</v>
      </c>
      <c r="M56" s="23">
        <f>Input_Summary!D75</f>
        <v>0</v>
      </c>
      <c r="N56" s="19">
        <f t="shared" si="10"/>
        <v>2.407789086350038</v>
      </c>
      <c r="O56" s="19">
        <f>Input_Summary!E75</f>
        <v>0.73389632695081364</v>
      </c>
      <c r="P56" s="19">
        <f t="shared" si="11"/>
        <v>7.1965873820796782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3597.0003062700002</v>
      </c>
      <c r="D57" s="16">
        <f t="shared" si="3"/>
        <v>1096.3656933510961</v>
      </c>
      <c r="E57" s="19">
        <f t="shared" si="14"/>
        <v>3.0826900928203198</v>
      </c>
      <c r="F57" s="27">
        <f t="shared" si="4"/>
        <v>295.20148597856661</v>
      </c>
      <c r="G57" s="16">
        <f>Input_Summary!C76</f>
        <v>2.952</v>
      </c>
      <c r="H57" s="19">
        <f t="shared" si="5"/>
        <v>3.1002409938986535</v>
      </c>
      <c r="I57" s="27">
        <f t="shared" si="6"/>
        <v>296.88068970105189</v>
      </c>
      <c r="J57" s="22">
        <f t="shared" si="7"/>
        <v>2.968806897010519</v>
      </c>
      <c r="K57" s="19">
        <f t="shared" si="8"/>
        <v>0</v>
      </c>
      <c r="L57" s="27">
        <f t="shared" si="9"/>
        <v>0</v>
      </c>
      <c r="M57" s="23">
        <f>Input_Summary!D76</f>
        <v>0</v>
      </c>
      <c r="N57" s="19">
        <f t="shared" si="10"/>
        <v>2.8090872674083776</v>
      </c>
      <c r="O57" s="19">
        <f>Input_Summary!E76</f>
        <v>0.85621238144261591</v>
      </c>
      <c r="P57" s="19">
        <f t="shared" si="11"/>
        <v>8.3960186124262908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3596.9346896699999</v>
      </c>
      <c r="D58" s="16">
        <f t="shared" si="3"/>
        <v>1096.3456934114161</v>
      </c>
      <c r="E58" s="19">
        <f t="shared" si="14"/>
        <v>2.9208279775130199</v>
      </c>
      <c r="F58" s="27">
        <f t="shared" si="4"/>
        <v>279.7014079546243</v>
      </c>
      <c r="G58" s="16">
        <f>Input_Summary!C77</f>
        <v>2.7970000000000002</v>
      </c>
      <c r="H58" s="19">
        <f t="shared" si="5"/>
        <v>2.9383780672568358</v>
      </c>
      <c r="I58" s="27">
        <f t="shared" si="6"/>
        <v>281.38061167710958</v>
      </c>
      <c r="J58" s="22">
        <f t="shared" si="7"/>
        <v>2.8138061167710959</v>
      </c>
      <c r="K58" s="19">
        <f t="shared" si="8"/>
        <v>0</v>
      </c>
      <c r="L58" s="27">
        <f t="shared" si="9"/>
        <v>0</v>
      </c>
      <c r="M58" s="23">
        <f>Input_Summary!D77</f>
        <v>0</v>
      </c>
      <c r="N58" s="19">
        <f t="shared" si="10"/>
        <v>2.8090872674083776</v>
      </c>
      <c r="O58" s="19">
        <f>Input_Summary!E77</f>
        <v>0.85621238144261591</v>
      </c>
      <c r="P58" s="19">
        <f t="shared" si="11"/>
        <v>8.3960186124262908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3596.86907307</v>
      </c>
      <c r="D59" s="16">
        <f t="shared" si="3"/>
        <v>1096.325693471736</v>
      </c>
      <c r="E59" s="19">
        <f t="shared" si="14"/>
        <v>4.0246231767376397</v>
      </c>
      <c r="F59" s="27">
        <f t="shared" si="4"/>
        <v>385.40194002757312</v>
      </c>
      <c r="G59" s="16">
        <f>Input_Summary!C78</f>
        <v>3.8540000000000001</v>
      </c>
      <c r="H59" s="19">
        <f t="shared" si="5"/>
        <v>4.042596309951846</v>
      </c>
      <c r="I59" s="27">
        <f t="shared" si="6"/>
        <v>387.12112479106992</v>
      </c>
      <c r="J59" s="22">
        <f t="shared" si="7"/>
        <v>3.8712112479106993</v>
      </c>
      <c r="K59" s="19">
        <f t="shared" si="8"/>
        <v>0</v>
      </c>
      <c r="L59" s="27">
        <f t="shared" si="9"/>
        <v>0</v>
      </c>
      <c r="M59" s="23">
        <f>Input_Summary!D78</f>
        <v>0</v>
      </c>
      <c r="N59" s="19">
        <f t="shared" si="10"/>
        <v>2.8759702975847672</v>
      </c>
      <c r="O59" s="19">
        <f>Input_Summary!E78</f>
        <v>0.87659839052458288</v>
      </c>
      <c r="P59" s="19">
        <f t="shared" si="11"/>
        <v>8.5959238174840582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3596.8034564700001</v>
      </c>
      <c r="D60" s="16">
        <f t="shared" si="3"/>
        <v>1096.305693532056</v>
      </c>
      <c r="E60" s="19">
        <f t="shared" si="14"/>
        <v>4.0246231767376397</v>
      </c>
      <c r="F60" s="27">
        <f t="shared" si="4"/>
        <v>385.40194002757312</v>
      </c>
      <c r="G60" s="16">
        <f>Input_Summary!C79</f>
        <v>3.8540000000000001</v>
      </c>
      <c r="H60" s="19">
        <f t="shared" si="5"/>
        <v>4.0390474690662881</v>
      </c>
      <c r="I60" s="27">
        <f t="shared" si="6"/>
        <v>386.7812859424717</v>
      </c>
      <c r="J60" s="22">
        <f t="shared" si="7"/>
        <v>3.867812859424717</v>
      </c>
      <c r="K60" s="19">
        <f t="shared" si="8"/>
        <v>0</v>
      </c>
      <c r="L60" s="27">
        <f t="shared" si="9"/>
        <v>0</v>
      </c>
      <c r="M60" s="23">
        <f>Input_Summary!D79</f>
        <v>0</v>
      </c>
      <c r="N60" s="19">
        <f t="shared" si="10"/>
        <v>2.3074645410854528</v>
      </c>
      <c r="O60" s="19">
        <f>Input_Summary!E79</f>
        <v>0.70331731332786307</v>
      </c>
      <c r="P60" s="19">
        <f t="shared" si="11"/>
        <v>6.8967295744930244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3596.7378398700002</v>
      </c>
      <c r="D61" s="16">
        <f t="shared" si="3"/>
        <v>1096.2856935923762</v>
      </c>
      <c r="E61" s="19">
        <f t="shared" si="14"/>
        <v>4.5363163154510406</v>
      </c>
      <c r="F61" s="27">
        <f t="shared" si="4"/>
        <v>434.40218668390708</v>
      </c>
      <c r="G61" s="16">
        <f>Input_Summary!C80</f>
        <v>4.3440000000000003</v>
      </c>
      <c r="H61" s="19">
        <f t="shared" si="5"/>
        <v>4.5507431726436494</v>
      </c>
      <c r="I61" s="27">
        <f t="shared" si="6"/>
        <v>435.78153259880565</v>
      </c>
      <c r="J61" s="22">
        <f t="shared" si="7"/>
        <v>4.3578153259880565</v>
      </c>
      <c r="K61" s="19">
        <f t="shared" si="8"/>
        <v>0</v>
      </c>
      <c r="L61" s="27">
        <f t="shared" si="9"/>
        <v>0</v>
      </c>
      <c r="M61" s="23">
        <f>Input_Summary!D80</f>
        <v>0</v>
      </c>
      <c r="N61" s="19">
        <f t="shared" si="10"/>
        <v>2.3074645410854528</v>
      </c>
      <c r="O61" s="19">
        <f>Input_Summary!E80</f>
        <v>0.70331731332786307</v>
      </c>
      <c r="P61" s="19">
        <f t="shared" si="11"/>
        <v>6.8967295744930244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3596.6722232699999</v>
      </c>
      <c r="D62" s="16">
        <f t="shared" si="3"/>
        <v>1096.265693652696</v>
      </c>
      <c r="E62" s="19">
        <f t="shared" si="14"/>
        <v>4.3368604185239805</v>
      </c>
      <c r="F62" s="27">
        <f t="shared" si="4"/>
        <v>415.30209053827485</v>
      </c>
      <c r="G62" s="16">
        <f>Input_Summary!C81</f>
        <v>4.1530000000000005</v>
      </c>
      <c r="H62" s="19">
        <f t="shared" si="5"/>
        <v>4.3502424992120403</v>
      </c>
      <c r="I62" s="27">
        <f t="shared" si="6"/>
        <v>416.58148385064459</v>
      </c>
      <c r="J62" s="22">
        <f t="shared" si="7"/>
        <v>4.1658148385064457</v>
      </c>
      <c r="K62" s="19">
        <f t="shared" si="8"/>
        <v>0</v>
      </c>
      <c r="L62" s="27">
        <f t="shared" si="9"/>
        <v>0</v>
      </c>
      <c r="M62" s="23">
        <f>Input_Summary!D81</f>
        <v>0</v>
      </c>
      <c r="N62" s="19">
        <f t="shared" si="10"/>
        <v>2.1402569656444781</v>
      </c>
      <c r="O62" s="19">
        <f>Input_Summary!E81</f>
        <v>0.65235229062294542</v>
      </c>
      <c r="P62" s="19">
        <f t="shared" si="11"/>
        <v>6.3969665618486022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3596.60660667</v>
      </c>
      <c r="D63" s="16">
        <f t="shared" si="3"/>
        <v>1096.245693713016</v>
      </c>
      <c r="E63" s="19">
        <f t="shared" si="14"/>
        <v>4.3368604185239805</v>
      </c>
      <c r="F63" s="27">
        <f t="shared" si="4"/>
        <v>415.30209053827485</v>
      </c>
      <c r="G63" s="16">
        <f>Input_Summary!C82</f>
        <v>4.1530000000000005</v>
      </c>
      <c r="H63" s="19">
        <f t="shared" si="5"/>
        <v>4.3533738294051787</v>
      </c>
      <c r="I63" s="27">
        <f t="shared" si="6"/>
        <v>416.88134165823124</v>
      </c>
      <c r="J63" s="22">
        <f t="shared" si="7"/>
        <v>4.1688134165823127</v>
      </c>
      <c r="K63" s="19">
        <f t="shared" si="8"/>
        <v>0</v>
      </c>
      <c r="L63" s="27">
        <f t="shared" si="9"/>
        <v>0</v>
      </c>
      <c r="M63" s="23">
        <f>Input_Summary!D82</f>
        <v>0</v>
      </c>
      <c r="N63" s="19">
        <f t="shared" si="10"/>
        <v>2.6418796919674024</v>
      </c>
      <c r="O63" s="19">
        <f>Input_Summary!E82</f>
        <v>0.80524735873769826</v>
      </c>
      <c r="P63" s="19">
        <f t="shared" si="11"/>
        <v>7.8962555997818686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3596.5409900700001</v>
      </c>
      <c r="D64" s="16">
        <f t="shared" si="3"/>
        <v>1096.2256937733362</v>
      </c>
      <c r="E64" s="19">
        <f t="shared" si="14"/>
        <v>3.9066204733200598</v>
      </c>
      <c r="F64" s="27">
        <f t="shared" si="4"/>
        <v>374.10188314560224</v>
      </c>
      <c r="G64" s="16">
        <f>Input_Summary!C83</f>
        <v>3.7409999999999997</v>
      </c>
      <c r="H64" s="19">
        <f t="shared" si="5"/>
        <v>3.9245930150452302</v>
      </c>
      <c r="I64" s="27">
        <f t="shared" si="6"/>
        <v>375.82106790909904</v>
      </c>
      <c r="J64" s="22">
        <f t="shared" si="7"/>
        <v>3.7582106790909906</v>
      </c>
      <c r="K64" s="19">
        <f t="shared" si="8"/>
        <v>0</v>
      </c>
      <c r="L64" s="27">
        <f t="shared" si="9"/>
        <v>0</v>
      </c>
      <c r="M64" s="23">
        <f>Input_Summary!D83</f>
        <v>0</v>
      </c>
      <c r="N64" s="19">
        <f t="shared" si="10"/>
        <v>2.8759702975847672</v>
      </c>
      <c r="O64" s="19">
        <f>Input_Summary!E83</f>
        <v>0.87659839052458288</v>
      </c>
      <c r="P64" s="19">
        <f t="shared" si="11"/>
        <v>8.5959238174840582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3596.4753734700002</v>
      </c>
      <c r="D65" s="16">
        <f t="shared" si="3"/>
        <v>1096.2056938336561</v>
      </c>
      <c r="E65" s="19">
        <f t="shared" si="14"/>
        <v>3.8001047587307402</v>
      </c>
      <c r="F65" s="27">
        <f t="shared" si="4"/>
        <v>363.90183180081442</v>
      </c>
      <c r="G65" s="16">
        <f>Input_Summary!C84</f>
        <v>3.6390000000000002</v>
      </c>
      <c r="H65" s="19">
        <f t="shared" si="5"/>
        <v>3.8180767665454534</v>
      </c>
      <c r="I65" s="27">
        <f t="shared" si="6"/>
        <v>365.62101656431122</v>
      </c>
      <c r="J65" s="22">
        <f t="shared" si="7"/>
        <v>3.6562101656431123</v>
      </c>
      <c r="K65" s="19">
        <f t="shared" si="8"/>
        <v>0</v>
      </c>
      <c r="L65" s="27">
        <f t="shared" si="9"/>
        <v>0</v>
      </c>
      <c r="M65" s="23">
        <f>Input_Summary!D84</f>
        <v>0</v>
      </c>
      <c r="N65" s="19">
        <f t="shared" si="10"/>
        <v>2.8759702975847672</v>
      </c>
      <c r="O65" s="19">
        <f>Input_Summary!E84</f>
        <v>0.87659839052458288</v>
      </c>
      <c r="P65" s="19">
        <f t="shared" si="11"/>
        <v>8.5959238174840582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3596.4097568699999</v>
      </c>
      <c r="D66" s="16">
        <f t="shared" si="3"/>
        <v>1096.1856938939761</v>
      </c>
      <c r="E66" s="19">
        <f t="shared" si="14"/>
        <v>3.5943832315337203</v>
      </c>
      <c r="F66" s="27">
        <f t="shared" si="4"/>
        <v>344.20173263490057</v>
      </c>
      <c r="G66" s="16">
        <f>Input_Summary!C85</f>
        <v>3.4420000000000002</v>
      </c>
      <c r="H66" s="19">
        <f t="shared" si="5"/>
        <v>3.6129804742070606</v>
      </c>
      <c r="I66" s="27">
        <f t="shared" si="6"/>
        <v>345.98088895991469</v>
      </c>
      <c r="J66" s="22">
        <f t="shared" si="7"/>
        <v>3.459808889599147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2.9762948428493523</v>
      </c>
      <c r="O66" s="19">
        <f>Input_Summary!E85</f>
        <v>0.90717740414753356</v>
      </c>
      <c r="P66" s="19">
        <f t="shared" si="11"/>
        <v>8.8957816250707129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3596.34414027</v>
      </c>
      <c r="D67" s="16">
        <f t="shared" si="3"/>
        <v>1096.1656939542961</v>
      </c>
      <c r="E67" s="19">
        <f t="shared" si="14"/>
        <v>4.0246231767376397</v>
      </c>
      <c r="F67" s="27">
        <f t="shared" si="4"/>
        <v>385.40194002757312</v>
      </c>
      <c r="G67" s="16">
        <f>Input_Summary!C86</f>
        <v>3.8540000000000001</v>
      </c>
      <c r="H67" s="19">
        <f t="shared" si="5"/>
        <v>4.0540778539933537</v>
      </c>
      <c r="I67" s="27">
        <f t="shared" si="6"/>
        <v>388.22060341888766</v>
      </c>
      <c r="J67" s="22">
        <f t="shared" si="7"/>
        <v>3.8822060341888767</v>
      </c>
      <c r="K67" s="19">
        <f t="shared" si="8"/>
        <v>-1.0442717116600001E-3</v>
      </c>
      <c r="L67" s="27">
        <f t="shared" si="9"/>
        <v>-0.10000050338027326</v>
      </c>
      <c r="M67" s="23">
        <f>Input_Summary!D86</f>
        <v>-1E-3</v>
      </c>
      <c r="N67" s="19">
        <f t="shared" si="10"/>
        <v>4.7152536274354908</v>
      </c>
      <c r="O67" s="19">
        <f>Input_Summary!E86</f>
        <v>1.4372136402786766</v>
      </c>
      <c r="P67" s="19">
        <f t="shared" si="11"/>
        <v>14.093316956572702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3596.2785236700001</v>
      </c>
      <c r="D68" s="16">
        <f t="shared" si="3"/>
        <v>1096.1456940146161</v>
      </c>
      <c r="E68" s="19">
        <f t="shared" si="14"/>
        <v>2.9761743782309997</v>
      </c>
      <c r="F68" s="27">
        <f t="shared" si="4"/>
        <v>285.00143463377873</v>
      </c>
      <c r="G68" s="16">
        <f>Input_Summary!C87</f>
        <v>2.8499999999999996</v>
      </c>
      <c r="H68" s="19">
        <f t="shared" si="5"/>
        <v>3.0056238001328031</v>
      </c>
      <c r="I68" s="27">
        <f t="shared" si="6"/>
        <v>287.82009802509327</v>
      </c>
      <c r="J68" s="22">
        <f t="shared" si="7"/>
        <v>2.878200980250933</v>
      </c>
      <c r="K68" s="19">
        <f t="shared" si="8"/>
        <v>-1.0442717116600001E-3</v>
      </c>
      <c r="L68" s="27">
        <f t="shared" si="9"/>
        <v>-0.10000050338027326</v>
      </c>
      <c r="M68" s="23">
        <f>Input_Summary!D87</f>
        <v>-1E-3</v>
      </c>
      <c r="N68" s="19">
        <f t="shared" si="10"/>
        <v>4.7152536274354908</v>
      </c>
      <c r="O68" s="19">
        <f>Input_Summary!E87</f>
        <v>1.4372136402786766</v>
      </c>
      <c r="P68" s="19">
        <f t="shared" si="11"/>
        <v>14.093316956572702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3596.2129070700003</v>
      </c>
      <c r="D69" s="16">
        <f t="shared" si="3"/>
        <v>1096.1256940749361</v>
      </c>
      <c r="E69" s="19">
        <f t="shared" si="14"/>
        <v>3.7311828257611799</v>
      </c>
      <c r="F69" s="27">
        <f t="shared" si="4"/>
        <v>357.30179857771634</v>
      </c>
      <c r="G69" s="16">
        <f>Input_Summary!C88</f>
        <v>3.573</v>
      </c>
      <c r="H69" s="19">
        <f t="shared" si="5"/>
        <v>3.7606360321459289</v>
      </c>
      <c r="I69" s="27">
        <f t="shared" si="6"/>
        <v>360.12046196903088</v>
      </c>
      <c r="J69" s="22">
        <f t="shared" si="7"/>
        <v>3.6012046196903089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4.7152536274354908</v>
      </c>
      <c r="O69" s="19">
        <f>Input_Summary!E88</f>
        <v>1.4372136402786766</v>
      </c>
      <c r="P69" s="19">
        <f t="shared" si="11"/>
        <v>14.093316956572702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3596.1472904699999</v>
      </c>
      <c r="D70" s="16">
        <f t="shared" si="3"/>
        <v>1096.105694135256</v>
      </c>
      <c r="E70" s="19">
        <f t="shared" si="14"/>
        <v>3.5881176012637601</v>
      </c>
      <c r="F70" s="27">
        <f t="shared" si="4"/>
        <v>343.60172961461893</v>
      </c>
      <c r="G70" s="16">
        <f>Input_Summary!C89</f>
        <v>3.4359999999999999</v>
      </c>
      <c r="H70" s="19">
        <f t="shared" si="5"/>
        <v>3.6175700905334836</v>
      </c>
      <c r="I70" s="27">
        <f t="shared" si="6"/>
        <v>346.42039300593348</v>
      </c>
      <c r="J70" s="22">
        <f t="shared" si="7"/>
        <v>3.4642039300593348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4.7152536274354908</v>
      </c>
      <c r="O70" s="19">
        <f>Input_Summary!E89</f>
        <v>1.4372136402786766</v>
      </c>
      <c r="P70" s="19">
        <f t="shared" si="11"/>
        <v>14.093316956572702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3596.08167387</v>
      </c>
      <c r="D71" s="16">
        <f t="shared" si="3"/>
        <v>1096.085694195576</v>
      </c>
      <c r="E71" s="19">
        <f t="shared" si="14"/>
        <v>4.2000608242965205</v>
      </c>
      <c r="F71" s="27">
        <f t="shared" si="4"/>
        <v>402.20202459545908</v>
      </c>
      <c r="G71" s="16">
        <f>Input_Summary!C90</f>
        <v>4.0220000000000002</v>
      </c>
      <c r="H71" s="19">
        <f t="shared" si="5"/>
        <v>4.230351402319001</v>
      </c>
      <c r="I71" s="27">
        <f t="shared" si="6"/>
        <v>405.10065006879671</v>
      </c>
      <c r="J71" s="22">
        <f t="shared" si="7"/>
        <v>4.0510065006879667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4.849019687788271</v>
      </c>
      <c r="O71" s="19">
        <f>Input_Summary!E90</f>
        <v>1.4779856584426108</v>
      </c>
      <c r="P71" s="19">
        <f t="shared" si="11"/>
        <v>14.49312736668824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3596.0160572700001</v>
      </c>
      <c r="D72" s="16">
        <f t="shared" si="3"/>
        <v>1096.065694255896</v>
      </c>
      <c r="E72" s="19">
        <f t="shared" si="14"/>
        <v>4.2428759644745799</v>
      </c>
      <c r="F72" s="27">
        <f t="shared" si="4"/>
        <v>406.30204523405024</v>
      </c>
      <c r="G72" s="16">
        <f>Input_Summary!C91</f>
        <v>4.0629999999999997</v>
      </c>
      <c r="H72" s="19">
        <f t="shared" si="5"/>
        <v>4.2733755124543356</v>
      </c>
      <c r="I72" s="27">
        <f t="shared" si="6"/>
        <v>409.22066122789369</v>
      </c>
      <c r="J72" s="22">
        <f t="shared" si="7"/>
        <v>4.0922066122789369</v>
      </c>
      <c r="K72" s="19">
        <f t="shared" si="8"/>
        <v>0</v>
      </c>
      <c r="L72" s="27">
        <f t="shared" si="9"/>
        <v>0</v>
      </c>
      <c r="M72" s="23">
        <f>Input_Summary!D91</f>
        <v>0</v>
      </c>
      <c r="N72" s="19">
        <f t="shared" si="10"/>
        <v>4.8824612028764651</v>
      </c>
      <c r="O72" s="19">
        <f>Input_Summary!E91</f>
        <v>1.4881786629835942</v>
      </c>
      <c r="P72" s="19">
        <f t="shared" si="11"/>
        <v>14.593079969217124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3595.9504406700003</v>
      </c>
      <c r="D73" s="16">
        <f t="shared" si="3"/>
        <v>1096.0456943162162</v>
      </c>
      <c r="E73" s="19">
        <f t="shared" si="14"/>
        <v>4.2554072250144994</v>
      </c>
      <c r="F73" s="27">
        <f t="shared" si="4"/>
        <v>407.50205127461345</v>
      </c>
      <c r="G73" s="16">
        <f>Input_Summary!C92</f>
        <v>4.0749999999999993</v>
      </c>
      <c r="H73" s="19">
        <f t="shared" si="5"/>
        <v>4.2867418571920872</v>
      </c>
      <c r="I73" s="27">
        <f t="shared" si="6"/>
        <v>410.50062935047998</v>
      </c>
      <c r="J73" s="22">
        <f t="shared" si="7"/>
        <v>4.1050062935047995</v>
      </c>
      <c r="K73" s="19">
        <f t="shared" si="8"/>
        <v>0</v>
      </c>
      <c r="L73" s="27">
        <f t="shared" si="9"/>
        <v>0</v>
      </c>
      <c r="M73" s="23">
        <f>Input_Summary!D92</f>
        <v>0</v>
      </c>
      <c r="N73" s="19">
        <f t="shared" si="10"/>
        <v>5.0162272632292453</v>
      </c>
      <c r="O73" s="19">
        <f>Input_Summary!E92</f>
        <v>1.5289506811475284</v>
      </c>
      <c r="P73" s="19">
        <f t="shared" si="11"/>
        <v>14.992890379332662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3595.8848240699999</v>
      </c>
      <c r="D74" s="16">
        <f t="shared" si="3"/>
        <v>1096.025694376536</v>
      </c>
      <c r="E74" s="19">
        <f t="shared" si="14"/>
        <v>4.2063264545664794</v>
      </c>
      <c r="F74" s="27">
        <f t="shared" si="4"/>
        <v>402.8020276157406</v>
      </c>
      <c r="G74" s="16">
        <f>Input_Summary!C93</f>
        <v>4.0279999999999996</v>
      </c>
      <c r="H74" s="19">
        <f t="shared" si="5"/>
        <v>4.237869596072712</v>
      </c>
      <c r="I74" s="27">
        <f t="shared" si="6"/>
        <v>405.82059621211289</v>
      </c>
      <c r="J74" s="22">
        <f t="shared" si="7"/>
        <v>4.0582059621211286</v>
      </c>
      <c r="K74" s="19">
        <f t="shared" si="8"/>
        <v>0</v>
      </c>
      <c r="L74" s="27">
        <f t="shared" si="9"/>
        <v>0</v>
      </c>
      <c r="M74" s="23">
        <f>Input_Summary!D93</f>
        <v>0</v>
      </c>
      <c r="N74" s="19">
        <f t="shared" si="10"/>
        <v>5.0496687783174403</v>
      </c>
      <c r="O74" s="19">
        <f>Input_Summary!E93</f>
        <v>1.5391436856885119</v>
      </c>
      <c r="P74" s="19">
        <f t="shared" si="11"/>
        <v>15.092842981861546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3595.81920747</v>
      </c>
      <c r="D75" s="16">
        <f t="shared" si="3"/>
        <v>1096.0056944368562</v>
      </c>
      <c r="E75" s="19">
        <f t="shared" si="14"/>
        <v>4.1436701518668801</v>
      </c>
      <c r="F75" s="27">
        <f t="shared" si="4"/>
        <v>396.80199741292427</v>
      </c>
      <c r="G75" s="16">
        <f>Input_Summary!C94</f>
        <v>3.968</v>
      </c>
      <c r="H75" s="19">
        <f t="shared" si="5"/>
        <v>4.1754217346543481</v>
      </c>
      <c r="I75" s="27">
        <f t="shared" si="6"/>
        <v>399.84055652980237</v>
      </c>
      <c r="J75" s="22">
        <f t="shared" si="7"/>
        <v>3.9984055652980239</v>
      </c>
      <c r="K75" s="19">
        <f t="shared" si="8"/>
        <v>0</v>
      </c>
      <c r="L75" s="27">
        <f t="shared" si="9"/>
        <v>0</v>
      </c>
      <c r="M75" s="23">
        <f>Input_Summary!D94</f>
        <v>0</v>
      </c>
      <c r="N75" s="19">
        <f t="shared" si="10"/>
        <v>5.0831102934056354</v>
      </c>
      <c r="O75" s="19">
        <f>Input_Summary!E94</f>
        <v>1.5493366902294954</v>
      </c>
      <c r="P75" s="19">
        <f t="shared" si="11"/>
        <v>15.19279558439043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3595.7535908700002</v>
      </c>
      <c r="D76" s="16">
        <f t="shared" si="3"/>
        <v>1095.9856944971762</v>
      </c>
      <c r="E76" s="19">
        <f t="shared" si="14"/>
        <v>4.08101384916728</v>
      </c>
      <c r="F76" s="27">
        <f t="shared" si="4"/>
        <v>390.80196721010788</v>
      </c>
      <c r="G76" s="16">
        <f>Input_Summary!C95</f>
        <v>3.9079999999999999</v>
      </c>
      <c r="H76" s="19">
        <f t="shared" si="5"/>
        <v>4.1127651178897731</v>
      </c>
      <c r="I76" s="27">
        <f t="shared" si="6"/>
        <v>393.84052632698598</v>
      </c>
      <c r="J76" s="22">
        <f t="shared" si="7"/>
        <v>3.9384052632698601</v>
      </c>
      <c r="K76" s="19">
        <f t="shared" si="8"/>
        <v>0</v>
      </c>
      <c r="L76" s="27">
        <f t="shared" si="9"/>
        <v>0</v>
      </c>
      <c r="M76" s="23">
        <f>Input_Summary!D95</f>
        <v>0</v>
      </c>
      <c r="N76" s="19">
        <f t="shared" si="10"/>
        <v>5.0831102934056354</v>
      </c>
      <c r="O76" s="19">
        <f>Input_Summary!E95</f>
        <v>1.5493366902294954</v>
      </c>
      <c r="P76" s="19">
        <f t="shared" si="11"/>
        <v>15.19279558439043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3595.6879742700003</v>
      </c>
      <c r="D77" s="16">
        <f t="shared" si="3"/>
        <v>1095.9656945574961</v>
      </c>
      <c r="E77" s="19">
        <f t="shared" si="14"/>
        <v>4.2376546059162798</v>
      </c>
      <c r="F77" s="27">
        <f t="shared" si="4"/>
        <v>405.80204271714888</v>
      </c>
      <c r="G77" s="16">
        <f>Input_Summary!C96</f>
        <v>4.0579999999999998</v>
      </c>
      <c r="H77" s="19">
        <f t="shared" si="5"/>
        <v>4.2698241704936279</v>
      </c>
      <c r="I77" s="27">
        <f t="shared" si="6"/>
        <v>408.8805828750385</v>
      </c>
      <c r="J77" s="22">
        <f t="shared" si="7"/>
        <v>4.0888058287503855</v>
      </c>
      <c r="K77" s="19">
        <f t="shared" si="8"/>
        <v>0</v>
      </c>
      <c r="L77" s="27">
        <f t="shared" si="9"/>
        <v>0</v>
      </c>
      <c r="M77" s="23">
        <f>Input_Summary!D96</f>
        <v>0</v>
      </c>
      <c r="N77" s="19">
        <f t="shared" si="10"/>
        <v>5.1499933235820246</v>
      </c>
      <c r="O77" s="19">
        <f>Input_Summary!E96</f>
        <v>1.5697226993114624</v>
      </c>
      <c r="P77" s="19">
        <f t="shared" si="11"/>
        <v>15.392700789448199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3595.6223576699999</v>
      </c>
      <c r="D78" s="16">
        <f t="shared" si="3"/>
        <v>1095.9456946178161</v>
      </c>
      <c r="E78" s="19">
        <f t="shared" si="14"/>
        <v>4.3744542001437399</v>
      </c>
      <c r="F78" s="27">
        <f t="shared" si="4"/>
        <v>418.90210865996465</v>
      </c>
      <c r="G78" s="16">
        <f>Input_Summary!C97</f>
        <v>4.1890000000000001</v>
      </c>
      <c r="H78" s="19">
        <f t="shared" si="5"/>
        <v>4.4076682271606629</v>
      </c>
      <c r="I78" s="27">
        <f t="shared" si="6"/>
        <v>422.08060142038318</v>
      </c>
      <c r="J78" s="22">
        <f t="shared" si="7"/>
        <v>4.2208060142038315</v>
      </c>
      <c r="K78" s="19">
        <f t="shared" si="8"/>
        <v>0</v>
      </c>
      <c r="L78" s="27">
        <f t="shared" si="9"/>
        <v>0</v>
      </c>
      <c r="M78" s="23">
        <f>Input_Summary!D97</f>
        <v>0</v>
      </c>
      <c r="N78" s="19">
        <f t="shared" si="10"/>
        <v>5.3172008990229997</v>
      </c>
      <c r="O78" s="19">
        <f>Input_Summary!E97</f>
        <v>1.62068772201638</v>
      </c>
      <c r="P78" s="19">
        <f t="shared" si="11"/>
        <v>15.892463802092621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3595.55674107</v>
      </c>
      <c r="D79" s="16">
        <f t="shared" si="3"/>
        <v>1095.9256946781361</v>
      </c>
      <c r="E79" s="19">
        <f t="shared" si="14"/>
        <v>4.5613788365308805</v>
      </c>
      <c r="F79" s="27">
        <f t="shared" si="4"/>
        <v>436.80219876503361</v>
      </c>
      <c r="G79" s="16">
        <f>Input_Summary!C98</f>
        <v>4.3680000000000003</v>
      </c>
      <c r="H79" s="19">
        <f t="shared" si="5"/>
        <v>4.5945938005083109</v>
      </c>
      <c r="I79" s="27">
        <f t="shared" si="6"/>
        <v>439.98069152545213</v>
      </c>
      <c r="J79" s="22">
        <f t="shared" si="7"/>
        <v>4.3998069152545218</v>
      </c>
      <c r="K79" s="19">
        <f t="shared" si="8"/>
        <v>0</v>
      </c>
      <c r="L79" s="27">
        <f t="shared" si="9"/>
        <v>0</v>
      </c>
      <c r="M79" s="23">
        <f>Input_Summary!D98</f>
        <v>0</v>
      </c>
      <c r="N79" s="19">
        <f t="shared" si="10"/>
        <v>5.3172008990229997</v>
      </c>
      <c r="O79" s="19">
        <f>Input_Summary!E98</f>
        <v>1.62068772201638</v>
      </c>
      <c r="P79" s="19">
        <f t="shared" si="11"/>
        <v>15.892463802092621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3595.4911244700002</v>
      </c>
      <c r="D80" s="16">
        <f t="shared" si="3"/>
        <v>1095.9056947384561</v>
      </c>
      <c r="E80" s="19">
        <f t="shared" si="14"/>
        <v>4.5551132062609199</v>
      </c>
      <c r="F80" s="27">
        <f t="shared" si="4"/>
        <v>436.20219574475192</v>
      </c>
      <c r="G80" s="16">
        <f>Input_Summary!C99</f>
        <v>4.3620000000000001</v>
      </c>
      <c r="H80" s="19">
        <f t="shared" si="5"/>
        <v>4.5893719155628991</v>
      </c>
      <c r="I80" s="27">
        <f t="shared" si="6"/>
        <v>439.48064110769934</v>
      </c>
      <c r="J80" s="22">
        <f t="shared" si="7"/>
        <v>4.3948064110769938</v>
      </c>
      <c r="K80" s="19">
        <f t="shared" si="8"/>
        <v>0</v>
      </c>
      <c r="L80" s="27">
        <f t="shared" si="9"/>
        <v>0</v>
      </c>
      <c r="M80" s="23">
        <f>Input_Summary!D99</f>
        <v>0</v>
      </c>
      <c r="N80" s="19">
        <f t="shared" si="10"/>
        <v>5.4844084744639741</v>
      </c>
      <c r="O80" s="19">
        <f>Input_Summary!E99</f>
        <v>1.6716527447212974</v>
      </c>
      <c r="P80" s="19">
        <f t="shared" si="11"/>
        <v>16.39222681473704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3595.4255078700003</v>
      </c>
      <c r="D81" s="16">
        <f t="shared" ref="D81:D144" si="18">C81*0.3048</f>
        <v>1095.8856947987761</v>
      </c>
      <c r="E81" s="19">
        <f t="shared" si="14"/>
        <v>4.5112537943711999</v>
      </c>
      <c r="F81" s="27">
        <f t="shared" ref="F81:F144" si="19">E81*95.761</f>
        <v>432.00217460278043</v>
      </c>
      <c r="G81" s="16">
        <f>Input_Summary!C100</f>
        <v>4.32</v>
      </c>
      <c r="H81" s="19">
        <f t="shared" ref="H81:H144" si="20">I81/95.76052</f>
        <v>4.5459297945201147</v>
      </c>
      <c r="I81" s="27">
        <f t="shared" ref="I81:I144" si="21">F81+P81*(1-$J$12)</f>
        <v>435.32060100673937</v>
      </c>
      <c r="J81" s="22">
        <f t="shared" ref="J81:J144" si="22">I81*0.01</f>
        <v>4.3532060100673942</v>
      </c>
      <c r="K81" s="19">
        <f t="shared" ref="K81:K144" si="23">M81*1.04427171166</f>
        <v>0</v>
      </c>
      <c r="L81" s="27">
        <f t="shared" ref="L81:L144" si="24">K81*95.761</f>
        <v>0</v>
      </c>
      <c r="M81" s="23">
        <f>Input_Summary!D100</f>
        <v>0</v>
      </c>
      <c r="N81" s="19">
        <f t="shared" ref="N81:N144" si="25">O81*3.28083</f>
        <v>5.551291504640365</v>
      </c>
      <c r="O81" s="19">
        <f>Input_Summary!E100</f>
        <v>1.6920387538032649</v>
      </c>
      <c r="P81" s="19">
        <f t="shared" ref="P81:P144" si="26">O81*9.806</f>
        <v>16.592132019794814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3595.3598912699999</v>
      </c>
      <c r="D82" s="16">
        <f t="shared" si="18"/>
        <v>1095.865694859096</v>
      </c>
      <c r="E82" s="19">
        <f t="shared" ref="E82:E145" si="29">G82*1.04427171166</f>
        <v>4.4183136120334598</v>
      </c>
      <c r="F82" s="27">
        <f t="shared" si="19"/>
        <v>423.10212980193614</v>
      </c>
      <c r="G82" s="16">
        <f>Input_Summary!C101</f>
        <v>4.2309999999999999</v>
      </c>
      <c r="H82" s="19">
        <f t="shared" si="20"/>
        <v>4.4529891463193296</v>
      </c>
      <c r="I82" s="27">
        <f t="shared" si="21"/>
        <v>426.42055620589508</v>
      </c>
      <c r="J82" s="22">
        <f t="shared" si="22"/>
        <v>4.264205562058951</v>
      </c>
      <c r="K82" s="19">
        <f t="shared" si="23"/>
        <v>0</v>
      </c>
      <c r="L82" s="27">
        <f t="shared" si="24"/>
        <v>0</v>
      </c>
      <c r="M82" s="23">
        <f>Input_Summary!D101</f>
        <v>0</v>
      </c>
      <c r="N82" s="19">
        <f t="shared" si="25"/>
        <v>5.551291504640365</v>
      </c>
      <c r="O82" s="19">
        <f>Input_Summary!E101</f>
        <v>1.6920387538032649</v>
      </c>
      <c r="P82" s="19">
        <f t="shared" si="26"/>
        <v>16.592132019794814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3595.29427467</v>
      </c>
      <c r="D83" s="16">
        <f t="shared" si="18"/>
        <v>1095.845694919416</v>
      </c>
      <c r="E83" s="19">
        <f t="shared" si="29"/>
        <v>4.3619229396038204</v>
      </c>
      <c r="F83" s="27">
        <f t="shared" si="19"/>
        <v>417.70210261940144</v>
      </c>
      <c r="G83" s="16">
        <f>Input_Summary!C102</f>
        <v>4.1770000000000005</v>
      </c>
      <c r="H83" s="19">
        <f t="shared" si="20"/>
        <v>4.3970157019236318</v>
      </c>
      <c r="I83" s="27">
        <f t="shared" si="21"/>
        <v>421.06051006437195</v>
      </c>
      <c r="J83" s="22">
        <f t="shared" si="22"/>
        <v>4.2106051006437193</v>
      </c>
      <c r="K83" s="19">
        <f t="shared" si="23"/>
        <v>0</v>
      </c>
      <c r="L83" s="27">
        <f t="shared" si="24"/>
        <v>0</v>
      </c>
      <c r="M83" s="23">
        <f>Input_Summary!D102</f>
        <v>0</v>
      </c>
      <c r="N83" s="19">
        <f t="shared" si="25"/>
        <v>5.6181745348167551</v>
      </c>
      <c r="O83" s="19">
        <f>Input_Summary!E102</f>
        <v>1.7124247628852318</v>
      </c>
      <c r="P83" s="19">
        <f t="shared" si="26"/>
        <v>16.792037224852582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3595.2286580700002</v>
      </c>
      <c r="D84" s="16">
        <f t="shared" si="18"/>
        <v>1095.825694979736</v>
      </c>
      <c r="E84" s="19">
        <f t="shared" si="29"/>
        <v>4.3180635277140995</v>
      </c>
      <c r="F84" s="27">
        <f t="shared" si="19"/>
        <v>413.50208147742984</v>
      </c>
      <c r="G84" s="16">
        <f>Input_Summary!C103</f>
        <v>4.1349999999999998</v>
      </c>
      <c r="H84" s="19">
        <f t="shared" si="20"/>
        <v>4.3533648255346371</v>
      </c>
      <c r="I84" s="27">
        <f t="shared" si="21"/>
        <v>416.88047944290611</v>
      </c>
      <c r="J84" s="22">
        <f t="shared" si="22"/>
        <v>4.1688047944290609</v>
      </c>
      <c r="K84" s="19">
        <f t="shared" si="23"/>
        <v>0</v>
      </c>
      <c r="L84" s="27">
        <f t="shared" si="24"/>
        <v>0</v>
      </c>
      <c r="M84" s="23">
        <f>Input_Summary!D103</f>
        <v>0</v>
      </c>
      <c r="N84" s="19">
        <f t="shared" si="25"/>
        <v>5.6516160499049493</v>
      </c>
      <c r="O84" s="19">
        <f>Input_Summary!E103</f>
        <v>1.7226177674262151</v>
      </c>
      <c r="P84" s="19">
        <f t="shared" si="26"/>
        <v>16.891989827381465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3595.1630414700003</v>
      </c>
      <c r="D85" s="16">
        <f t="shared" si="18"/>
        <v>1095.8056950400562</v>
      </c>
      <c r="E85" s="19">
        <f t="shared" si="29"/>
        <v>4.30553226717418</v>
      </c>
      <c r="F85" s="27">
        <f t="shared" si="19"/>
        <v>412.30207543686663</v>
      </c>
      <c r="G85" s="16">
        <f>Input_Summary!C104</f>
        <v>4.1230000000000002</v>
      </c>
      <c r="H85" s="19">
        <f t="shared" si="20"/>
        <v>4.342086034258978</v>
      </c>
      <c r="I85" s="27">
        <f t="shared" si="21"/>
        <v>415.80041652537756</v>
      </c>
      <c r="J85" s="22">
        <f t="shared" si="22"/>
        <v>4.158004165253776</v>
      </c>
      <c r="K85" s="19">
        <f t="shared" si="23"/>
        <v>0</v>
      </c>
      <c r="L85" s="27">
        <f t="shared" si="24"/>
        <v>0</v>
      </c>
      <c r="M85" s="23">
        <f>Input_Summary!D104</f>
        <v>0</v>
      </c>
      <c r="N85" s="19">
        <f t="shared" si="25"/>
        <v>5.8522651404341195</v>
      </c>
      <c r="O85" s="19">
        <f>Input_Summary!E104</f>
        <v>1.7837757946721164</v>
      </c>
      <c r="P85" s="19">
        <f t="shared" si="26"/>
        <v>17.491705442554771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3595.0974248699999</v>
      </c>
      <c r="D86" s="16">
        <f t="shared" si="18"/>
        <v>1095.785695100376</v>
      </c>
      <c r="E86" s="19">
        <f t="shared" si="29"/>
        <v>4.3305947882540199</v>
      </c>
      <c r="F86" s="27">
        <f t="shared" si="19"/>
        <v>414.70208751799316</v>
      </c>
      <c r="G86" s="16">
        <f>Input_Summary!C105</f>
        <v>4.1470000000000002</v>
      </c>
      <c r="H86" s="19">
        <f t="shared" si="20"/>
        <v>4.3673574363110177</v>
      </c>
      <c r="I86" s="27">
        <f t="shared" si="21"/>
        <v>418.2204191270099</v>
      </c>
      <c r="J86" s="22">
        <f t="shared" si="22"/>
        <v>4.1822041912700989</v>
      </c>
      <c r="K86" s="19">
        <f t="shared" si="23"/>
        <v>0</v>
      </c>
      <c r="L86" s="27">
        <f t="shared" si="24"/>
        <v>0</v>
      </c>
      <c r="M86" s="23">
        <f>Input_Summary!D105</f>
        <v>0</v>
      </c>
      <c r="N86" s="19">
        <f t="shared" si="25"/>
        <v>5.8857066555223154</v>
      </c>
      <c r="O86" s="19">
        <f>Input_Summary!E105</f>
        <v>1.7939687992131002</v>
      </c>
      <c r="P86" s="19">
        <f t="shared" si="26"/>
        <v>17.591658045083658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3595.0318082700001</v>
      </c>
      <c r="D87" s="16">
        <f t="shared" si="18"/>
        <v>1095.7656951606962</v>
      </c>
      <c r="E87" s="19">
        <f t="shared" si="29"/>
        <v>4.3619229396038204</v>
      </c>
      <c r="F87" s="27">
        <f t="shared" si="19"/>
        <v>417.70210261940144</v>
      </c>
      <c r="G87" s="16">
        <f>Input_Summary!C106</f>
        <v>4.1770000000000005</v>
      </c>
      <c r="H87" s="19">
        <f t="shared" si="20"/>
        <v>4.3993120107319337</v>
      </c>
      <c r="I87" s="27">
        <f t="shared" si="21"/>
        <v>421.28040578993551</v>
      </c>
      <c r="J87" s="22">
        <f t="shared" si="22"/>
        <v>4.2128040578993549</v>
      </c>
      <c r="K87" s="19">
        <f t="shared" si="23"/>
        <v>0</v>
      </c>
      <c r="L87" s="27">
        <f t="shared" si="24"/>
        <v>0</v>
      </c>
      <c r="M87" s="23">
        <f>Input_Summary!D106</f>
        <v>0</v>
      </c>
      <c r="N87" s="19">
        <f t="shared" si="25"/>
        <v>5.9860312007868988</v>
      </c>
      <c r="O87" s="19">
        <f>Input_Summary!E106</f>
        <v>1.8245478128360504</v>
      </c>
      <c r="P87" s="19">
        <f t="shared" si="26"/>
        <v>17.89151585267031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3594.9661916700002</v>
      </c>
      <c r="D88" s="16">
        <f t="shared" si="18"/>
        <v>1095.7456952210161</v>
      </c>
      <c r="E88" s="19">
        <f t="shared" si="29"/>
        <v>4.4308448725733802</v>
      </c>
      <c r="F88" s="27">
        <f t="shared" si="19"/>
        <v>424.30213584249947</v>
      </c>
      <c r="G88" s="16">
        <f>Input_Summary!C107</f>
        <v>4.2430000000000003</v>
      </c>
      <c r="H88" s="19">
        <f t="shared" si="20"/>
        <v>4.4686517998653841</v>
      </c>
      <c r="I88" s="27">
        <f t="shared" si="21"/>
        <v>427.92042005404511</v>
      </c>
      <c r="J88" s="22">
        <f t="shared" si="22"/>
        <v>4.2792042005404509</v>
      </c>
      <c r="K88" s="19">
        <f t="shared" si="23"/>
        <v>0</v>
      </c>
      <c r="L88" s="27">
        <f t="shared" si="24"/>
        <v>0</v>
      </c>
      <c r="M88" s="23">
        <f>Input_Summary!D107</f>
        <v>0</v>
      </c>
      <c r="N88" s="19">
        <f t="shared" si="25"/>
        <v>6.0529142309632897</v>
      </c>
      <c r="O88" s="19">
        <f>Input_Summary!E107</f>
        <v>1.8449338219180176</v>
      </c>
      <c r="P88" s="19">
        <f t="shared" si="26"/>
        <v>18.091421057728081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3594.9005750700003</v>
      </c>
      <c r="D89" s="16">
        <f t="shared" si="18"/>
        <v>1095.7256952813361</v>
      </c>
      <c r="E89" s="19">
        <f t="shared" si="29"/>
        <v>4.5363163154510406</v>
      </c>
      <c r="F89" s="27">
        <f t="shared" si="19"/>
        <v>434.40218668390708</v>
      </c>
      <c r="G89" s="16">
        <f>Input_Summary!C108</f>
        <v>4.3440000000000003</v>
      </c>
      <c r="H89" s="19">
        <f t="shared" si="20"/>
        <v>4.5741237714190852</v>
      </c>
      <c r="I89" s="27">
        <f t="shared" si="21"/>
        <v>438.02047089545272</v>
      </c>
      <c r="J89" s="22">
        <f t="shared" si="22"/>
        <v>4.3802047089545271</v>
      </c>
      <c r="K89" s="19">
        <f t="shared" si="23"/>
        <v>0</v>
      </c>
      <c r="L89" s="27">
        <f t="shared" si="24"/>
        <v>0</v>
      </c>
      <c r="M89" s="23">
        <f>Input_Summary!D108</f>
        <v>0</v>
      </c>
      <c r="N89" s="19">
        <f t="shared" si="25"/>
        <v>6.0529142309632897</v>
      </c>
      <c r="O89" s="19">
        <f>Input_Summary!E108</f>
        <v>1.8449338219180176</v>
      </c>
      <c r="P89" s="19">
        <f t="shared" si="26"/>
        <v>18.091421057728081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3594.8349584699999</v>
      </c>
      <c r="D90" s="16">
        <f t="shared" si="18"/>
        <v>1095.7056953416561</v>
      </c>
      <c r="E90" s="19">
        <f t="shared" si="29"/>
        <v>4.75456910318798</v>
      </c>
      <c r="F90" s="27">
        <f t="shared" si="19"/>
        <v>455.30229189038414</v>
      </c>
      <c r="G90" s="16">
        <f>Input_Summary!C109</f>
        <v>4.5529999999999999</v>
      </c>
      <c r="H90" s="19">
        <f t="shared" si="20"/>
        <v>4.7927951638414381</v>
      </c>
      <c r="I90" s="27">
        <f t="shared" si="21"/>
        <v>458.9605571429413</v>
      </c>
      <c r="J90" s="22">
        <f t="shared" si="22"/>
        <v>4.5896055714294128</v>
      </c>
      <c r="K90" s="19">
        <f t="shared" si="23"/>
        <v>1.0442717116600001E-3</v>
      </c>
      <c r="L90" s="27">
        <f t="shared" si="24"/>
        <v>0.10000050338027326</v>
      </c>
      <c r="M90" s="23">
        <f>Input_Summary!D109</f>
        <v>1E-3</v>
      </c>
      <c r="N90" s="19">
        <f t="shared" si="25"/>
        <v>6.1197972611396789</v>
      </c>
      <c r="O90" s="19">
        <f>Input_Summary!E109</f>
        <v>1.8653198309999846</v>
      </c>
      <c r="P90" s="19">
        <f t="shared" si="26"/>
        <v>18.291326262785848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3594.7693418700001</v>
      </c>
      <c r="D91" s="16">
        <f t="shared" si="18"/>
        <v>1095.6856954019761</v>
      </c>
      <c r="E91" s="19">
        <f t="shared" si="29"/>
        <v>4.9174754902069395</v>
      </c>
      <c r="F91" s="27">
        <f t="shared" si="19"/>
        <v>470.90237041770672</v>
      </c>
      <c r="G91" s="16">
        <f>Input_Summary!C110</f>
        <v>4.7089999999999996</v>
      </c>
      <c r="H91" s="19">
        <f t="shared" si="20"/>
        <v>4.9559111227755412</v>
      </c>
      <c r="I91" s="27">
        <f t="shared" si="21"/>
        <v>474.58062619076969</v>
      </c>
      <c r="J91" s="22">
        <f t="shared" si="22"/>
        <v>4.7458062619076973</v>
      </c>
      <c r="K91" s="19">
        <f t="shared" si="23"/>
        <v>1.0442717116600001E-3</v>
      </c>
      <c r="L91" s="27">
        <f t="shared" si="24"/>
        <v>0.10000050338027326</v>
      </c>
      <c r="M91" s="23">
        <f>Input_Summary!D110</f>
        <v>1E-3</v>
      </c>
      <c r="N91" s="19">
        <f t="shared" si="25"/>
        <v>6.153238776227874</v>
      </c>
      <c r="O91" s="19">
        <f>Input_Summary!E110</f>
        <v>1.875512835540968</v>
      </c>
      <c r="P91" s="19">
        <f t="shared" si="26"/>
        <v>18.391278865314732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3594.7037252700002</v>
      </c>
      <c r="D92" s="16">
        <f t="shared" si="18"/>
        <v>1095.6656954622961</v>
      </c>
      <c r="E92" s="19">
        <f t="shared" si="29"/>
        <v>5.0668063449743199</v>
      </c>
      <c r="F92" s="27">
        <f t="shared" si="19"/>
        <v>485.20244240108582</v>
      </c>
      <c r="G92" s="16">
        <f>Input_Summary!C111</f>
        <v>4.8520000000000003</v>
      </c>
      <c r="H92" s="19">
        <f t="shared" si="20"/>
        <v>5.1052427260644446</v>
      </c>
      <c r="I92" s="27">
        <f t="shared" si="21"/>
        <v>488.88069817414879</v>
      </c>
      <c r="J92" s="22">
        <f t="shared" si="22"/>
        <v>4.8888069817414879</v>
      </c>
      <c r="K92" s="19">
        <f t="shared" si="23"/>
        <v>1.0442717116600001E-3</v>
      </c>
      <c r="L92" s="27">
        <f t="shared" si="24"/>
        <v>0.10000050338027326</v>
      </c>
      <c r="M92" s="23">
        <f>Input_Summary!D111</f>
        <v>1E-3</v>
      </c>
      <c r="N92" s="19">
        <f t="shared" si="25"/>
        <v>6.153238776227874</v>
      </c>
      <c r="O92" s="19">
        <f>Input_Summary!E111</f>
        <v>1.875512835540968</v>
      </c>
      <c r="P92" s="19">
        <f t="shared" si="26"/>
        <v>18.391278865314732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3594.6381086699998</v>
      </c>
      <c r="D93" s="16">
        <f t="shared" si="18"/>
        <v>1095.6456955226161</v>
      </c>
      <c r="E93" s="19">
        <f t="shared" si="29"/>
        <v>5.2297127319932804</v>
      </c>
      <c r="F93" s="27">
        <f t="shared" si="19"/>
        <v>500.80252092840851</v>
      </c>
      <c r="G93" s="16">
        <f>Input_Summary!C112</f>
        <v>5.008</v>
      </c>
      <c r="H93" s="19">
        <f t="shared" si="20"/>
        <v>5.2689849510371767</v>
      </c>
      <c r="I93" s="27">
        <f t="shared" si="21"/>
        <v>504.56073878349457</v>
      </c>
      <c r="J93" s="22">
        <f t="shared" si="22"/>
        <v>5.0456073878349459</v>
      </c>
      <c r="K93" s="19">
        <f t="shared" si="23"/>
        <v>0</v>
      </c>
      <c r="L93" s="27">
        <f t="shared" si="24"/>
        <v>0</v>
      </c>
      <c r="M93" s="23">
        <f>Input_Summary!D112</f>
        <v>0</v>
      </c>
      <c r="N93" s="19">
        <f t="shared" si="25"/>
        <v>6.2870048365806541</v>
      </c>
      <c r="O93" s="19">
        <f>Input_Summary!E112</f>
        <v>1.9162848537049022</v>
      </c>
      <c r="P93" s="19">
        <f t="shared" si="26"/>
        <v>18.79108927543027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3594.57249207</v>
      </c>
      <c r="D94" s="16">
        <f t="shared" si="18"/>
        <v>1095.625695582936</v>
      </c>
      <c r="E94" s="19">
        <f t="shared" si="29"/>
        <v>5.2975903932511796</v>
      </c>
      <c r="F94" s="27">
        <f t="shared" si="19"/>
        <v>507.30255364812621</v>
      </c>
      <c r="G94" s="16">
        <f>Input_Summary!C113</f>
        <v>5.0729999999999995</v>
      </c>
      <c r="H94" s="19">
        <f t="shared" si="20"/>
        <v>5.337280463224551</v>
      </c>
      <c r="I94" s="27">
        <f t="shared" si="21"/>
        <v>511.10075254422384</v>
      </c>
      <c r="J94" s="22">
        <f t="shared" si="22"/>
        <v>5.1110075254422389</v>
      </c>
      <c r="K94" s="19">
        <f t="shared" si="23"/>
        <v>0</v>
      </c>
      <c r="L94" s="27">
        <f t="shared" si="24"/>
        <v>0</v>
      </c>
      <c r="M94" s="23">
        <f>Input_Summary!D113</f>
        <v>0</v>
      </c>
      <c r="N94" s="19">
        <f t="shared" si="25"/>
        <v>6.3538878667570442</v>
      </c>
      <c r="O94" s="19">
        <f>Input_Summary!E113</f>
        <v>1.9366708627868692</v>
      </c>
      <c r="P94" s="19">
        <f t="shared" si="26"/>
        <v>18.990994480488038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3594.5068754700001</v>
      </c>
      <c r="D95" s="16">
        <f t="shared" si="18"/>
        <v>1095.605695643256</v>
      </c>
      <c r="E95" s="19">
        <f t="shared" si="29"/>
        <v>5.3477154354108603</v>
      </c>
      <c r="F95" s="27">
        <f t="shared" si="19"/>
        <v>512.10257781037933</v>
      </c>
      <c r="G95" s="16">
        <f>Input_Summary!C114</f>
        <v>5.1210000000000004</v>
      </c>
      <c r="H95" s="19">
        <f t="shared" si="20"/>
        <v>5.3876145119824193</v>
      </c>
      <c r="I95" s="27">
        <f t="shared" si="21"/>
        <v>515.92076722698266</v>
      </c>
      <c r="J95" s="22">
        <f t="shared" si="22"/>
        <v>5.1592076722698268</v>
      </c>
      <c r="K95" s="19">
        <f t="shared" si="23"/>
        <v>1.0442717116600001E-3</v>
      </c>
      <c r="L95" s="27">
        <f t="shared" si="24"/>
        <v>0.10000050338027326</v>
      </c>
      <c r="M95" s="23">
        <f>Input_Summary!D114</f>
        <v>1E-3</v>
      </c>
      <c r="N95" s="19">
        <f t="shared" si="25"/>
        <v>6.3873293818452392</v>
      </c>
      <c r="O95" s="19">
        <f>Input_Summary!E114</f>
        <v>1.9468638673278529</v>
      </c>
      <c r="P95" s="19">
        <f t="shared" si="26"/>
        <v>19.090947083016925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3594.4412588700002</v>
      </c>
      <c r="D96" s="16">
        <f t="shared" si="18"/>
        <v>1095.5856957035762</v>
      </c>
      <c r="E96" s="19">
        <f t="shared" si="29"/>
        <v>5.44169988946026</v>
      </c>
      <c r="F96" s="27">
        <f t="shared" si="19"/>
        <v>521.10262311460394</v>
      </c>
      <c r="G96" s="16">
        <f>Input_Summary!C115</f>
        <v>5.2110000000000003</v>
      </c>
      <c r="H96" s="19">
        <f t="shared" si="20"/>
        <v>5.482643213860328</v>
      </c>
      <c r="I96" s="27">
        <f t="shared" si="21"/>
        <v>525.02076513373618</v>
      </c>
      <c r="J96" s="22">
        <f t="shared" si="22"/>
        <v>5.2502076513373614</v>
      </c>
      <c r="K96" s="19">
        <f t="shared" si="23"/>
        <v>1.0442717116600001E-3</v>
      </c>
      <c r="L96" s="27">
        <f t="shared" si="24"/>
        <v>0.10000050338027326</v>
      </c>
      <c r="M96" s="23">
        <f>Input_Summary!D115</f>
        <v>1E-3</v>
      </c>
      <c r="N96" s="19">
        <f t="shared" si="25"/>
        <v>6.5545369572862144</v>
      </c>
      <c r="O96" s="19">
        <f>Input_Summary!E115</f>
        <v>1.9978288900327705</v>
      </c>
      <c r="P96" s="19">
        <f t="shared" si="26"/>
        <v>19.590710095661347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3594.3756422699998</v>
      </c>
      <c r="D97" s="16">
        <f t="shared" si="18"/>
        <v>1095.565695763896</v>
      </c>
      <c r="E97" s="19">
        <f t="shared" si="29"/>
        <v>5.4604967802701401</v>
      </c>
      <c r="F97" s="27">
        <f t="shared" si="19"/>
        <v>522.90263217544884</v>
      </c>
      <c r="G97" s="16">
        <f>Input_Summary!C116</f>
        <v>5.2290000000000001</v>
      </c>
      <c r="H97" s="19">
        <f t="shared" si="20"/>
        <v>5.502066464928328</v>
      </c>
      <c r="I97" s="27">
        <f t="shared" si="21"/>
        <v>526.88074575609846</v>
      </c>
      <c r="J97" s="22">
        <f t="shared" si="22"/>
        <v>5.2688074575609845</v>
      </c>
      <c r="K97" s="19">
        <f t="shared" si="23"/>
        <v>0</v>
      </c>
      <c r="L97" s="27">
        <f t="shared" si="24"/>
        <v>0</v>
      </c>
      <c r="M97" s="23">
        <f>Input_Summary!D116</f>
        <v>0</v>
      </c>
      <c r="N97" s="19">
        <f t="shared" si="25"/>
        <v>6.6548615025507987</v>
      </c>
      <c r="O97" s="19">
        <f>Input_Summary!E116</f>
        <v>2.028407903655721</v>
      </c>
      <c r="P97" s="19">
        <f t="shared" si="26"/>
        <v>19.890567903247998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3594.31002567</v>
      </c>
      <c r="D98" s="16">
        <f t="shared" si="18"/>
        <v>1095.545695824216</v>
      </c>
      <c r="E98" s="19">
        <f t="shared" si="29"/>
        <v>5.3790435867606599</v>
      </c>
      <c r="F98" s="27">
        <f t="shared" si="19"/>
        <v>515.1025929117875</v>
      </c>
      <c r="G98" s="16">
        <f>Input_Summary!C117</f>
        <v>5.1509999999999998</v>
      </c>
      <c r="H98" s="19">
        <f t="shared" si="20"/>
        <v>5.4214478845192167</v>
      </c>
      <c r="I98" s="27">
        <f t="shared" si="21"/>
        <v>519.16066857446015</v>
      </c>
      <c r="J98" s="22">
        <f t="shared" si="22"/>
        <v>5.1916066857446017</v>
      </c>
      <c r="K98" s="19">
        <f t="shared" si="23"/>
        <v>1.0442717116600001E-3</v>
      </c>
      <c r="L98" s="27">
        <f t="shared" si="24"/>
        <v>0.10000050338027326</v>
      </c>
      <c r="M98" s="23">
        <f>Input_Summary!D117</f>
        <v>1E-3</v>
      </c>
      <c r="N98" s="19">
        <f t="shared" si="25"/>
        <v>6.7886275629035779</v>
      </c>
      <c r="O98" s="19">
        <f>Input_Summary!E117</f>
        <v>2.0691799218196549</v>
      </c>
      <c r="P98" s="19">
        <f t="shared" si="26"/>
        <v>20.290378313363533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3594.2444090700001</v>
      </c>
      <c r="D99" s="16">
        <f t="shared" si="18"/>
        <v>1095.5256958845362</v>
      </c>
      <c r="E99" s="19">
        <f t="shared" si="29"/>
        <v>4.8986785993970594</v>
      </c>
      <c r="F99" s="27">
        <f t="shared" si="19"/>
        <v>469.10236135686176</v>
      </c>
      <c r="G99" s="16">
        <f>Input_Summary!C118</f>
        <v>4.6909999999999998</v>
      </c>
      <c r="H99" s="19">
        <f t="shared" si="20"/>
        <v>4.9417067553627714</v>
      </c>
      <c r="I99" s="27">
        <f t="shared" si="21"/>
        <v>473.2204085810518</v>
      </c>
      <c r="J99" s="22">
        <f t="shared" si="22"/>
        <v>4.7322040858105181</v>
      </c>
      <c r="K99" s="19">
        <f t="shared" si="23"/>
        <v>1.0442717116600001E-3</v>
      </c>
      <c r="L99" s="27">
        <f t="shared" si="24"/>
        <v>0.10000050338027326</v>
      </c>
      <c r="M99" s="23">
        <f>Input_Summary!D118</f>
        <v>1E-3</v>
      </c>
      <c r="N99" s="19">
        <f t="shared" si="25"/>
        <v>6.8889521081681639</v>
      </c>
      <c r="O99" s="19">
        <f>Input_Summary!E118</f>
        <v>2.0997589354426056</v>
      </c>
      <c r="P99" s="19">
        <f t="shared" si="26"/>
        <v>20.590236120950188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3594.1787924700002</v>
      </c>
      <c r="D100" s="16">
        <f t="shared" si="18"/>
        <v>1095.5056959448561</v>
      </c>
      <c r="E100" s="19">
        <f t="shared" si="29"/>
        <v>4.6303007695004403</v>
      </c>
      <c r="F100" s="27">
        <f t="shared" si="19"/>
        <v>443.40223198813163</v>
      </c>
      <c r="G100" s="16">
        <f>Input_Summary!C119</f>
        <v>4.4340000000000002</v>
      </c>
      <c r="H100" s="19">
        <f t="shared" si="20"/>
        <v>4.6735363355673867</v>
      </c>
      <c r="I100" s="27">
        <f t="shared" si="21"/>
        <v>447.54026973282743</v>
      </c>
      <c r="J100" s="22">
        <f t="shared" si="22"/>
        <v>4.4754026973282741</v>
      </c>
      <c r="K100" s="19">
        <f t="shared" si="23"/>
        <v>1.0442717116600001E-3</v>
      </c>
      <c r="L100" s="27">
        <f t="shared" si="24"/>
        <v>0.10000050338027326</v>
      </c>
      <c r="M100" s="23">
        <f>Input_Summary!D119</f>
        <v>1E-3</v>
      </c>
      <c r="N100" s="19">
        <f t="shared" si="25"/>
        <v>6.9223936232563581</v>
      </c>
      <c r="O100" s="19">
        <f>Input_Summary!E119</f>
        <v>2.1099519399835889</v>
      </c>
      <c r="P100" s="19">
        <f t="shared" si="26"/>
        <v>20.690188723479071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3594.1131758699998</v>
      </c>
      <c r="D101" s="16">
        <f t="shared" si="18"/>
        <v>1095.4856960051759</v>
      </c>
      <c r="E101" s="19">
        <f t="shared" si="29"/>
        <v>4.5049881641012401</v>
      </c>
      <c r="F101" s="27">
        <f t="shared" si="19"/>
        <v>431.40217158249885</v>
      </c>
      <c r="G101" s="16">
        <f>Input_Summary!C120</f>
        <v>4.3140000000000001</v>
      </c>
      <c r="H101" s="19">
        <f t="shared" si="20"/>
        <v>4.5486406127306562</v>
      </c>
      <c r="I101" s="27">
        <f t="shared" si="21"/>
        <v>435.58019036820622</v>
      </c>
      <c r="J101" s="22">
        <f t="shared" si="22"/>
        <v>4.3558019036820621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Input_Summary!D120</f>
        <v>1E-3</v>
      </c>
      <c r="N101" s="19">
        <f t="shared" si="25"/>
        <v>6.9892766534327473</v>
      </c>
      <c r="O101" s="19">
        <f>Input_Summary!E120</f>
        <v>2.1303379490655558</v>
      </c>
      <c r="P101" s="19">
        <f t="shared" si="26"/>
        <v>20.890093928536839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3594.04755927</v>
      </c>
      <c r="D102" s="16">
        <f t="shared" si="18"/>
        <v>1095.4656960654961</v>
      </c>
      <c r="E102" s="19">
        <f t="shared" si="29"/>
        <v>4.7368164840897595</v>
      </c>
      <c r="F102" s="27">
        <f t="shared" si="19"/>
        <v>453.60228333291946</v>
      </c>
      <c r="G102" s="16">
        <f>Input_Summary!C121</f>
        <v>4.5359999999999996</v>
      </c>
      <c r="H102" s="19">
        <f t="shared" si="20"/>
        <v>4.7821401375292556</v>
      </c>
      <c r="I102" s="27">
        <f t="shared" si="21"/>
        <v>457.94022628267305</v>
      </c>
      <c r="J102" s="22">
        <f t="shared" si="22"/>
        <v>4.579402262826731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Input_Summary!D121</f>
        <v>1E-3</v>
      </c>
      <c r="N102" s="19">
        <f t="shared" si="25"/>
        <v>7.2568087741383076</v>
      </c>
      <c r="O102" s="19">
        <f>Input_Summary!E121</f>
        <v>2.2118819853934242</v>
      </c>
      <c r="P102" s="19">
        <f t="shared" si="26"/>
        <v>21.689714748767916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3593.9819426700001</v>
      </c>
      <c r="D103" s="16">
        <f t="shared" si="18"/>
        <v>1095.4456961258161</v>
      </c>
      <c r="E103" s="19">
        <f t="shared" si="29"/>
        <v>4.90494422966702</v>
      </c>
      <c r="F103" s="27">
        <f t="shared" si="19"/>
        <v>469.70236437714351</v>
      </c>
      <c r="G103" s="16">
        <f>Input_Summary!C122</f>
        <v>4.6970000000000001</v>
      </c>
      <c r="H103" s="19">
        <f t="shared" si="20"/>
        <v>4.9508949918861598</v>
      </c>
      <c r="I103" s="27">
        <f t="shared" si="21"/>
        <v>474.10027888841444</v>
      </c>
      <c r="J103" s="22">
        <f t="shared" si="22"/>
        <v>4.7410027888841446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Input_Summary!D122</f>
        <v>1E-3</v>
      </c>
      <c r="N103" s="19">
        <f t="shared" si="25"/>
        <v>7.3571333194028927</v>
      </c>
      <c r="O103" s="19">
        <f>Input_Summary!E122</f>
        <v>2.2424609990163749</v>
      </c>
      <c r="P103" s="19">
        <f t="shared" si="26"/>
        <v>21.98957255635457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3593.9163260700002</v>
      </c>
      <c r="D104" s="16">
        <f t="shared" si="18"/>
        <v>1095.4256961861361</v>
      </c>
      <c r="E104" s="19">
        <f t="shared" si="29"/>
        <v>4.8986785993970594</v>
      </c>
      <c r="F104" s="27">
        <f t="shared" si="19"/>
        <v>469.10236135686176</v>
      </c>
      <c r="G104" s="16">
        <f>Input_Summary!C123</f>
        <v>4.6909999999999998</v>
      </c>
      <c r="H104" s="19">
        <f t="shared" si="20"/>
        <v>4.9456731069407471</v>
      </c>
      <c r="I104" s="27">
        <f t="shared" si="21"/>
        <v>473.60022847066153</v>
      </c>
      <c r="J104" s="22">
        <f t="shared" si="22"/>
        <v>4.7360022847066157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Input_Summary!D123</f>
        <v>1E-3</v>
      </c>
      <c r="N104" s="19">
        <f t="shared" si="25"/>
        <v>7.5243408948438679</v>
      </c>
      <c r="O104" s="19">
        <f>Input_Summary!E123</f>
        <v>2.2934260217212925</v>
      </c>
      <c r="P104" s="19">
        <f t="shared" si="26"/>
        <v>22.489335568998992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3593.8507094699999</v>
      </c>
      <c r="D105" s="16">
        <f t="shared" si="18"/>
        <v>1095.405696246456</v>
      </c>
      <c r="E105" s="19">
        <f t="shared" si="29"/>
        <v>5.4604967802701401</v>
      </c>
      <c r="F105" s="27">
        <f t="shared" si="19"/>
        <v>522.90263217544884</v>
      </c>
      <c r="G105" s="16">
        <f>Input_Summary!C124</f>
        <v>5.2290000000000001</v>
      </c>
      <c r="H105" s="19">
        <f t="shared" si="20"/>
        <v>5.5087466360070234</v>
      </c>
      <c r="I105" s="27">
        <f t="shared" si="21"/>
        <v>527.52044241228327</v>
      </c>
      <c r="J105" s="22">
        <f t="shared" si="22"/>
        <v>5.2752044241228324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Input_Summary!D124</f>
        <v>1E-3</v>
      </c>
      <c r="N105" s="19">
        <f t="shared" si="25"/>
        <v>7.7249899853730382</v>
      </c>
      <c r="O105" s="19">
        <f>Input_Summary!E124</f>
        <v>2.3545840489671939</v>
      </c>
      <c r="P105" s="19">
        <f t="shared" si="26"/>
        <v>23.089051184172302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3593.78509287</v>
      </c>
      <c r="D106" s="16">
        <f t="shared" si="18"/>
        <v>1095.385696306776</v>
      </c>
      <c r="E106" s="19">
        <f t="shared" si="29"/>
        <v>5.1044001265940802</v>
      </c>
      <c r="F106" s="27">
        <f t="shared" si="19"/>
        <v>488.80246052277568</v>
      </c>
      <c r="G106" s="16">
        <f>Input_Summary!C125</f>
        <v>4.8879999999999999</v>
      </c>
      <c r="H106" s="19">
        <f t="shared" si="20"/>
        <v>5.1541094848184885</v>
      </c>
      <c r="I106" s="27">
        <f t="shared" si="21"/>
        <v>493.56020440315058</v>
      </c>
      <c r="J106" s="22">
        <f t="shared" si="22"/>
        <v>4.9356020440315058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Input_Summary!D125</f>
        <v>1E-3</v>
      </c>
      <c r="N106" s="19">
        <f t="shared" si="25"/>
        <v>7.9590805909904034</v>
      </c>
      <c r="O106" s="19">
        <f>Input_Summary!E125</f>
        <v>2.4259350807540785</v>
      </c>
      <c r="P106" s="19">
        <f t="shared" si="26"/>
        <v>23.788719401874491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3593.7194762700001</v>
      </c>
      <c r="D107" s="16">
        <f t="shared" si="18"/>
        <v>1095.365696367096</v>
      </c>
      <c r="E107" s="19">
        <f t="shared" si="29"/>
        <v>4.8548191875073403</v>
      </c>
      <c r="F107" s="27">
        <f t="shared" si="19"/>
        <v>464.90234021489039</v>
      </c>
      <c r="G107" s="16">
        <f>Input_Summary!C126</f>
        <v>4.649</v>
      </c>
      <c r="H107" s="19">
        <f t="shared" si="20"/>
        <v>4.9051535607448935</v>
      </c>
      <c r="I107" s="27">
        <f t="shared" si="21"/>
        <v>469.72005565678262</v>
      </c>
      <c r="J107" s="22">
        <f t="shared" si="22"/>
        <v>4.6972005565678261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Input_Summary!D126</f>
        <v>1E-3</v>
      </c>
      <c r="N107" s="19">
        <f t="shared" si="25"/>
        <v>8.0594051362549877</v>
      </c>
      <c r="O107" s="19">
        <f>Input_Summary!E126</f>
        <v>2.4565140943770292</v>
      </c>
      <c r="P107" s="19">
        <f t="shared" si="26"/>
        <v>24.088577209461146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3593.6538596700002</v>
      </c>
      <c r="D108" s="16">
        <f t="shared" si="18"/>
        <v>1095.3456964274162</v>
      </c>
      <c r="E108" s="19">
        <f t="shared" si="29"/>
        <v>4.30553226717418</v>
      </c>
      <c r="F108" s="27">
        <f t="shared" si="19"/>
        <v>412.30207543686663</v>
      </c>
      <c r="G108" s="16">
        <f>Input_Summary!C127</f>
        <v>4.1230000000000002</v>
      </c>
      <c r="H108" s="19">
        <f t="shared" si="20"/>
        <v>4.3575339298784623</v>
      </c>
      <c r="I108" s="27">
        <f t="shared" si="21"/>
        <v>417.27971504280509</v>
      </c>
      <c r="J108" s="22">
        <f t="shared" si="22"/>
        <v>4.1727971504280514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Input_Summary!D127</f>
        <v>1E-3</v>
      </c>
      <c r="N108" s="19">
        <f t="shared" si="25"/>
        <v>8.326937256960548</v>
      </c>
      <c r="O108" s="19">
        <f>Input_Summary!E127</f>
        <v>2.5380581307048971</v>
      </c>
      <c r="P108" s="19">
        <f t="shared" si="26"/>
        <v>24.888198029692219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3593.5882430699999</v>
      </c>
      <c r="D109" s="16">
        <f t="shared" si="18"/>
        <v>1095.325696487736</v>
      </c>
      <c r="E109" s="19">
        <f t="shared" si="29"/>
        <v>3.6695707947732399</v>
      </c>
      <c r="F109" s="27">
        <f t="shared" si="19"/>
        <v>351.40176887828022</v>
      </c>
      <c r="G109" s="16">
        <f>Input_Summary!C128</f>
        <v>3.5139999999999998</v>
      </c>
      <c r="H109" s="19">
        <f t="shared" si="20"/>
        <v>3.7215692697180289</v>
      </c>
      <c r="I109" s="27">
        <f t="shared" si="21"/>
        <v>356.37940848421869</v>
      </c>
      <c r="J109" s="22">
        <f t="shared" si="22"/>
        <v>3.5637940848421867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Input_Summary!D128</f>
        <v>1E-3</v>
      </c>
      <c r="N109" s="19">
        <f t="shared" si="25"/>
        <v>8.326937256960548</v>
      </c>
      <c r="O109" s="19">
        <f>Input_Summary!E128</f>
        <v>2.5380581307048971</v>
      </c>
      <c r="P109" s="19">
        <f t="shared" si="26"/>
        <v>24.888198029692219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3593.52262647</v>
      </c>
      <c r="D110" s="16">
        <f t="shared" si="18"/>
        <v>1095.3056965480559</v>
      </c>
      <c r="E110" s="19">
        <f t="shared" si="29"/>
        <v>3.2633490989374998</v>
      </c>
      <c r="F110" s="27">
        <f t="shared" si="19"/>
        <v>312.50157306335393</v>
      </c>
      <c r="G110" s="16">
        <f>Input_Summary!C129</f>
        <v>3.125</v>
      </c>
      <c r="H110" s="19">
        <f t="shared" si="20"/>
        <v>3.3163893144254151</v>
      </c>
      <c r="I110" s="27">
        <f t="shared" si="21"/>
        <v>317.57916527182124</v>
      </c>
      <c r="J110" s="22">
        <f t="shared" si="22"/>
        <v>3.1757916527182126</v>
      </c>
      <c r="K110" s="19">
        <f t="shared" si="23"/>
        <v>1.0442717116600001E-3</v>
      </c>
      <c r="L110" s="27">
        <f t="shared" si="24"/>
        <v>0.10000050338027326</v>
      </c>
      <c r="M110" s="23">
        <f>Input_Summary!D129</f>
        <v>1E-3</v>
      </c>
      <c r="N110" s="19">
        <f t="shared" si="25"/>
        <v>8.4941448324015223</v>
      </c>
      <c r="O110" s="19">
        <f>Input_Summary!E129</f>
        <v>2.5890231534098147</v>
      </c>
      <c r="P110" s="19">
        <f t="shared" si="26"/>
        <v>25.387961042336642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3593.4570098700001</v>
      </c>
      <c r="D111" s="16">
        <f t="shared" si="18"/>
        <v>1095.2856966083762</v>
      </c>
      <c r="E111" s="19">
        <f t="shared" si="29"/>
        <v>3.1766745468697204</v>
      </c>
      <c r="F111" s="27">
        <f t="shared" si="19"/>
        <v>304.20153128279128</v>
      </c>
      <c r="G111" s="16">
        <f>Input_Summary!C130</f>
        <v>3.0420000000000003</v>
      </c>
      <c r="H111" s="19">
        <f t="shared" si="20"/>
        <v>3.2307581046321334</v>
      </c>
      <c r="I111" s="27">
        <f t="shared" si="21"/>
        <v>309.37907609378749</v>
      </c>
      <c r="J111" s="22">
        <f t="shared" si="22"/>
        <v>3.0937907609378748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Input_Summary!D130</f>
        <v>1E-3</v>
      </c>
      <c r="N111" s="19">
        <f t="shared" si="25"/>
        <v>8.6613524078424948</v>
      </c>
      <c r="O111" s="19">
        <f>Input_Summary!E130</f>
        <v>2.6399881761147319</v>
      </c>
      <c r="P111" s="19">
        <f t="shared" si="26"/>
        <v>25.88772405498106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3593.3913932700002</v>
      </c>
      <c r="D112" s="16">
        <f t="shared" si="18"/>
        <v>1095.2656966686961</v>
      </c>
      <c r="E112" s="19">
        <f t="shared" si="29"/>
        <v>3.1766745468697204</v>
      </c>
      <c r="F112" s="27">
        <f t="shared" si="19"/>
        <v>304.20153128279128</v>
      </c>
      <c r="G112" s="16">
        <f>Input_Summary!C131</f>
        <v>3.0420000000000003</v>
      </c>
      <c r="H112" s="19">
        <f t="shared" si="20"/>
        <v>3.2328456580942255</v>
      </c>
      <c r="I112" s="27">
        <f t="shared" si="21"/>
        <v>309.57898129884524</v>
      </c>
      <c r="J112" s="22">
        <f t="shared" si="22"/>
        <v>3.0957898129884525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Input_Summary!D131</f>
        <v>1E-3</v>
      </c>
      <c r="N112" s="19">
        <f t="shared" si="25"/>
        <v>8.9957675587244452</v>
      </c>
      <c r="O112" s="19">
        <f>Input_Summary!E131</f>
        <v>2.7419182215245672</v>
      </c>
      <c r="P112" s="19">
        <f t="shared" si="26"/>
        <v>26.887250080269904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3593.3257766699999</v>
      </c>
      <c r="D113" s="16">
        <f t="shared" si="18"/>
        <v>1095.2456967290161</v>
      </c>
      <c r="E113" s="19">
        <f t="shared" si="29"/>
        <v>3.4137242254165403</v>
      </c>
      <c r="F113" s="27">
        <f t="shared" si="19"/>
        <v>326.9016455501133</v>
      </c>
      <c r="G113" s="16">
        <f>Input_Summary!C132</f>
        <v>3.2690000000000001</v>
      </c>
      <c r="H113" s="19">
        <f t="shared" si="20"/>
        <v>3.4711490569307886</v>
      </c>
      <c r="I113" s="27">
        <f t="shared" si="21"/>
        <v>332.39903868920192</v>
      </c>
      <c r="J113" s="22">
        <f t="shared" si="22"/>
        <v>3.3239903868920191</v>
      </c>
      <c r="K113" s="19">
        <f t="shared" si="23"/>
        <v>1.0442717116600001E-3</v>
      </c>
      <c r="L113" s="27">
        <f t="shared" si="24"/>
        <v>0.10000050338027326</v>
      </c>
      <c r="M113" s="23">
        <f>Input_Summary!D132</f>
        <v>1E-3</v>
      </c>
      <c r="N113" s="19">
        <f t="shared" si="25"/>
        <v>9.1964166492536155</v>
      </c>
      <c r="O113" s="19">
        <f>Input_Summary!E132</f>
        <v>2.8030762487704686</v>
      </c>
      <c r="P113" s="19">
        <f t="shared" si="26"/>
        <v>27.486965695443214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3593.26016007</v>
      </c>
      <c r="D114" s="16">
        <f t="shared" si="18"/>
        <v>1095.2256967893361</v>
      </c>
      <c r="E114" s="19">
        <f t="shared" si="29"/>
        <v>4.75456910318798</v>
      </c>
      <c r="F114" s="27">
        <f t="shared" si="19"/>
        <v>455.30229189038414</v>
      </c>
      <c r="G114" s="16">
        <f>Input_Summary!C133</f>
        <v>4.5529999999999999</v>
      </c>
      <c r="H114" s="19">
        <f t="shared" si="20"/>
        <v>4.812000655692688</v>
      </c>
      <c r="I114" s="27">
        <f t="shared" si="21"/>
        <v>460.79968502947276</v>
      </c>
      <c r="J114" s="22">
        <f t="shared" si="22"/>
        <v>4.6079968502947279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Input_Summary!D133</f>
        <v>1E-3</v>
      </c>
      <c r="N114" s="19">
        <f t="shared" si="25"/>
        <v>9.1964166492536155</v>
      </c>
      <c r="O114" s="19">
        <f>Input_Summary!E133</f>
        <v>2.8030762487704686</v>
      </c>
      <c r="P114" s="19">
        <f t="shared" si="26"/>
        <v>27.486965695443214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3593.1945434700001</v>
      </c>
      <c r="D115" s="16">
        <f t="shared" si="18"/>
        <v>1095.2056968496561</v>
      </c>
      <c r="E115" s="19">
        <f t="shared" si="29"/>
        <v>6.1277864040208803</v>
      </c>
      <c r="F115" s="27">
        <f t="shared" si="19"/>
        <v>586.80295383544353</v>
      </c>
      <c r="G115" s="16">
        <f>Input_Summary!C134</f>
        <v>5.8680000000000003</v>
      </c>
      <c r="H115" s="19">
        <f t="shared" si="20"/>
        <v>6.1779184026656289</v>
      </c>
      <c r="I115" s="27">
        <f t="shared" si="21"/>
        <v>591.60067875683001</v>
      </c>
      <c r="J115" s="22">
        <f t="shared" si="22"/>
        <v>5.9160067875682998</v>
      </c>
      <c r="K115" s="19">
        <f t="shared" si="23"/>
        <v>0</v>
      </c>
      <c r="L115" s="27">
        <f t="shared" si="24"/>
        <v>0</v>
      </c>
      <c r="M115" s="23">
        <f>Input_Summary!D134</f>
        <v>0</v>
      </c>
      <c r="N115" s="19">
        <f t="shared" si="25"/>
        <v>8.0259636211667935</v>
      </c>
      <c r="O115" s="19">
        <f>Input_Summary!E134</f>
        <v>2.4463210898360455</v>
      </c>
      <c r="P115" s="19">
        <f t="shared" si="26"/>
        <v>23.988624606932259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3593.1289268700002</v>
      </c>
      <c r="D116" s="16">
        <f t="shared" si="18"/>
        <v>1095.1856969099761</v>
      </c>
      <c r="E116" s="19">
        <f t="shared" si="29"/>
        <v>6.9705136753304995</v>
      </c>
      <c r="F116" s="27">
        <f t="shared" si="19"/>
        <v>667.50336006332395</v>
      </c>
      <c r="G116" s="16">
        <f>Input_Summary!C135</f>
        <v>6.6749999999999998</v>
      </c>
      <c r="H116" s="19">
        <f t="shared" si="20"/>
        <v>7.0206498981491583</v>
      </c>
      <c r="I116" s="27">
        <f t="shared" si="21"/>
        <v>672.30108498471043</v>
      </c>
      <c r="J116" s="22">
        <f t="shared" si="22"/>
        <v>6.7230108498471042</v>
      </c>
      <c r="K116" s="19">
        <f t="shared" si="23"/>
        <v>1.0442717116600001E-3</v>
      </c>
      <c r="L116" s="27">
        <f t="shared" si="24"/>
        <v>0.10000050338027326</v>
      </c>
      <c r="M116" s="23">
        <f>Input_Summary!D135</f>
        <v>1E-3</v>
      </c>
      <c r="N116" s="19">
        <f t="shared" si="25"/>
        <v>8.0259636211667935</v>
      </c>
      <c r="O116" s="19">
        <f>Input_Summary!E135</f>
        <v>2.4463210898360455</v>
      </c>
      <c r="P116" s="19">
        <f t="shared" si="26"/>
        <v>23.988624606932259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3593.0633102699999</v>
      </c>
      <c r="D117" s="16">
        <f t="shared" si="18"/>
        <v>1095.165696970296</v>
      </c>
      <c r="E117" s="19">
        <f t="shared" si="29"/>
        <v>7.3568942086447002</v>
      </c>
      <c r="F117" s="27">
        <f t="shared" si="19"/>
        <v>704.50354631402513</v>
      </c>
      <c r="G117" s="16">
        <f>Input_Summary!C136</f>
        <v>7.0449999999999999</v>
      </c>
      <c r="H117" s="19">
        <f t="shared" si="20"/>
        <v>7.4074498788897882</v>
      </c>
      <c r="I117" s="27">
        <f t="shared" si="21"/>
        <v>709.34125227642312</v>
      </c>
      <c r="J117" s="22">
        <f t="shared" si="22"/>
        <v>7.0934125227642317</v>
      </c>
      <c r="K117" s="19">
        <f t="shared" si="23"/>
        <v>1.0442717116600001E-3</v>
      </c>
      <c r="L117" s="27">
        <f t="shared" si="24"/>
        <v>0.10000050338027326</v>
      </c>
      <c r="M117" s="23">
        <f>Input_Summary!D136</f>
        <v>1E-3</v>
      </c>
      <c r="N117" s="19">
        <f t="shared" si="25"/>
        <v>8.0928466513431818</v>
      </c>
      <c r="O117" s="19">
        <f>Input_Summary!E136</f>
        <v>2.4667070989180124</v>
      </c>
      <c r="P117" s="19">
        <f t="shared" si="26"/>
        <v>24.188529811990026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3592.99769367</v>
      </c>
      <c r="D118" s="16">
        <f t="shared" si="18"/>
        <v>1095.145697030616</v>
      </c>
      <c r="E118" s="19">
        <f t="shared" si="29"/>
        <v>7.46967555350398</v>
      </c>
      <c r="F118" s="27">
        <f t="shared" si="19"/>
        <v>715.30360067909464</v>
      </c>
      <c r="G118" s="16">
        <f>Input_Summary!C137</f>
        <v>7.1530000000000005</v>
      </c>
      <c r="H118" s="19">
        <f t="shared" si="20"/>
        <v>7.5206492997584409</v>
      </c>
      <c r="I118" s="27">
        <f t="shared" si="21"/>
        <v>720.18128768250415</v>
      </c>
      <c r="J118" s="22">
        <f t="shared" si="22"/>
        <v>7.2018128768250413</v>
      </c>
      <c r="K118" s="19">
        <f t="shared" si="23"/>
        <v>1.0442717116600001E-3</v>
      </c>
      <c r="L118" s="27">
        <f t="shared" si="24"/>
        <v>0.10000050338027326</v>
      </c>
      <c r="M118" s="23">
        <f>Input_Summary!D137</f>
        <v>1E-3</v>
      </c>
      <c r="N118" s="19">
        <f t="shared" si="25"/>
        <v>8.1597296815195719</v>
      </c>
      <c r="O118" s="19">
        <f>Input_Summary!E137</f>
        <v>2.4870931079999794</v>
      </c>
      <c r="P118" s="19">
        <f t="shared" si="26"/>
        <v>24.388435017047797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3592.9320770700001</v>
      </c>
      <c r="D119" s="16">
        <f t="shared" si="18"/>
        <v>1095.125697090936</v>
      </c>
      <c r="E119" s="19">
        <f t="shared" si="29"/>
        <v>7.606475147731441</v>
      </c>
      <c r="F119" s="27">
        <f t="shared" si="19"/>
        <v>728.40366662191047</v>
      </c>
      <c r="G119" s="16">
        <f>Input_Summary!C138</f>
        <v>7.2840000000000007</v>
      </c>
      <c r="H119" s="19">
        <f t="shared" si="20"/>
        <v>7.6574495796944291</v>
      </c>
      <c r="I119" s="27">
        <f t="shared" si="21"/>
        <v>733.28135362531998</v>
      </c>
      <c r="J119" s="22">
        <f t="shared" si="22"/>
        <v>7.3328135362531999</v>
      </c>
      <c r="K119" s="19">
        <f t="shared" si="23"/>
        <v>1.0442717116600001E-3</v>
      </c>
      <c r="L119" s="27">
        <f t="shared" si="24"/>
        <v>0.10000050338027326</v>
      </c>
      <c r="M119" s="23">
        <f>Input_Summary!D138</f>
        <v>1E-3</v>
      </c>
      <c r="N119" s="19">
        <f t="shared" si="25"/>
        <v>8.1597296815195719</v>
      </c>
      <c r="O119" s="19">
        <f>Input_Summary!E138</f>
        <v>2.4870931079999794</v>
      </c>
      <c r="P119" s="19">
        <f t="shared" si="26"/>
        <v>24.388435017047797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3592.8664604700002</v>
      </c>
      <c r="D120" s="16">
        <f t="shared" si="18"/>
        <v>1095.1056971512562</v>
      </c>
      <c r="E120" s="19">
        <f t="shared" si="29"/>
        <v>7.87485297762806</v>
      </c>
      <c r="F120" s="27">
        <f t="shared" si="19"/>
        <v>754.10379599064061</v>
      </c>
      <c r="G120" s="16">
        <f>Input_Summary!C139</f>
        <v>7.5410000000000004</v>
      </c>
      <c r="H120" s="19">
        <f t="shared" si="20"/>
        <v>7.9260375101822333</v>
      </c>
      <c r="I120" s="27">
        <f t="shared" si="21"/>
        <v>759.00147351455598</v>
      </c>
      <c r="J120" s="22">
        <f t="shared" si="22"/>
        <v>7.5900147351455596</v>
      </c>
      <c r="K120" s="19">
        <f t="shared" si="23"/>
        <v>1.0442717116600001E-3</v>
      </c>
      <c r="L120" s="27">
        <f t="shared" si="24"/>
        <v>0.10000050338027326</v>
      </c>
      <c r="M120" s="23">
        <f>Input_Summary!D139</f>
        <v>1E-3</v>
      </c>
      <c r="N120" s="19">
        <f t="shared" si="25"/>
        <v>8.1931711966077678</v>
      </c>
      <c r="O120" s="19">
        <f>Input_Summary!E139</f>
        <v>2.4972861125409631</v>
      </c>
      <c r="P120" s="19">
        <f t="shared" si="26"/>
        <v>24.488387619576681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3592.8008438699999</v>
      </c>
      <c r="D121" s="16">
        <f t="shared" si="18"/>
        <v>1095.085697211576</v>
      </c>
      <c r="E121" s="19">
        <f t="shared" si="29"/>
        <v>8.318668455083559</v>
      </c>
      <c r="F121" s="27">
        <f t="shared" si="19"/>
        <v>796.6040099272567</v>
      </c>
      <c r="G121" s="16">
        <f>Input_Summary!C140</f>
        <v>7.9659999999999993</v>
      </c>
      <c r="H121" s="19">
        <f t="shared" si="20"/>
        <v>8.3704814783032653</v>
      </c>
      <c r="I121" s="27">
        <f t="shared" si="21"/>
        <v>801.56165901268935</v>
      </c>
      <c r="J121" s="22">
        <f t="shared" si="22"/>
        <v>8.0156165901268928</v>
      </c>
      <c r="K121" s="19">
        <f t="shared" si="23"/>
        <v>1.0442717116600001E-3</v>
      </c>
      <c r="L121" s="27">
        <f t="shared" si="24"/>
        <v>0.10000050338027326</v>
      </c>
      <c r="M121" s="23">
        <f>Input_Summary!D140</f>
        <v>1E-3</v>
      </c>
      <c r="N121" s="19">
        <f t="shared" si="25"/>
        <v>8.2934957418723538</v>
      </c>
      <c r="O121" s="19">
        <f>Input_Summary!E140</f>
        <v>2.5278651261639138</v>
      </c>
      <c r="P121" s="19">
        <f t="shared" si="26"/>
        <v>24.788245427163336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3592.73522727</v>
      </c>
      <c r="D122" s="16">
        <f t="shared" si="18"/>
        <v>1095.0656972718959</v>
      </c>
      <c r="E122" s="19">
        <f t="shared" si="29"/>
        <v>8.8616897451467604</v>
      </c>
      <c r="F122" s="27">
        <f t="shared" si="19"/>
        <v>848.60427168499893</v>
      </c>
      <c r="G122" s="16">
        <f>Input_Summary!C141</f>
        <v>8.4860000000000007</v>
      </c>
      <c r="H122" s="19">
        <f t="shared" si="20"/>
        <v>8.913714245609123</v>
      </c>
      <c r="I122" s="27">
        <f t="shared" si="21"/>
        <v>853.58191129093734</v>
      </c>
      <c r="J122" s="22">
        <f t="shared" si="22"/>
        <v>8.5358191129093743</v>
      </c>
      <c r="K122" s="19">
        <f t="shared" si="23"/>
        <v>1.0442717116600001E-3</v>
      </c>
      <c r="L122" s="27">
        <f t="shared" si="24"/>
        <v>0.10000050338027326</v>
      </c>
      <c r="M122" s="23">
        <f>Input_Summary!D141</f>
        <v>1E-3</v>
      </c>
      <c r="N122" s="19">
        <f t="shared" si="25"/>
        <v>8.326937256960548</v>
      </c>
      <c r="O122" s="19">
        <f>Input_Summary!E141</f>
        <v>2.5380581307048971</v>
      </c>
      <c r="P122" s="19">
        <f t="shared" si="26"/>
        <v>24.888198029692219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3592.6696106700001</v>
      </c>
      <c r="D123" s="16">
        <f t="shared" si="18"/>
        <v>1095.0456973322162</v>
      </c>
      <c r="E123" s="19">
        <f t="shared" si="29"/>
        <v>8.9045048853248208</v>
      </c>
      <c r="F123" s="27">
        <f t="shared" si="19"/>
        <v>852.70429232359015</v>
      </c>
      <c r="G123" s="16">
        <f>Input_Summary!C142</f>
        <v>8.527000000000001</v>
      </c>
      <c r="H123" s="19">
        <f t="shared" si="20"/>
        <v>8.9569471110906687</v>
      </c>
      <c r="I123" s="27">
        <f t="shared" si="21"/>
        <v>857.72191297054019</v>
      </c>
      <c r="J123" s="22">
        <f t="shared" si="22"/>
        <v>8.5772191297054015</v>
      </c>
      <c r="K123" s="19">
        <f t="shared" si="23"/>
        <v>1.0442717116600001E-3</v>
      </c>
      <c r="L123" s="27">
        <f t="shared" si="24"/>
        <v>0.10000050338027326</v>
      </c>
      <c r="M123" s="23">
        <f>Input_Summary!D142</f>
        <v>1E-3</v>
      </c>
      <c r="N123" s="19">
        <f t="shared" si="25"/>
        <v>8.3938202871369363</v>
      </c>
      <c r="O123" s="19">
        <f>Input_Summary!E142</f>
        <v>2.558444139786864</v>
      </c>
      <c r="P123" s="19">
        <f t="shared" si="26"/>
        <v>25.088103234749987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3592.6039940700002</v>
      </c>
      <c r="D124" s="16">
        <f t="shared" si="18"/>
        <v>1095.0256973925361</v>
      </c>
      <c r="E124" s="19">
        <f t="shared" si="29"/>
        <v>8.7113146186677213</v>
      </c>
      <c r="F124" s="27">
        <f t="shared" si="19"/>
        <v>834.20419919823962</v>
      </c>
      <c r="G124" s="16">
        <f>Input_Summary!C143</f>
        <v>8.3420000000000005</v>
      </c>
      <c r="H124" s="19">
        <f t="shared" si="20"/>
        <v>8.763755876066563</v>
      </c>
      <c r="I124" s="27">
        <f t="shared" si="21"/>
        <v>839.22181984518966</v>
      </c>
      <c r="J124" s="22">
        <f t="shared" si="22"/>
        <v>8.3922181984518964</v>
      </c>
      <c r="K124" s="19">
        <f t="shared" si="23"/>
        <v>1.0442717116600001E-3</v>
      </c>
      <c r="L124" s="27">
        <f t="shared" si="24"/>
        <v>0.10000050338027326</v>
      </c>
      <c r="M124" s="23">
        <f>Input_Summary!D143</f>
        <v>1E-3</v>
      </c>
      <c r="N124" s="19">
        <f t="shared" si="25"/>
        <v>8.3938202871369363</v>
      </c>
      <c r="O124" s="19">
        <f>Input_Summary!E143</f>
        <v>2.558444139786864</v>
      </c>
      <c r="P124" s="19">
        <f t="shared" si="26"/>
        <v>25.088103234749987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3592.5383774699999</v>
      </c>
      <c r="D125" s="16">
        <f t="shared" si="18"/>
        <v>1095.0056974528561</v>
      </c>
      <c r="E125" s="19">
        <f t="shared" si="29"/>
        <v>8.6799864673179208</v>
      </c>
      <c r="F125" s="27">
        <f t="shared" si="19"/>
        <v>831.20418409683134</v>
      </c>
      <c r="G125" s="16">
        <f>Input_Summary!C144</f>
        <v>8.3120000000000012</v>
      </c>
      <c r="H125" s="19">
        <f t="shared" si="20"/>
        <v>8.7334713444153209</v>
      </c>
      <c r="I125" s="27">
        <f t="shared" si="21"/>
        <v>836.32175734631028</v>
      </c>
      <c r="J125" s="22">
        <f t="shared" si="22"/>
        <v>8.3632175734631033</v>
      </c>
      <c r="K125" s="19">
        <f t="shared" si="23"/>
        <v>1.0442717116600001E-3</v>
      </c>
      <c r="L125" s="27">
        <f t="shared" si="24"/>
        <v>0.10000050338027326</v>
      </c>
      <c r="M125" s="23">
        <f>Input_Summary!D144</f>
        <v>1E-3</v>
      </c>
      <c r="N125" s="19">
        <f t="shared" si="25"/>
        <v>8.5610278625779124</v>
      </c>
      <c r="O125" s="19">
        <f>Input_Summary!E144</f>
        <v>2.6094091624917817</v>
      </c>
      <c r="P125" s="19">
        <f t="shared" si="26"/>
        <v>25.587866247394409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3592.47276087</v>
      </c>
      <c r="D126" s="16">
        <f t="shared" si="18"/>
        <v>1094.9856975131761</v>
      </c>
      <c r="E126" s="19">
        <f t="shared" si="29"/>
        <v>8.9170361458647402</v>
      </c>
      <c r="F126" s="27">
        <f t="shared" si="19"/>
        <v>853.90429836415331</v>
      </c>
      <c r="G126" s="16">
        <f>Input_Summary!C145</f>
        <v>8.5389999999999997</v>
      </c>
      <c r="H126" s="19">
        <f t="shared" si="20"/>
        <v>8.9715659879056737</v>
      </c>
      <c r="I126" s="27">
        <f t="shared" si="21"/>
        <v>859.12182421616103</v>
      </c>
      <c r="J126" s="22">
        <f t="shared" si="22"/>
        <v>8.5912182421616112</v>
      </c>
      <c r="K126" s="19">
        <f t="shared" si="23"/>
        <v>1.0442717116600001E-3</v>
      </c>
      <c r="L126" s="27">
        <f t="shared" si="24"/>
        <v>0.10000050338027326</v>
      </c>
      <c r="M126" s="23">
        <f>Input_Summary!D145</f>
        <v>1E-3</v>
      </c>
      <c r="N126" s="19">
        <f t="shared" si="25"/>
        <v>8.7282354380188867</v>
      </c>
      <c r="O126" s="19">
        <f>Input_Summary!E145</f>
        <v>2.6603741851966993</v>
      </c>
      <c r="P126" s="19">
        <f t="shared" si="26"/>
        <v>26.087629260038831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3592.4071442700001</v>
      </c>
      <c r="D127" s="16">
        <f t="shared" si="18"/>
        <v>1094.9656975734961</v>
      </c>
      <c r="E127" s="19">
        <f t="shared" si="29"/>
        <v>9.5665731505172591</v>
      </c>
      <c r="F127" s="27">
        <f t="shared" si="19"/>
        <v>916.1046114666832</v>
      </c>
      <c r="G127" s="16">
        <f>Input_Summary!C146</f>
        <v>9.1609999999999996</v>
      </c>
      <c r="H127" s="19">
        <f t="shared" si="20"/>
        <v>9.6215237590575171</v>
      </c>
      <c r="I127" s="27">
        <f t="shared" si="21"/>
        <v>921.36211835970255</v>
      </c>
      <c r="J127" s="22">
        <f t="shared" si="22"/>
        <v>9.2136211835970254</v>
      </c>
      <c r="K127" s="19">
        <f t="shared" si="23"/>
        <v>1.0442717116600001E-3</v>
      </c>
      <c r="L127" s="27">
        <f t="shared" si="24"/>
        <v>0.10000050338027326</v>
      </c>
      <c r="M127" s="23">
        <f>Input_Summary!D146</f>
        <v>1E-3</v>
      </c>
      <c r="N127" s="19">
        <f t="shared" si="25"/>
        <v>8.7951184681952768</v>
      </c>
      <c r="O127" s="19">
        <f>Input_Summary!E146</f>
        <v>2.6807601942786663</v>
      </c>
      <c r="P127" s="19">
        <f t="shared" si="26"/>
        <v>26.287534465096599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3592.3415276700002</v>
      </c>
      <c r="D128" s="16">
        <f t="shared" si="18"/>
        <v>1094.9456976338161</v>
      </c>
      <c r="E128" s="19">
        <f t="shared" si="29"/>
        <v>9.9466880535615001</v>
      </c>
      <c r="F128" s="27">
        <f t="shared" si="19"/>
        <v>952.50479469710274</v>
      </c>
      <c r="G128" s="16">
        <f>Input_Summary!C147</f>
        <v>9.5250000000000004</v>
      </c>
      <c r="H128" s="19">
        <f t="shared" si="20"/>
        <v>10.003101854852735</v>
      </c>
      <c r="I128" s="27">
        <f t="shared" si="21"/>
        <v>957.90223523366251</v>
      </c>
      <c r="J128" s="22">
        <f t="shared" si="22"/>
        <v>9.5790223523366258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Input_Summary!D147</f>
        <v>1E-3</v>
      </c>
      <c r="N128" s="19">
        <f t="shared" si="25"/>
        <v>9.0292090738126412</v>
      </c>
      <c r="O128" s="19">
        <f>Input_Summary!E147</f>
        <v>2.7521112260655509</v>
      </c>
      <c r="P128" s="19">
        <f t="shared" si="26"/>
        <v>26.987202682798792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3592.2759110699999</v>
      </c>
      <c r="D129" s="16">
        <f t="shared" si="18"/>
        <v>1094.925697694136</v>
      </c>
      <c r="E129" s="19">
        <f t="shared" si="29"/>
        <v>10.945011809908459</v>
      </c>
      <c r="F129" s="27">
        <f t="shared" si="19"/>
        <v>1048.105275928644</v>
      </c>
      <c r="G129" s="16">
        <f>Input_Summary!C148</f>
        <v>10.481</v>
      </c>
      <c r="H129" s="19">
        <f t="shared" si="20"/>
        <v>11.002683147378882</v>
      </c>
      <c r="I129" s="27">
        <f t="shared" si="21"/>
        <v>1053.6226595882383</v>
      </c>
      <c r="J129" s="22">
        <f t="shared" si="22"/>
        <v>10.536226595882383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Input_Summary!D148</f>
        <v>1E-3</v>
      </c>
      <c r="N129" s="19">
        <f t="shared" si="25"/>
        <v>9.2298581643418114</v>
      </c>
      <c r="O129" s="19">
        <f>Input_Summary!E148</f>
        <v>2.8132692533114523</v>
      </c>
      <c r="P129" s="19">
        <f t="shared" si="26"/>
        <v>27.586918297972097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3592.21029447</v>
      </c>
      <c r="D130" s="16">
        <f t="shared" si="18"/>
        <v>1094.905697754456</v>
      </c>
      <c r="E130" s="19">
        <f t="shared" si="29"/>
        <v>11.3199053543944</v>
      </c>
      <c r="F130" s="27">
        <f t="shared" si="19"/>
        <v>1084.005456642162</v>
      </c>
      <c r="G130" s="16">
        <f>Input_Summary!C149</f>
        <v>10.84</v>
      </c>
      <c r="H130" s="19">
        <f t="shared" si="20"/>
        <v>11.378831103097509</v>
      </c>
      <c r="I130" s="27">
        <f t="shared" si="21"/>
        <v>1089.6427834247911</v>
      </c>
      <c r="J130" s="22">
        <f t="shared" si="22"/>
        <v>10.896427834247911</v>
      </c>
      <c r="K130" s="19">
        <f t="shared" si="23"/>
        <v>1.0442717116600001E-3</v>
      </c>
      <c r="L130" s="27">
        <f t="shared" si="24"/>
        <v>0.10000050338027326</v>
      </c>
      <c r="M130" s="23">
        <f>Input_Summary!D149</f>
        <v>1E-3</v>
      </c>
      <c r="N130" s="19">
        <f t="shared" si="25"/>
        <v>9.4305072548709816</v>
      </c>
      <c r="O130" s="19">
        <f>Input_Summary!E149</f>
        <v>2.8744272805573532</v>
      </c>
      <c r="P130" s="19">
        <f t="shared" si="26"/>
        <v>28.186633913145403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3592.1446778700001</v>
      </c>
      <c r="D131" s="16">
        <f t="shared" si="18"/>
        <v>1094.885697814776</v>
      </c>
      <c r="E131" s="19">
        <f t="shared" si="29"/>
        <v>11.881723535267479</v>
      </c>
      <c r="F131" s="27">
        <f t="shared" si="19"/>
        <v>1137.805727460749</v>
      </c>
      <c r="G131" s="16">
        <f>Input_Summary!C150</f>
        <v>11.378</v>
      </c>
      <c r="H131" s="19">
        <f t="shared" si="20"/>
        <v>11.941278366125157</v>
      </c>
      <c r="I131" s="27">
        <f t="shared" si="21"/>
        <v>1143.5030258048955</v>
      </c>
      <c r="J131" s="22">
        <f t="shared" si="22"/>
        <v>11.435030258048956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Input_Summary!D150</f>
        <v>1E-3</v>
      </c>
      <c r="N131" s="19">
        <f t="shared" si="25"/>
        <v>9.5308318001355659</v>
      </c>
      <c r="O131" s="19">
        <f>Input_Summary!E150</f>
        <v>2.9050062941803039</v>
      </c>
      <c r="P131" s="19">
        <f t="shared" si="26"/>
        <v>28.486491720732058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3592.0790612700002</v>
      </c>
      <c r="D132" s="16">
        <f t="shared" si="18"/>
        <v>1094.8656978750962</v>
      </c>
      <c r="E132" s="19">
        <f t="shared" si="29"/>
        <v>11.987194978145139</v>
      </c>
      <c r="F132" s="27">
        <f t="shared" si="19"/>
        <v>1147.9057783021565</v>
      </c>
      <c r="G132" s="16">
        <f>Input_Summary!C151</f>
        <v>11.478999999999999</v>
      </c>
      <c r="H132" s="19">
        <f t="shared" si="20"/>
        <v>12.047167848371275</v>
      </c>
      <c r="I132" s="27">
        <f t="shared" si="21"/>
        <v>1153.6430576873145</v>
      </c>
      <c r="J132" s="22">
        <f t="shared" si="22"/>
        <v>11.536430576873144</v>
      </c>
      <c r="K132" s="19">
        <f t="shared" si="23"/>
        <v>1.0442717116600001E-3</v>
      </c>
      <c r="L132" s="27">
        <f t="shared" si="24"/>
        <v>0.10000050338027326</v>
      </c>
      <c r="M132" s="23">
        <f>Input_Summary!D151</f>
        <v>1E-3</v>
      </c>
      <c r="N132" s="19">
        <f t="shared" si="25"/>
        <v>9.5977148303119559</v>
      </c>
      <c r="O132" s="19">
        <f>Input_Summary!E151</f>
        <v>2.9253923032622708</v>
      </c>
      <c r="P132" s="19">
        <f t="shared" si="26"/>
        <v>28.686396925789825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3592.0134446699999</v>
      </c>
      <c r="D133" s="16">
        <f t="shared" si="18"/>
        <v>1094.845697935416</v>
      </c>
      <c r="E133" s="19">
        <f t="shared" si="29"/>
        <v>11.693754627168678</v>
      </c>
      <c r="F133" s="27">
        <f t="shared" si="19"/>
        <v>1119.8056368522998</v>
      </c>
      <c r="G133" s="16">
        <f>Input_Summary!C152</f>
        <v>11.197999999999999</v>
      </c>
      <c r="H133" s="19">
        <f t="shared" si="20"/>
        <v>11.753934781870059</v>
      </c>
      <c r="I133" s="27">
        <f t="shared" si="21"/>
        <v>1125.5629067579634</v>
      </c>
      <c r="J133" s="22">
        <f t="shared" si="22"/>
        <v>11.255629067579635</v>
      </c>
      <c r="K133" s="19">
        <f t="shared" si="23"/>
        <v>1.0442717116600001E-3</v>
      </c>
      <c r="L133" s="27">
        <f t="shared" si="24"/>
        <v>0.10000050338027326</v>
      </c>
      <c r="M133" s="23">
        <f>Input_Summary!D152</f>
        <v>1E-3</v>
      </c>
      <c r="N133" s="19">
        <f t="shared" si="25"/>
        <v>9.6311563454001519</v>
      </c>
      <c r="O133" s="19">
        <f>Input_Summary!E152</f>
        <v>2.9355853078032546</v>
      </c>
      <c r="P133" s="19">
        <f t="shared" si="26"/>
        <v>28.786349528318713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3591.94782807</v>
      </c>
      <c r="D134" s="16">
        <f t="shared" si="18"/>
        <v>1094.8256979957362</v>
      </c>
      <c r="E134" s="19">
        <f t="shared" si="29"/>
        <v>10.795680955141082</v>
      </c>
      <c r="F134" s="27">
        <f t="shared" si="19"/>
        <v>1033.805203945265</v>
      </c>
      <c r="G134" s="16">
        <f>Input_Summary!C153</f>
        <v>10.338000000000001</v>
      </c>
      <c r="H134" s="19">
        <f t="shared" si="20"/>
        <v>10.856691629629328</v>
      </c>
      <c r="I134" s="27">
        <f t="shared" si="21"/>
        <v>1039.6424359329519</v>
      </c>
      <c r="J134" s="22">
        <f t="shared" si="22"/>
        <v>10.396424359329519</v>
      </c>
      <c r="K134" s="19">
        <f t="shared" si="23"/>
        <v>1.0442717116600001E-3</v>
      </c>
      <c r="L134" s="27">
        <f t="shared" si="24"/>
        <v>0.10000050338027326</v>
      </c>
      <c r="M134" s="23">
        <f>Input_Summary!D153</f>
        <v>1E-3</v>
      </c>
      <c r="N134" s="19">
        <f t="shared" si="25"/>
        <v>9.7649224057529302</v>
      </c>
      <c r="O134" s="19">
        <f>Input_Summary!E153</f>
        <v>2.9763573259671885</v>
      </c>
      <c r="P134" s="19">
        <f t="shared" si="26"/>
        <v>29.186159938434248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3591.8822114700001</v>
      </c>
      <c r="D135" s="16">
        <f t="shared" si="18"/>
        <v>1094.8056980560561</v>
      </c>
      <c r="E135" s="19">
        <f t="shared" si="29"/>
        <v>10.340378488857318</v>
      </c>
      <c r="F135" s="27">
        <f t="shared" si="19"/>
        <v>990.20498447146565</v>
      </c>
      <c r="G135" s="16">
        <f>Input_Summary!C154</f>
        <v>9.9019999999999992</v>
      </c>
      <c r="H135" s="19">
        <f t="shared" si="20"/>
        <v>10.402848168563548</v>
      </c>
      <c r="I135" s="27">
        <f t="shared" si="21"/>
        <v>996.18215010269296</v>
      </c>
      <c r="J135" s="22">
        <f t="shared" si="22"/>
        <v>9.9618215010269306</v>
      </c>
      <c r="K135" s="19">
        <f t="shared" si="23"/>
        <v>1.0442717116600001E-3</v>
      </c>
      <c r="L135" s="27">
        <f t="shared" si="24"/>
        <v>0.10000050338027326</v>
      </c>
      <c r="M135" s="23">
        <f>Input_Summary!D154</f>
        <v>1E-3</v>
      </c>
      <c r="N135" s="19">
        <f t="shared" si="25"/>
        <v>9.9990130113702946</v>
      </c>
      <c r="O135" s="19">
        <f>Input_Summary!E154</f>
        <v>3.0477083577540731</v>
      </c>
      <c r="P135" s="19">
        <f t="shared" si="26"/>
        <v>29.885828156136437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3591.8165948700002</v>
      </c>
      <c r="D136" s="16">
        <f t="shared" si="18"/>
        <v>1094.7856981163761</v>
      </c>
      <c r="E136" s="19">
        <f t="shared" si="29"/>
        <v>9.5352449991674604</v>
      </c>
      <c r="F136" s="27">
        <f t="shared" si="19"/>
        <v>913.10459636527514</v>
      </c>
      <c r="G136" s="16">
        <f>Input_Summary!C155</f>
        <v>9.1310000000000002</v>
      </c>
      <c r="H136" s="19">
        <f t="shared" si="20"/>
        <v>9.5991719305622283</v>
      </c>
      <c r="I136" s="27">
        <f t="shared" si="21"/>
        <v>919.22169564004287</v>
      </c>
      <c r="J136" s="22">
        <f t="shared" si="22"/>
        <v>9.1922169564004292</v>
      </c>
      <c r="K136" s="19">
        <f t="shared" si="23"/>
        <v>1.0442717116600001E-3</v>
      </c>
      <c r="L136" s="27">
        <f t="shared" si="24"/>
        <v>0.10000050338027326</v>
      </c>
      <c r="M136" s="23">
        <f>Input_Summary!D155</f>
        <v>1E-3</v>
      </c>
      <c r="N136" s="19">
        <f t="shared" si="25"/>
        <v>10.233103616987661</v>
      </c>
      <c r="O136" s="19">
        <f>Input_Summary!E155</f>
        <v>3.1190593895409577</v>
      </c>
      <c r="P136" s="19">
        <f t="shared" si="26"/>
        <v>30.58549637383863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3591.7509782699999</v>
      </c>
      <c r="D137" s="16">
        <f t="shared" si="18"/>
        <v>1094.7656981766961</v>
      </c>
      <c r="E137" s="19">
        <f t="shared" si="29"/>
        <v>9.2418046481909997</v>
      </c>
      <c r="F137" s="27">
        <f t="shared" si="19"/>
        <v>885.00445491541825</v>
      </c>
      <c r="G137" s="16">
        <f>Input_Summary!C156</f>
        <v>8.85</v>
      </c>
      <c r="H137" s="19">
        <f t="shared" si="20"/>
        <v>9.3076089068306853</v>
      </c>
      <c r="I137" s="27">
        <f t="shared" si="21"/>
        <v>891.30146887473802</v>
      </c>
      <c r="J137" s="22">
        <f t="shared" si="22"/>
        <v>8.9130146887473796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Input_Summary!D156</f>
        <v>1E-3</v>
      </c>
      <c r="N137" s="19">
        <f t="shared" si="25"/>
        <v>10.534077252781415</v>
      </c>
      <c r="O137" s="19">
        <f>Input_Summary!E156</f>
        <v>3.2107964304098093</v>
      </c>
      <c r="P137" s="19">
        <f t="shared" si="26"/>
        <v>31.485069796598587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3591.68536167</v>
      </c>
      <c r="D138" s="16">
        <f t="shared" si="18"/>
        <v>1094.7456982370161</v>
      </c>
      <c r="E138" s="19">
        <f t="shared" si="29"/>
        <v>9.1791483454913987</v>
      </c>
      <c r="F138" s="27">
        <f t="shared" si="19"/>
        <v>879.0044247126018</v>
      </c>
      <c r="G138" s="16">
        <f>Input_Summary!C157</f>
        <v>8.7899999999999991</v>
      </c>
      <c r="H138" s="19">
        <f t="shared" si="20"/>
        <v>9.2474573542206215</v>
      </c>
      <c r="I138" s="27">
        <f t="shared" si="21"/>
        <v>885.54132491799089</v>
      </c>
      <c r="J138" s="22">
        <f t="shared" si="22"/>
        <v>8.8554132491799091</v>
      </c>
      <c r="K138" s="19">
        <f t="shared" si="23"/>
        <v>1.0442717116600001E-3</v>
      </c>
      <c r="L138" s="27">
        <f t="shared" si="24"/>
        <v>0.10000050338027326</v>
      </c>
      <c r="M138" s="23">
        <f>Input_Summary!D157</f>
        <v>1E-3</v>
      </c>
      <c r="N138" s="19">
        <f t="shared" si="25"/>
        <v>10.935375433839756</v>
      </c>
      <c r="O138" s="19">
        <f>Input_Summary!E157</f>
        <v>3.333112484901612</v>
      </c>
      <c r="P138" s="19">
        <f t="shared" si="26"/>
        <v>32.684501026945206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3591.6197450700001</v>
      </c>
      <c r="D139" s="16">
        <f t="shared" si="18"/>
        <v>1094.7256982973361</v>
      </c>
      <c r="E139" s="19">
        <f t="shared" si="29"/>
        <v>9.029817490724021</v>
      </c>
      <c r="F139" s="27">
        <f t="shared" si="19"/>
        <v>864.70435272922293</v>
      </c>
      <c r="G139" s="16">
        <f>Input_Summary!C158</f>
        <v>8.6470000000000002</v>
      </c>
      <c r="H139" s="19">
        <f t="shared" si="20"/>
        <v>9.1002133043938116</v>
      </c>
      <c r="I139" s="27">
        <f t="shared" si="21"/>
        <v>871.44115813966971</v>
      </c>
      <c r="J139" s="22">
        <f t="shared" si="22"/>
        <v>8.714411581396698</v>
      </c>
      <c r="K139" s="19">
        <f t="shared" si="23"/>
        <v>1.0442717116600001E-3</v>
      </c>
      <c r="L139" s="27">
        <f t="shared" si="24"/>
        <v>0.10000050338027326</v>
      </c>
      <c r="M139" s="23">
        <f>Input_Summary!D158</f>
        <v>1E-3</v>
      </c>
      <c r="N139" s="19">
        <f t="shared" si="25"/>
        <v>11.269790584721706</v>
      </c>
      <c r="O139" s="19">
        <f>Input_Summary!E158</f>
        <v>3.4350425303114474</v>
      </c>
      <c r="P139" s="19">
        <f t="shared" si="26"/>
        <v>33.68402705223405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3591.5541284700003</v>
      </c>
      <c r="D140" s="16">
        <f t="shared" si="18"/>
        <v>1094.705698357656</v>
      </c>
      <c r="E140" s="19">
        <f t="shared" si="29"/>
        <v>6.9955761964103411</v>
      </c>
      <c r="F140" s="27">
        <f t="shared" si="19"/>
        <v>669.9033721444506</v>
      </c>
      <c r="G140" s="16">
        <f>Input_Summary!C159</f>
        <v>6.6990000000000007</v>
      </c>
      <c r="H140" s="19">
        <f t="shared" si="20"/>
        <v>7.0670055901683311</v>
      </c>
      <c r="I140" s="27">
        <f t="shared" si="21"/>
        <v>676.74013015742628</v>
      </c>
      <c r="J140" s="22">
        <f t="shared" si="22"/>
        <v>6.7674013015742629</v>
      </c>
      <c r="K140" s="19">
        <f t="shared" si="23"/>
        <v>1.0442717116600001E-3</v>
      </c>
      <c r="L140" s="27">
        <f t="shared" si="24"/>
        <v>0.10000050338027326</v>
      </c>
      <c r="M140" s="23">
        <f>Input_Summary!D159</f>
        <v>1E-3</v>
      </c>
      <c r="N140" s="19">
        <f t="shared" si="25"/>
        <v>11.43699816016268</v>
      </c>
      <c r="O140" s="19">
        <f>Input_Summary!E159</f>
        <v>3.486007553016365</v>
      </c>
      <c r="P140" s="19">
        <f t="shared" si="26"/>
        <v>34.183790064878472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3591.4885118699999</v>
      </c>
      <c r="D141" s="16">
        <f t="shared" si="18"/>
        <v>1094.685698417976</v>
      </c>
      <c r="E141" s="19">
        <f t="shared" si="29"/>
        <v>5.0229469330845999</v>
      </c>
      <c r="F141" s="27">
        <f t="shared" si="19"/>
        <v>481.00242125911433</v>
      </c>
      <c r="G141" s="16">
        <f>Input_Summary!C160</f>
        <v>4.8099999999999996</v>
      </c>
      <c r="H141" s="19">
        <f t="shared" si="20"/>
        <v>5.095618971107557</v>
      </c>
      <c r="I141" s="27">
        <f t="shared" si="21"/>
        <v>487.95912239512467</v>
      </c>
      <c r="J141" s="22">
        <f t="shared" si="22"/>
        <v>4.8795912239512464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Input_Summary!D160</f>
        <v>1E-3</v>
      </c>
      <c r="N141" s="19">
        <f t="shared" si="25"/>
        <v>11.637647250691849</v>
      </c>
      <c r="O141" s="19">
        <f>Input_Summary!E160</f>
        <v>3.5471655802622655</v>
      </c>
      <c r="P141" s="19">
        <f t="shared" si="26"/>
        <v>34.783505680051775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3591.42289527</v>
      </c>
      <c r="D142" s="16">
        <f t="shared" si="18"/>
        <v>1094.665698478296</v>
      </c>
      <c r="E142" s="19">
        <f t="shared" si="29"/>
        <v>5.0229469330845999</v>
      </c>
      <c r="F142" s="27">
        <f t="shared" si="19"/>
        <v>481.00242125911433</v>
      </c>
      <c r="G142" s="16">
        <f>Input_Summary!C161</f>
        <v>4.8099999999999996</v>
      </c>
      <c r="H142" s="19">
        <f t="shared" si="20"/>
        <v>5.099167811993115</v>
      </c>
      <c r="I142" s="27">
        <f t="shared" si="21"/>
        <v>488.29896124372289</v>
      </c>
      <c r="J142" s="22">
        <f t="shared" si="22"/>
        <v>4.8829896124372292</v>
      </c>
      <c r="K142" s="19">
        <f t="shared" si="23"/>
        <v>1.0442717116600001E-3</v>
      </c>
      <c r="L142" s="27">
        <f t="shared" si="24"/>
        <v>0.10000050338027326</v>
      </c>
      <c r="M142" s="23">
        <f>Input_Summary!D161</f>
        <v>1E-3</v>
      </c>
      <c r="N142" s="19">
        <f t="shared" si="25"/>
        <v>12.206153007191162</v>
      </c>
      <c r="O142" s="19">
        <f>Input_Summary!E161</f>
        <v>3.7204466574589854</v>
      </c>
      <c r="P142" s="19">
        <f t="shared" si="26"/>
        <v>36.482699923042809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3591.3572786700001</v>
      </c>
      <c r="D143" s="16">
        <f t="shared" si="18"/>
        <v>1094.645698538616</v>
      </c>
      <c r="E143" s="19">
        <f t="shared" si="29"/>
        <v>3.8627610614303398</v>
      </c>
      <c r="F143" s="27">
        <f t="shared" si="19"/>
        <v>369.90186200363075</v>
      </c>
      <c r="G143" s="16">
        <f>Input_Summary!C162</f>
        <v>3.6989999999999998</v>
      </c>
      <c r="H143" s="19">
        <f t="shared" si="20"/>
        <v>3.9475350940969847</v>
      </c>
      <c r="I143" s="27">
        <f t="shared" si="21"/>
        <v>378.01801332897617</v>
      </c>
      <c r="J143" s="22">
        <f t="shared" si="22"/>
        <v>3.7801801332897615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Input_Summary!D162</f>
        <v>1E-3</v>
      </c>
      <c r="N143" s="19">
        <f t="shared" si="25"/>
        <v>13.577255125807156</v>
      </c>
      <c r="O143" s="19">
        <f>Input_Summary!E162</f>
        <v>4.1383598436393099</v>
      </c>
      <c r="P143" s="19">
        <f t="shared" si="26"/>
        <v>40.580756626727066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3591.2916620700003</v>
      </c>
      <c r="D144" s="16">
        <f t="shared" si="18"/>
        <v>1094.6256985989362</v>
      </c>
      <c r="E144" s="19">
        <f t="shared" si="29"/>
        <v>3.2758803594774197</v>
      </c>
      <c r="F144" s="27">
        <f t="shared" si="19"/>
        <v>313.7015791039172</v>
      </c>
      <c r="G144" s="16">
        <f>Input_Summary!C163</f>
        <v>3.1369999999999996</v>
      </c>
      <c r="H144" s="19">
        <f t="shared" si="20"/>
        <v>3.3769343674064549</v>
      </c>
      <c r="I144" s="27">
        <f t="shared" si="21"/>
        <v>323.37699102871318</v>
      </c>
      <c r="J144" s="22">
        <f t="shared" si="22"/>
        <v>3.233769910287132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Input_Summary!D163</f>
        <v>1E-3</v>
      </c>
      <c r="N144" s="19">
        <f t="shared" si="25"/>
        <v>16.185693302686364</v>
      </c>
      <c r="O144" s="19">
        <f>Input_Summary!E163</f>
        <v>4.9334141978360249</v>
      </c>
      <c r="P144" s="19">
        <f t="shared" si="26"/>
        <v>48.377059623980053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3591.2260454699999</v>
      </c>
      <c r="D145" s="16">
        <f t="shared" ref="D145:D208" si="33">C145*0.3048</f>
        <v>1094.6056986592559</v>
      </c>
      <c r="E145" s="19">
        <f t="shared" si="29"/>
        <v>2.7955153721138202</v>
      </c>
      <c r="F145" s="27">
        <f t="shared" ref="F145:F208" si="34">E145*95.761</f>
        <v>267.70134754899152</v>
      </c>
      <c r="G145" s="16">
        <f>Input_Summary!C164</f>
        <v>2.677</v>
      </c>
      <c r="H145" s="19">
        <f t="shared" ref="H145:H208" si="35">I145/95.76052</f>
        <v>2.896566972211382</v>
      </c>
      <c r="I145" s="27">
        <f t="shared" ref="I145:I208" si="36">F145+P145*(1-$J$12)</f>
        <v>277.3767594737875</v>
      </c>
      <c r="J145" s="22">
        <f t="shared" ref="J145:J208" si="37">I145*0.01</f>
        <v>2.7737675947378753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Input_Summary!D164</f>
        <v>1E-3</v>
      </c>
      <c r="N145" s="19">
        <f t="shared" ref="N145:N208" si="40">O145*3.28083</f>
        <v>16.185693302686364</v>
      </c>
      <c r="O145" s="19">
        <f>Input_Summary!E164</f>
        <v>4.9334141978360249</v>
      </c>
      <c r="P145" s="19">
        <f t="shared" ref="P145:P208" si="41">O145*9.806</f>
        <v>48.377059623980053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3591.16042887</v>
      </c>
      <c r="D146" s="16">
        <f t="shared" si="33"/>
        <v>1094.5856987195762</v>
      </c>
      <c r="E146" s="19">
        <f t="shared" ref="E146:E209" si="44">G146*1.04427171166</f>
        <v>2.5083406514073201</v>
      </c>
      <c r="F146" s="27">
        <f t="shared" si="34"/>
        <v>240.20120911941638</v>
      </c>
      <c r="G146" s="16">
        <f>Input_Summary!C165</f>
        <v>2.4020000000000001</v>
      </c>
      <c r="H146" s="19">
        <f t="shared" si="35"/>
        <v>2.6252562183523174</v>
      </c>
      <c r="I146" s="27">
        <f t="shared" si="36"/>
        <v>251.39590060265144</v>
      </c>
      <c r="J146" s="22">
        <f t="shared" si="37"/>
        <v>2.5139590060265142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Input_Summary!D165</f>
        <v>1E-3</v>
      </c>
      <c r="N146" s="19">
        <f t="shared" si="40"/>
        <v>18.727248449389183</v>
      </c>
      <c r="O146" s="19">
        <f>Input_Summary!E165</f>
        <v>5.7080825429507724</v>
      </c>
      <c r="P146" s="19">
        <f t="shared" si="41"/>
        <v>55.973457416175272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3591.0948122700001</v>
      </c>
      <c r="D147" s="16">
        <f t="shared" si="33"/>
        <v>1094.5656987798961</v>
      </c>
      <c r="E147" s="19">
        <f t="shared" si="44"/>
        <v>2.6524501476164</v>
      </c>
      <c r="F147" s="27">
        <f t="shared" si="34"/>
        <v>254.00127858589406</v>
      </c>
      <c r="G147" s="16">
        <f>Input_Summary!C166</f>
        <v>2.54</v>
      </c>
      <c r="H147" s="19">
        <f t="shared" si="35"/>
        <v>2.7839793111454854</v>
      </c>
      <c r="I147" s="27">
        <f t="shared" si="36"/>
        <v>266.59530650453348</v>
      </c>
      <c r="J147" s="22">
        <f t="shared" si="37"/>
        <v>2.6659530650453349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Input_Summary!D166</f>
        <v>1E-3</v>
      </c>
      <c r="N147" s="19">
        <f t="shared" si="40"/>
        <v>21.068154505562831</v>
      </c>
      <c r="O147" s="19">
        <f>Input_Summary!E166</f>
        <v>6.4215928608196187</v>
      </c>
      <c r="P147" s="19">
        <f t="shared" si="41"/>
        <v>62.970139593197175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3591.0291956700003</v>
      </c>
      <c r="D148" s="16">
        <f t="shared" si="33"/>
        <v>1094.5456988402161</v>
      </c>
      <c r="E148" s="19">
        <f t="shared" si="44"/>
        <v>2.9145623472430602</v>
      </c>
      <c r="F148" s="27">
        <f t="shared" si="34"/>
        <v>279.10140493434267</v>
      </c>
      <c r="G148" s="16">
        <f>Input_Summary!C167</f>
        <v>2.7910000000000004</v>
      </c>
      <c r="H148" s="19">
        <f t="shared" si="35"/>
        <v>3.0494329101499718</v>
      </c>
      <c r="I148" s="27">
        <f t="shared" si="36"/>
        <v>292.01528118107456</v>
      </c>
      <c r="J148" s="22">
        <f t="shared" si="37"/>
        <v>2.9201528118107456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Input_Summary!D167</f>
        <v>1E-3</v>
      </c>
      <c r="N148" s="19">
        <f t="shared" si="40"/>
        <v>21.603218746973948</v>
      </c>
      <c r="O148" s="19">
        <f>Input_Summary!E167</f>
        <v>6.5846809334753544</v>
      </c>
      <c r="P148" s="19">
        <f t="shared" si="41"/>
        <v>64.569381233659314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3590.9635790699999</v>
      </c>
      <c r="D149" s="16">
        <f t="shared" si="33"/>
        <v>1094.5256989005361</v>
      </c>
      <c r="E149" s="19">
        <f t="shared" si="44"/>
        <v>3.2884116200173401</v>
      </c>
      <c r="F149" s="27">
        <f t="shared" si="34"/>
        <v>314.90158514448046</v>
      </c>
      <c r="G149" s="16">
        <f>Input_Summary!C168</f>
        <v>3.149</v>
      </c>
      <c r="H149" s="19">
        <f t="shared" si="35"/>
        <v>3.4228665461528487</v>
      </c>
      <c r="I149" s="27">
        <f t="shared" si="36"/>
        <v>327.77548035020078</v>
      </c>
      <c r="J149" s="22">
        <f t="shared" si="37"/>
        <v>3.2777548035020079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Input_Summary!D168</f>
        <v>1E-3</v>
      </c>
      <c r="N149" s="19">
        <f t="shared" si="40"/>
        <v>21.536335716797563</v>
      </c>
      <c r="O149" s="19">
        <f>Input_Summary!E168</f>
        <v>6.5642949243933888</v>
      </c>
      <c r="P149" s="19">
        <f t="shared" si="41"/>
        <v>64.369476028601568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3590.89796247</v>
      </c>
      <c r="D150" s="16">
        <f t="shared" si="33"/>
        <v>1094.5056989608561</v>
      </c>
      <c r="E150" s="19">
        <f t="shared" si="44"/>
        <v>2.9020310867031398</v>
      </c>
      <c r="F150" s="27">
        <f t="shared" si="34"/>
        <v>277.90139889377934</v>
      </c>
      <c r="G150" s="16">
        <f>Input_Summary!C169</f>
        <v>2.7789999999999999</v>
      </c>
      <c r="H150" s="19">
        <f t="shared" si="35"/>
        <v>3.0339790119501266</v>
      </c>
      <c r="I150" s="27">
        <f t="shared" si="36"/>
        <v>290.53540785343034</v>
      </c>
      <c r="J150" s="22">
        <f t="shared" si="37"/>
        <v>2.9053540785343035</v>
      </c>
      <c r="K150" s="19">
        <f t="shared" si="38"/>
        <v>1.0442717116600001E-3</v>
      </c>
      <c r="L150" s="27">
        <f t="shared" si="39"/>
        <v>0.10000050338027326</v>
      </c>
      <c r="M150" s="23">
        <f>Input_Summary!D169</f>
        <v>1E-3</v>
      </c>
      <c r="N150" s="19">
        <f t="shared" si="40"/>
        <v>21.135037535739219</v>
      </c>
      <c r="O150" s="19">
        <f>Input_Summary!E169</f>
        <v>6.4419788699015861</v>
      </c>
      <c r="P150" s="19">
        <f t="shared" si="41"/>
        <v>63.170044798254949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3590.8323458700002</v>
      </c>
      <c r="D151" s="16">
        <f t="shared" si="33"/>
        <v>1094.4856990211761</v>
      </c>
      <c r="E151" s="19">
        <f t="shared" si="44"/>
        <v>2.5772625843768799</v>
      </c>
      <c r="F151" s="27">
        <f t="shared" si="34"/>
        <v>246.8012423425144</v>
      </c>
      <c r="G151" s="16">
        <f>Input_Summary!C170</f>
        <v>2.468</v>
      </c>
      <c r="H151" s="19">
        <f t="shared" si="35"/>
        <v>2.7062863068734853</v>
      </c>
      <c r="I151" s="27">
        <f t="shared" si="36"/>
        <v>259.15538401508451</v>
      </c>
      <c r="J151" s="22">
        <f t="shared" si="37"/>
        <v>2.5915538401508451</v>
      </c>
      <c r="K151" s="19">
        <f t="shared" si="38"/>
        <v>1.0442717116600001E-3</v>
      </c>
      <c r="L151" s="27">
        <f t="shared" si="39"/>
        <v>0.10000050338027326</v>
      </c>
      <c r="M151" s="23">
        <f>Input_Summary!D170</f>
        <v>1E-3</v>
      </c>
      <c r="N151" s="19">
        <f t="shared" si="40"/>
        <v>20.66685632450449</v>
      </c>
      <c r="O151" s="19">
        <f>Input_Summary!E170</f>
        <v>6.2992768063278168</v>
      </c>
      <c r="P151" s="19">
        <f t="shared" si="41"/>
        <v>61.77070836285057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3590.7667292700003</v>
      </c>
      <c r="D152" s="16">
        <f t="shared" si="33"/>
        <v>1094.465699081496</v>
      </c>
      <c r="E152" s="19">
        <f t="shared" si="44"/>
        <v>1.9465224705342401</v>
      </c>
      <c r="F152" s="27">
        <f t="shared" si="34"/>
        <v>186.40093830082935</v>
      </c>
      <c r="G152" s="16">
        <f>Input_Summary!C171</f>
        <v>1.8640000000000001</v>
      </c>
      <c r="H152" s="19">
        <f t="shared" si="35"/>
        <v>2.0749167654048049</v>
      </c>
      <c r="I152" s="27">
        <f t="shared" si="36"/>
        <v>198.69510841188213</v>
      </c>
      <c r="J152" s="22">
        <f t="shared" si="37"/>
        <v>1.9869510841188214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Input_Summary!D171</f>
        <v>1E-3</v>
      </c>
      <c r="N152" s="19">
        <f t="shared" si="40"/>
        <v>20.566531779239906</v>
      </c>
      <c r="O152" s="19">
        <f>Input_Summary!E171</f>
        <v>6.2686977927048666</v>
      </c>
      <c r="P152" s="19">
        <f t="shared" si="41"/>
        <v>61.470850555263915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3590.7011126699999</v>
      </c>
      <c r="D153" s="16">
        <f t="shared" si="33"/>
        <v>1094.445699141816</v>
      </c>
      <c r="E153" s="19">
        <f t="shared" si="44"/>
        <v>1.77839472495698</v>
      </c>
      <c r="F153" s="27">
        <f t="shared" si="34"/>
        <v>170.30085725660535</v>
      </c>
      <c r="G153" s="16">
        <f>Input_Summary!C172</f>
        <v>1.7030000000000001</v>
      </c>
      <c r="H153" s="19">
        <f t="shared" si="35"/>
        <v>1.9107545286645049</v>
      </c>
      <c r="I153" s="27">
        <f t="shared" si="36"/>
        <v>182.9748472572679</v>
      </c>
      <c r="J153" s="22">
        <f t="shared" si="37"/>
        <v>1.8297484725726789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Input_Summary!D172</f>
        <v>1E-3</v>
      </c>
      <c r="N153" s="19">
        <f t="shared" si="40"/>
        <v>21.201920565915607</v>
      </c>
      <c r="O153" s="19">
        <f>Input_Summary!E172</f>
        <v>6.4623648789835526</v>
      </c>
      <c r="P153" s="19">
        <f t="shared" si="41"/>
        <v>63.369950003312709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3590.63549607</v>
      </c>
      <c r="D154" s="16">
        <f t="shared" si="33"/>
        <v>1094.425699202136</v>
      </c>
      <c r="E154" s="19">
        <f t="shared" si="44"/>
        <v>1.5852044582998797</v>
      </c>
      <c r="F154" s="27">
        <f t="shared" si="34"/>
        <v>151.80076413125477</v>
      </c>
      <c r="G154" s="16">
        <f>Input_Summary!C173</f>
        <v>1.5179999999999998</v>
      </c>
      <c r="H154" s="19">
        <f t="shared" si="35"/>
        <v>1.7248697307577225</v>
      </c>
      <c r="I154" s="27">
        <f t="shared" si="36"/>
        <v>165.1744223496195</v>
      </c>
      <c r="J154" s="22">
        <f t="shared" si="37"/>
        <v>1.651744223496195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Input_Summary!D173</f>
        <v>1E-3</v>
      </c>
      <c r="N154" s="19">
        <f t="shared" si="40"/>
        <v>22.372373594002436</v>
      </c>
      <c r="O154" s="19">
        <f>Input_Summary!E173</f>
        <v>6.8191200379179771</v>
      </c>
      <c r="P154" s="19">
        <f t="shared" si="41"/>
        <v>66.868291091823679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3590.5698794700002</v>
      </c>
      <c r="D155" s="16">
        <f t="shared" si="33"/>
        <v>1094.4056992624562</v>
      </c>
      <c r="E155" s="19">
        <f t="shared" si="44"/>
        <v>1.51628252533032</v>
      </c>
      <c r="F155" s="27">
        <f t="shared" si="34"/>
        <v>145.20073090815677</v>
      </c>
      <c r="G155" s="16">
        <f>Input_Summary!C174</f>
        <v>1.452</v>
      </c>
      <c r="H155" s="19">
        <f t="shared" si="35"/>
        <v>1.6584525164712016</v>
      </c>
      <c r="I155" s="27">
        <f t="shared" si="36"/>
        <v>158.81427537259083</v>
      </c>
      <c r="J155" s="22">
        <f t="shared" si="37"/>
        <v>1.5881427537259083</v>
      </c>
      <c r="K155" s="19">
        <f t="shared" si="38"/>
        <v>1.0442717116600001E-3</v>
      </c>
      <c r="L155" s="27">
        <f t="shared" si="39"/>
        <v>0.10000050338027326</v>
      </c>
      <c r="M155" s="23">
        <f>Input_Summary!D174</f>
        <v>1E-3</v>
      </c>
      <c r="N155" s="19">
        <f t="shared" si="40"/>
        <v>22.77367177506077</v>
      </c>
      <c r="O155" s="19">
        <f>Input_Summary!E174</f>
        <v>6.941436092409778</v>
      </c>
      <c r="P155" s="19">
        <f t="shared" si="41"/>
        <v>68.067722322170283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3590.5042628700003</v>
      </c>
      <c r="D156" s="16">
        <f t="shared" si="33"/>
        <v>1094.3856993227762</v>
      </c>
      <c r="E156" s="19">
        <f t="shared" si="44"/>
        <v>1.4724231134405998</v>
      </c>
      <c r="F156" s="27">
        <f t="shared" si="34"/>
        <v>141.00070976618528</v>
      </c>
      <c r="G156" s="16">
        <f>Input_Summary!C175</f>
        <v>1.41</v>
      </c>
      <c r="H156" s="19">
        <f t="shared" si="35"/>
        <v>1.6177242149291378</v>
      </c>
      <c r="I156" s="27">
        <f t="shared" si="36"/>
        <v>154.91411203820599</v>
      </c>
      <c r="J156" s="22">
        <f t="shared" si="37"/>
        <v>1.54914112038206</v>
      </c>
      <c r="K156" s="19">
        <f t="shared" si="38"/>
        <v>1.0442717116600001E-3</v>
      </c>
      <c r="L156" s="27">
        <f t="shared" si="39"/>
        <v>0.10000050338027326</v>
      </c>
      <c r="M156" s="23">
        <f>Input_Summary!D175</f>
        <v>1E-3</v>
      </c>
      <c r="N156" s="19">
        <f t="shared" si="40"/>
        <v>23.275294501383698</v>
      </c>
      <c r="O156" s="19">
        <f>Input_Summary!E175</f>
        <v>7.0943311605245309</v>
      </c>
      <c r="P156" s="19">
        <f t="shared" si="41"/>
        <v>69.56701136010355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3590.4386462699999</v>
      </c>
      <c r="D157" s="16">
        <f t="shared" si="33"/>
        <v>1094.3656993830959</v>
      </c>
      <c r="E157" s="19">
        <f t="shared" si="44"/>
        <v>1.4473605923607602</v>
      </c>
      <c r="F157" s="27">
        <f t="shared" si="34"/>
        <v>138.60069768505875</v>
      </c>
      <c r="G157" s="16">
        <f>Input_Summary!C176</f>
        <v>1.3860000000000001</v>
      </c>
      <c r="H157" s="19">
        <f t="shared" si="35"/>
        <v>1.6005942713792591</v>
      </c>
      <c r="I157" s="27">
        <f t="shared" si="36"/>
        <v>153.27373973629898</v>
      </c>
      <c r="J157" s="22">
        <f t="shared" si="37"/>
        <v>1.5327373973629899</v>
      </c>
      <c r="K157" s="19">
        <f t="shared" si="38"/>
        <v>1.0442717116600001E-3</v>
      </c>
      <c r="L157" s="27">
        <f t="shared" si="39"/>
        <v>0.10000050338027326</v>
      </c>
      <c r="M157" s="23">
        <f>Input_Summary!D176</f>
        <v>1E-3</v>
      </c>
      <c r="N157" s="19">
        <f t="shared" si="40"/>
        <v>24.546072074735108</v>
      </c>
      <c r="O157" s="19">
        <f>Input_Summary!E176</f>
        <v>7.4816653330819056</v>
      </c>
      <c r="P157" s="19">
        <f t="shared" si="41"/>
        <v>73.365210256201166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3590.3730296700001</v>
      </c>
      <c r="D158" s="16">
        <f t="shared" si="33"/>
        <v>1094.3456994434162</v>
      </c>
      <c r="E158" s="19">
        <f t="shared" si="44"/>
        <v>1.4536262226307199</v>
      </c>
      <c r="F158" s="27">
        <f t="shared" si="34"/>
        <v>139.20070070534035</v>
      </c>
      <c r="G158" s="16">
        <f>Input_Summary!C177</f>
        <v>1.3919999999999999</v>
      </c>
      <c r="H158" s="19">
        <f t="shared" si="35"/>
        <v>1.6110350399799012</v>
      </c>
      <c r="I158" s="27">
        <f t="shared" si="36"/>
        <v>154.27355316669613</v>
      </c>
      <c r="J158" s="22">
        <f t="shared" si="37"/>
        <v>1.5427355316669613</v>
      </c>
      <c r="K158" s="19">
        <f t="shared" si="38"/>
        <v>1.0442717116600001E-3</v>
      </c>
      <c r="L158" s="27">
        <f t="shared" si="39"/>
        <v>0.10000050338027326</v>
      </c>
      <c r="M158" s="23">
        <f>Input_Summary!D177</f>
        <v>1E-3</v>
      </c>
      <c r="N158" s="19">
        <f t="shared" si="40"/>
        <v>25.214902376499008</v>
      </c>
      <c r="O158" s="19">
        <f>Input_Summary!E177</f>
        <v>7.6855254239015762</v>
      </c>
      <c r="P158" s="19">
        <f t="shared" si="41"/>
        <v>75.364262306778855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3590.3074130700002</v>
      </c>
      <c r="D159" s="16">
        <f t="shared" si="33"/>
        <v>1094.3256995037361</v>
      </c>
      <c r="E159" s="19">
        <f t="shared" si="44"/>
        <v>1.4160324410109599</v>
      </c>
      <c r="F159" s="27">
        <f t="shared" si="34"/>
        <v>135.60068258365052</v>
      </c>
      <c r="G159" s="16">
        <f>Input_Summary!C178</f>
        <v>1.3559999999999999</v>
      </c>
      <c r="H159" s="19">
        <f t="shared" si="35"/>
        <v>1.5771986661529227</v>
      </c>
      <c r="I159" s="27">
        <f t="shared" si="36"/>
        <v>151.03336441411028</v>
      </c>
      <c r="J159" s="22">
        <f t="shared" si="37"/>
        <v>1.5103336441411028</v>
      </c>
      <c r="K159" s="19">
        <f t="shared" si="38"/>
        <v>1.0442717116600001E-3</v>
      </c>
      <c r="L159" s="27">
        <f t="shared" si="39"/>
        <v>0.10000050338027326</v>
      </c>
      <c r="M159" s="23">
        <f>Input_Summary!D178</f>
        <v>1E-3</v>
      </c>
      <c r="N159" s="19">
        <f t="shared" si="40"/>
        <v>25.816849648086517</v>
      </c>
      <c r="O159" s="19">
        <f>Input_Summary!E178</f>
        <v>7.8689995056392794</v>
      </c>
      <c r="P159" s="19">
        <f t="shared" si="41"/>
        <v>77.163409152298769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3590.2417964700003</v>
      </c>
      <c r="D160" s="16">
        <f t="shared" si="33"/>
        <v>1094.3056995640561</v>
      </c>
      <c r="E160" s="19">
        <f t="shared" si="44"/>
        <v>1.3732173008328998</v>
      </c>
      <c r="F160" s="27">
        <f t="shared" si="34"/>
        <v>131.50066194505931</v>
      </c>
      <c r="G160" s="16">
        <f>Input_Summary!C179</f>
        <v>1.3149999999999999</v>
      </c>
      <c r="H160" s="19">
        <f t="shared" si="35"/>
        <v>1.5396021950190275</v>
      </c>
      <c r="I160" s="27">
        <f t="shared" si="36"/>
        <v>147.43310678816349</v>
      </c>
      <c r="J160" s="22">
        <f t="shared" si="37"/>
        <v>1.4743310678816348</v>
      </c>
      <c r="K160" s="19">
        <f t="shared" si="38"/>
        <v>1.0442717116600001E-3</v>
      </c>
      <c r="L160" s="27">
        <f t="shared" si="39"/>
        <v>0.10000050338027326</v>
      </c>
      <c r="M160" s="23">
        <f>Input_Summary!D179</f>
        <v>1E-3</v>
      </c>
      <c r="N160" s="19">
        <f t="shared" si="40"/>
        <v>26.652887525291391</v>
      </c>
      <c r="O160" s="19">
        <f>Input_Summary!E179</f>
        <v>8.1238246191638677</v>
      </c>
      <c r="P160" s="19">
        <f t="shared" si="41"/>
        <v>79.66222421552088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3590.1761798699999</v>
      </c>
      <c r="D161" s="16">
        <f t="shared" si="33"/>
        <v>1094.2856996243761</v>
      </c>
      <c r="E161" s="19">
        <f t="shared" si="44"/>
        <v>1.2854984770534601</v>
      </c>
      <c r="F161" s="27">
        <f t="shared" si="34"/>
        <v>123.10061966111638</v>
      </c>
      <c r="G161" s="16">
        <f>Input_Summary!C180</f>
        <v>1.2310000000000001</v>
      </c>
      <c r="H161" s="19">
        <f t="shared" si="35"/>
        <v>1.5107519391796287</v>
      </c>
      <c r="I161" s="27">
        <f t="shared" si="36"/>
        <v>144.67039128684962</v>
      </c>
      <c r="J161" s="22">
        <f t="shared" si="37"/>
        <v>1.4467039128684962</v>
      </c>
      <c r="K161" s="19">
        <f t="shared" si="38"/>
        <v>0</v>
      </c>
      <c r="L161" s="27">
        <f t="shared" si="39"/>
        <v>0</v>
      </c>
      <c r="M161" s="23">
        <f>Input_Summary!D180</f>
        <v>0</v>
      </c>
      <c r="N161" s="19">
        <f t="shared" si="40"/>
        <v>36.083394780162372</v>
      </c>
      <c r="O161" s="19">
        <f>Input_Summary!E180</f>
        <v>10.998251899721222</v>
      </c>
      <c r="P161" s="19">
        <f t="shared" si="41"/>
        <v>107.84885812866629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3590.1105632700001</v>
      </c>
      <c r="D162" s="16">
        <f t="shared" si="33"/>
        <v>1094.2656996846961</v>
      </c>
      <c r="E162" s="19">
        <f t="shared" si="44"/>
        <v>1.3105609981333</v>
      </c>
      <c r="F162" s="27">
        <f t="shared" si="34"/>
        <v>125.50063174224293</v>
      </c>
      <c r="G162" s="16">
        <f>Input_Summary!C181</f>
        <v>1.2549999999999999</v>
      </c>
      <c r="H162" s="19">
        <f t="shared" si="35"/>
        <v>1.5303869468840183</v>
      </c>
      <c r="I162" s="27">
        <f t="shared" si="36"/>
        <v>146.55064983482598</v>
      </c>
      <c r="J162" s="22">
        <f t="shared" si="37"/>
        <v>1.4655064983482597</v>
      </c>
      <c r="K162" s="19">
        <f t="shared" si="38"/>
        <v>0</v>
      </c>
      <c r="L162" s="27">
        <f t="shared" si="39"/>
        <v>0</v>
      </c>
      <c r="M162" s="23">
        <f>Input_Summary!D181</f>
        <v>0</v>
      </c>
      <c r="N162" s="19">
        <f t="shared" si="40"/>
        <v>35.213915387869299</v>
      </c>
      <c r="O162" s="19">
        <f>Input_Summary!E181</f>
        <v>10.733233781655649</v>
      </c>
      <c r="P162" s="19">
        <f t="shared" si="41"/>
        <v>105.25009046291528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3590.0449466700002</v>
      </c>
      <c r="D163" s="16">
        <f t="shared" si="33"/>
        <v>1094.2456997450161</v>
      </c>
      <c r="E163" s="19">
        <f t="shared" si="44"/>
        <v>1.26670158624358</v>
      </c>
      <c r="F163" s="27">
        <f t="shared" si="34"/>
        <v>121.30061060027145</v>
      </c>
      <c r="G163" s="16">
        <f>Input_Summary!C182</f>
        <v>1.2130000000000001</v>
      </c>
      <c r="H163" s="19">
        <f t="shared" si="35"/>
        <v>1.481934697532213</v>
      </c>
      <c r="I163" s="27">
        <f t="shared" si="36"/>
        <v>141.91083724172742</v>
      </c>
      <c r="J163" s="22">
        <f t="shared" si="37"/>
        <v>1.4191083724172742</v>
      </c>
      <c r="K163" s="19">
        <f t="shared" si="38"/>
        <v>1.0442717116600001E-3</v>
      </c>
      <c r="L163" s="27">
        <f t="shared" si="39"/>
        <v>0.10000050338027326</v>
      </c>
      <c r="M163" s="23">
        <f>Input_Summary!D182</f>
        <v>1E-3</v>
      </c>
      <c r="N163" s="19">
        <f t="shared" si="40"/>
        <v>34.47820205592901</v>
      </c>
      <c r="O163" s="19">
        <f>Input_Summary!E182</f>
        <v>10.508987681754011</v>
      </c>
      <c r="P163" s="19">
        <f t="shared" si="41"/>
        <v>103.05113320727982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3589.9793300700003</v>
      </c>
      <c r="D164" s="16">
        <f t="shared" si="33"/>
        <v>1094.225699805336</v>
      </c>
      <c r="E164" s="19">
        <f t="shared" si="44"/>
        <v>1.2854984770534601</v>
      </c>
      <c r="F164" s="27">
        <f t="shared" si="34"/>
        <v>123.10061966111638</v>
      </c>
      <c r="G164" s="16">
        <f>Input_Summary!C183</f>
        <v>1.2310000000000001</v>
      </c>
      <c r="H164" s="19">
        <f t="shared" si="35"/>
        <v>1.4994791504843299</v>
      </c>
      <c r="I164" s="27">
        <f t="shared" si="36"/>
        <v>143.59090317953769</v>
      </c>
      <c r="J164" s="22">
        <f t="shared" si="37"/>
        <v>1.4359090317953769</v>
      </c>
      <c r="K164" s="19">
        <f t="shared" si="38"/>
        <v>1.0442717116600001E-3</v>
      </c>
      <c r="L164" s="27">
        <f t="shared" si="39"/>
        <v>0.10000050338027326</v>
      </c>
      <c r="M164" s="23">
        <f>Input_Summary!D183</f>
        <v>1E-3</v>
      </c>
      <c r="N164" s="19">
        <f t="shared" si="40"/>
        <v>34.277552965399842</v>
      </c>
      <c r="O164" s="19">
        <f>Input_Summary!E183</f>
        <v>10.44782965450811</v>
      </c>
      <c r="P164" s="19">
        <f t="shared" si="41"/>
        <v>102.45141759210652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3589.9137134699999</v>
      </c>
      <c r="D165" s="16">
        <f t="shared" si="33"/>
        <v>1094.205699865656</v>
      </c>
      <c r="E165" s="19">
        <f t="shared" si="44"/>
        <v>1.5413450464101599</v>
      </c>
      <c r="F165" s="27">
        <f t="shared" si="34"/>
        <v>147.6007429892833</v>
      </c>
      <c r="G165" s="16">
        <f>Input_Summary!C184</f>
        <v>1.476</v>
      </c>
      <c r="H165" s="19">
        <f t="shared" si="35"/>
        <v>1.7572058003888931</v>
      </c>
      <c r="I165" s="27">
        <f t="shared" si="36"/>
        <v>168.2709411922566</v>
      </c>
      <c r="J165" s="22">
        <f t="shared" si="37"/>
        <v>1.6827094119225661</v>
      </c>
      <c r="K165" s="19">
        <f t="shared" si="38"/>
        <v>1.0442717116600001E-3</v>
      </c>
      <c r="L165" s="27">
        <f t="shared" si="39"/>
        <v>0.10000050338027326</v>
      </c>
      <c r="M165" s="23">
        <f>Input_Summary!D184</f>
        <v>1E-3</v>
      </c>
      <c r="N165" s="19">
        <f t="shared" si="40"/>
        <v>34.578526601193595</v>
      </c>
      <c r="O165" s="19">
        <f>Input_Summary!E184</f>
        <v>10.539566695376962</v>
      </c>
      <c r="P165" s="19">
        <f t="shared" si="41"/>
        <v>103.35099101486648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3589.8480968700001</v>
      </c>
      <c r="D166" s="16">
        <f t="shared" si="33"/>
        <v>1094.185699925976</v>
      </c>
      <c r="E166" s="19">
        <f t="shared" si="44"/>
        <v>2.5772625843768799</v>
      </c>
      <c r="F166" s="27">
        <f t="shared" si="34"/>
        <v>246.8012423425144</v>
      </c>
      <c r="G166" s="16">
        <f>Input_Summary!C185</f>
        <v>2.468</v>
      </c>
      <c r="H166" s="19">
        <f t="shared" si="35"/>
        <v>2.796468616435877</v>
      </c>
      <c r="I166" s="27">
        <f t="shared" si="36"/>
        <v>267.79128887358013</v>
      </c>
      <c r="J166" s="22">
        <f t="shared" si="37"/>
        <v>2.6779128887358015</v>
      </c>
      <c r="K166" s="19">
        <f t="shared" si="38"/>
        <v>1.0442717116600001E-3</v>
      </c>
      <c r="L166" s="27">
        <f t="shared" si="39"/>
        <v>0.10000050338027326</v>
      </c>
      <c r="M166" s="23">
        <f>Input_Summary!D185</f>
        <v>1E-3</v>
      </c>
      <c r="N166" s="19">
        <f t="shared" si="40"/>
        <v>35.113590842604715</v>
      </c>
      <c r="O166" s="19">
        <f>Input_Summary!E185</f>
        <v>10.702654768032698</v>
      </c>
      <c r="P166" s="19">
        <f t="shared" si="41"/>
        <v>104.95023265532862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3589.7824802700002</v>
      </c>
      <c r="D167" s="16">
        <f t="shared" si="33"/>
        <v>1094.1656999862962</v>
      </c>
      <c r="E167" s="19">
        <f t="shared" si="44"/>
        <v>4.8422879269674208</v>
      </c>
      <c r="F167" s="27">
        <f t="shared" si="34"/>
        <v>463.70233417432718</v>
      </c>
      <c r="G167" s="16">
        <f>Input_Summary!C186</f>
        <v>4.6370000000000005</v>
      </c>
      <c r="H167" s="19">
        <f t="shared" si="35"/>
        <v>5.0675592175153232</v>
      </c>
      <c r="I167" s="27">
        <f t="shared" si="36"/>
        <v>485.27210580006044</v>
      </c>
      <c r="J167" s="22">
        <f t="shared" si="37"/>
        <v>4.8527210580006042</v>
      </c>
      <c r="K167" s="19">
        <f t="shared" si="38"/>
        <v>1.0442717116600001E-3</v>
      </c>
      <c r="L167" s="27">
        <f t="shared" si="39"/>
        <v>0.10000050338027326</v>
      </c>
      <c r="M167" s="23">
        <f>Input_Summary!D186</f>
        <v>1E-3</v>
      </c>
      <c r="N167" s="19">
        <f t="shared" si="40"/>
        <v>36.083394780162372</v>
      </c>
      <c r="O167" s="19">
        <f>Input_Summary!E186</f>
        <v>10.998251899721222</v>
      </c>
      <c r="P167" s="19">
        <f t="shared" si="41"/>
        <v>107.84885812866629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3589.7168636699998</v>
      </c>
      <c r="D168" s="16">
        <f t="shared" si="33"/>
        <v>1094.145700046616</v>
      </c>
      <c r="E168" s="19">
        <f t="shared" si="44"/>
        <v>11.837864123377758</v>
      </c>
      <c r="F168" s="27">
        <f t="shared" si="34"/>
        <v>1133.6057063187775</v>
      </c>
      <c r="G168" s="16">
        <f>Input_Summary!C187</f>
        <v>11.335999999999999</v>
      </c>
      <c r="H168" s="19">
        <f t="shared" si="35"/>
        <v>12.060456659779373</v>
      </c>
      <c r="I168" s="27">
        <f t="shared" si="36"/>
        <v>1154.9156011779357</v>
      </c>
      <c r="J168" s="22">
        <f t="shared" si="37"/>
        <v>11.549156011779358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Input_Summary!D187</f>
        <v>1E-3</v>
      </c>
      <c r="N168" s="19">
        <f t="shared" si="40"/>
        <v>35.648655084015836</v>
      </c>
      <c r="O168" s="19">
        <f>Input_Summary!E187</f>
        <v>10.865742840688434</v>
      </c>
      <c r="P168" s="19">
        <f t="shared" si="41"/>
        <v>106.54947429579077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3589.65124707</v>
      </c>
      <c r="D169" s="16">
        <f t="shared" si="33"/>
        <v>1094.1257001069359</v>
      </c>
      <c r="E169" s="19">
        <f t="shared" si="44"/>
        <v>13.6851807813043</v>
      </c>
      <c r="F169" s="27">
        <f t="shared" si="34"/>
        <v>1310.506596798481</v>
      </c>
      <c r="G169" s="16">
        <f>Input_Summary!C188</f>
        <v>13.105</v>
      </c>
      <c r="H169" s="19">
        <f t="shared" si="35"/>
        <v>13.820731598018998</v>
      </c>
      <c r="I169" s="27">
        <f t="shared" si="36"/>
        <v>1323.4804446067303</v>
      </c>
      <c r="J169" s="22">
        <f t="shared" si="37"/>
        <v>13.234804446067303</v>
      </c>
      <c r="K169" s="19">
        <f t="shared" si="38"/>
        <v>1.0442717116600001E-3</v>
      </c>
      <c r="L169" s="27">
        <f t="shared" si="39"/>
        <v>0.10000050338027326</v>
      </c>
      <c r="M169" s="23">
        <f>Input_Summary!D188</f>
        <v>1E-3</v>
      </c>
      <c r="N169" s="19">
        <f t="shared" si="40"/>
        <v>21.703543292238535</v>
      </c>
      <c r="O169" s="19">
        <f>Input_Summary!E188</f>
        <v>6.6152599470983064</v>
      </c>
      <c r="P169" s="19">
        <f t="shared" si="41"/>
        <v>64.86923904124599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3589.5856304700001</v>
      </c>
      <c r="D170" s="16">
        <f t="shared" si="33"/>
        <v>1094.1057001672561</v>
      </c>
      <c r="E170" s="19">
        <f t="shared" si="44"/>
        <v>13.8783710479614</v>
      </c>
      <c r="F170" s="27">
        <f t="shared" si="34"/>
        <v>1329.0066899238316</v>
      </c>
      <c r="G170" s="16">
        <f>Input_Summary!C189</f>
        <v>13.29</v>
      </c>
      <c r="H170" s="19">
        <f t="shared" si="35"/>
        <v>13.99033347892146</v>
      </c>
      <c r="I170" s="27">
        <f t="shared" si="36"/>
        <v>1339.7216089149281</v>
      </c>
      <c r="J170" s="22">
        <f t="shared" si="37"/>
        <v>13.397216089149282</v>
      </c>
      <c r="K170" s="19">
        <f t="shared" si="38"/>
        <v>1.0442717116600001E-3</v>
      </c>
      <c r="L170" s="27">
        <f t="shared" si="39"/>
        <v>0.10000050338027326</v>
      </c>
      <c r="M170" s="23">
        <f>Input_Summary!D189</f>
        <v>1E-3</v>
      </c>
      <c r="N170" s="19">
        <f t="shared" si="40"/>
        <v>17.924652087272502</v>
      </c>
      <c r="O170" s="19">
        <f>Input_Summary!E189</f>
        <v>5.4634504339671679</v>
      </c>
      <c r="P170" s="19">
        <f t="shared" si="41"/>
        <v>53.574594955482041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3589.5200138700002</v>
      </c>
      <c r="D171" s="16">
        <f t="shared" si="33"/>
        <v>1094.0857002275761</v>
      </c>
      <c r="E171" s="19">
        <f t="shared" si="44"/>
        <v>14.339939144515119</v>
      </c>
      <c r="F171" s="27">
        <f t="shared" si="34"/>
        <v>1373.2069124179122</v>
      </c>
      <c r="G171" s="16">
        <f>Input_Summary!C190</f>
        <v>13.731999999999999</v>
      </c>
      <c r="H171" s="19">
        <f t="shared" si="35"/>
        <v>14.447102516124346</v>
      </c>
      <c r="I171" s="27">
        <f t="shared" si="36"/>
        <v>1383.4620494373758</v>
      </c>
      <c r="J171" s="22">
        <f t="shared" si="37"/>
        <v>13.834620494373757</v>
      </c>
      <c r="K171" s="19">
        <f t="shared" si="38"/>
        <v>1.0442717116600001E-3</v>
      </c>
      <c r="L171" s="27">
        <f t="shared" si="39"/>
        <v>0.10000050338027326</v>
      </c>
      <c r="M171" s="23">
        <f>Input_Summary!D190</f>
        <v>1E-3</v>
      </c>
      <c r="N171" s="19">
        <f t="shared" si="40"/>
        <v>17.155497240244017</v>
      </c>
      <c r="O171" s="19">
        <f>Input_Summary!E190</f>
        <v>5.2290113295245462</v>
      </c>
      <c r="P171" s="19">
        <f t="shared" si="41"/>
        <v>51.275685097317698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3589.4543972699998</v>
      </c>
      <c r="D172" s="16">
        <f t="shared" si="33"/>
        <v>1094.0657002878961</v>
      </c>
      <c r="E172" s="19">
        <f t="shared" si="44"/>
        <v>14.5832544533319</v>
      </c>
      <c r="F172" s="27">
        <f t="shared" si="34"/>
        <v>1396.5070297055161</v>
      </c>
      <c r="G172" s="16">
        <f>Input_Summary!C191</f>
        <v>13.965</v>
      </c>
      <c r="H172" s="19">
        <f t="shared" si="35"/>
        <v>14.686661448328348</v>
      </c>
      <c r="I172" s="27">
        <f t="shared" si="36"/>
        <v>1406.4023373558757</v>
      </c>
      <c r="J172" s="22">
        <f t="shared" si="37"/>
        <v>14.064023373558758</v>
      </c>
      <c r="K172" s="19">
        <f t="shared" si="38"/>
        <v>1.0442717116600001E-3</v>
      </c>
      <c r="L172" s="27">
        <f t="shared" si="39"/>
        <v>0.10000050338027326</v>
      </c>
      <c r="M172" s="23">
        <f>Input_Summary!D191</f>
        <v>1E-3</v>
      </c>
      <c r="N172" s="19">
        <f t="shared" si="40"/>
        <v>16.553549968656512</v>
      </c>
      <c r="O172" s="19">
        <f>Input_Summary!E191</f>
        <v>5.0455372477868439</v>
      </c>
      <c r="P172" s="19">
        <f t="shared" si="41"/>
        <v>49.476538251797784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3589.38878067</v>
      </c>
      <c r="D173" s="16">
        <f t="shared" si="33"/>
        <v>1094.0457003482161</v>
      </c>
      <c r="E173" s="19">
        <f t="shared" si="44"/>
        <v>15.264119609334221</v>
      </c>
      <c r="F173" s="27">
        <f t="shared" si="34"/>
        <v>1461.7073579094542</v>
      </c>
      <c r="G173" s="16">
        <f>Input_Summary!C192</f>
        <v>14.617000000000001</v>
      </c>
      <c r="H173" s="19">
        <f t="shared" si="35"/>
        <v>15.365859974400385</v>
      </c>
      <c r="I173" s="27">
        <f t="shared" si="36"/>
        <v>1471.4427413957676</v>
      </c>
      <c r="J173" s="22">
        <f t="shared" si="37"/>
        <v>14.714427413957676</v>
      </c>
      <c r="K173" s="19">
        <f t="shared" si="38"/>
        <v>1.0442717116600001E-3</v>
      </c>
      <c r="L173" s="27">
        <f t="shared" si="39"/>
        <v>0.10000050338027326</v>
      </c>
      <c r="M173" s="23">
        <f>Input_Summary!D192</f>
        <v>1E-3</v>
      </c>
      <c r="N173" s="19">
        <f t="shared" si="40"/>
        <v>16.286017847950951</v>
      </c>
      <c r="O173" s="19">
        <f>Input_Summary!E192</f>
        <v>4.963993211458976</v>
      </c>
      <c r="P173" s="19">
        <f t="shared" si="41"/>
        <v>48.676917431566714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3589.3231640700001</v>
      </c>
      <c r="D174" s="16">
        <f t="shared" si="33"/>
        <v>1094.0257004085361</v>
      </c>
      <c r="E174" s="19">
        <f t="shared" si="44"/>
        <v>15.325731640322161</v>
      </c>
      <c r="F174" s="27">
        <f t="shared" si="34"/>
        <v>1467.6073876088903</v>
      </c>
      <c r="G174" s="16">
        <f>Input_Summary!C193</f>
        <v>14.676</v>
      </c>
      <c r="H174" s="19">
        <f t="shared" si="35"/>
        <v>15.424549739371955</v>
      </c>
      <c r="I174" s="27">
        <f t="shared" si="36"/>
        <v>1477.0629038081229</v>
      </c>
      <c r="J174" s="22">
        <f t="shared" si="37"/>
        <v>14.770629038081228</v>
      </c>
      <c r="K174" s="19">
        <f t="shared" si="38"/>
        <v>1.0442717116600001E-3</v>
      </c>
      <c r="L174" s="27">
        <f t="shared" si="39"/>
        <v>0.10000050338027326</v>
      </c>
      <c r="M174" s="23">
        <f>Input_Summary!D193</f>
        <v>1E-3</v>
      </c>
      <c r="N174" s="19">
        <f t="shared" si="40"/>
        <v>15.817836636716219</v>
      </c>
      <c r="O174" s="19">
        <f>Input_Summary!E193</f>
        <v>4.8212911478852059</v>
      </c>
      <c r="P174" s="19">
        <f t="shared" si="41"/>
        <v>47.277580996162321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3589.2575474700002</v>
      </c>
      <c r="D175" s="16">
        <f t="shared" si="33"/>
        <v>1094.005700468856</v>
      </c>
      <c r="E175" s="19">
        <f t="shared" si="44"/>
        <v>13.853308526881559</v>
      </c>
      <c r="F175" s="27">
        <f t="shared" si="34"/>
        <v>1326.6066778427048</v>
      </c>
      <c r="G175" s="16">
        <f>Input_Summary!C194</f>
        <v>13.266</v>
      </c>
      <c r="H175" s="19">
        <f t="shared" si="35"/>
        <v>13.950031691942353</v>
      </c>
      <c r="I175" s="27">
        <f t="shared" si="36"/>
        <v>1335.8622888368795</v>
      </c>
      <c r="J175" s="22">
        <f t="shared" si="37"/>
        <v>13.358622888368796</v>
      </c>
      <c r="K175" s="19">
        <f t="shared" si="38"/>
        <v>1.0442717116600001E-3</v>
      </c>
      <c r="L175" s="27">
        <f t="shared" si="39"/>
        <v>0.10000050338027326</v>
      </c>
      <c r="M175" s="23">
        <f>Input_Summary!D194</f>
        <v>1E-3</v>
      </c>
      <c r="N175" s="19">
        <f t="shared" si="40"/>
        <v>15.483421485834269</v>
      </c>
      <c r="O175" s="19">
        <f>Input_Summary!E194</f>
        <v>4.7193611024753706</v>
      </c>
      <c r="P175" s="19">
        <f t="shared" si="41"/>
        <v>46.278054970873477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3589.1919308699999</v>
      </c>
      <c r="D176" s="16">
        <f t="shared" si="33"/>
        <v>1093.985700529176</v>
      </c>
      <c r="E176" s="19">
        <f t="shared" si="44"/>
        <v>12.374619783171001</v>
      </c>
      <c r="F176" s="27">
        <f t="shared" si="34"/>
        <v>1185.0059650562382</v>
      </c>
      <c r="G176" s="16">
        <f>Input_Summary!C195</f>
        <v>11.850000000000001</v>
      </c>
      <c r="H176" s="19">
        <f t="shared" si="35"/>
        <v>12.470291759567345</v>
      </c>
      <c r="I176" s="27">
        <f t="shared" si="36"/>
        <v>1194.161623447884</v>
      </c>
      <c r="J176" s="22">
        <f t="shared" si="37"/>
        <v>11.941616234478841</v>
      </c>
      <c r="K176" s="19">
        <f t="shared" si="38"/>
        <v>1.0442717116600001E-3</v>
      </c>
      <c r="L176" s="27">
        <f t="shared" si="39"/>
        <v>0.10000050338027326</v>
      </c>
      <c r="M176" s="23">
        <f>Input_Summary!D195</f>
        <v>1E-3</v>
      </c>
      <c r="N176" s="19">
        <f t="shared" si="40"/>
        <v>15.316213910393294</v>
      </c>
      <c r="O176" s="19">
        <f>Input_Summary!E195</f>
        <v>4.6683960797704529</v>
      </c>
      <c r="P176" s="19">
        <f t="shared" si="41"/>
        <v>45.778291958229055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3589.12631427</v>
      </c>
      <c r="D177" s="16">
        <f t="shared" si="33"/>
        <v>1093.965700589496</v>
      </c>
      <c r="E177" s="19">
        <f t="shared" si="44"/>
        <v>11.00766811260806</v>
      </c>
      <c r="F177" s="27">
        <f t="shared" si="34"/>
        <v>1054.1053061314603</v>
      </c>
      <c r="G177" s="16">
        <f>Input_Summary!C196</f>
        <v>10.541</v>
      </c>
      <c r="H177" s="19">
        <f t="shared" si="35"/>
        <v>11.107090833385303</v>
      </c>
      <c r="I177" s="27">
        <f t="shared" si="36"/>
        <v>1063.62079389221</v>
      </c>
      <c r="J177" s="22">
        <f t="shared" si="37"/>
        <v>10.6362079389221</v>
      </c>
      <c r="K177" s="19">
        <f t="shared" si="38"/>
        <v>1.0442717116600001E-3</v>
      </c>
      <c r="L177" s="27">
        <f t="shared" si="39"/>
        <v>0.10000050338027326</v>
      </c>
      <c r="M177" s="23">
        <f>Input_Summary!D196</f>
        <v>1E-3</v>
      </c>
      <c r="N177" s="19">
        <f t="shared" si="40"/>
        <v>15.918161181980807</v>
      </c>
      <c r="O177" s="19">
        <f>Input_Summary!E196</f>
        <v>4.851870161508157</v>
      </c>
      <c r="P177" s="19">
        <f t="shared" si="41"/>
        <v>47.577438803748983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3589.0606976700001</v>
      </c>
      <c r="D178" s="16">
        <f t="shared" si="33"/>
        <v>1093.945700649816</v>
      </c>
      <c r="E178" s="19">
        <f t="shared" si="44"/>
        <v>8.1119026561748804</v>
      </c>
      <c r="F178" s="27">
        <f t="shared" si="34"/>
        <v>776.80391025796268</v>
      </c>
      <c r="G178" s="16">
        <f>Input_Summary!C197</f>
        <v>7.7680000000000007</v>
      </c>
      <c r="H178" s="19">
        <f t="shared" si="35"/>
        <v>8.2125633939931308</v>
      </c>
      <c r="I178" s="27">
        <f t="shared" si="36"/>
        <v>786.43934114174715</v>
      </c>
      <c r="J178" s="22">
        <f t="shared" si="37"/>
        <v>7.8643934114174714</v>
      </c>
      <c r="K178" s="19">
        <f t="shared" si="38"/>
        <v>1.0442717116600001E-3</v>
      </c>
      <c r="L178" s="27">
        <f t="shared" si="39"/>
        <v>0.10000050338027326</v>
      </c>
      <c r="M178" s="23">
        <f>Input_Summary!D197</f>
        <v>1E-3</v>
      </c>
      <c r="N178" s="19">
        <f t="shared" si="40"/>
        <v>16.118810272509975</v>
      </c>
      <c r="O178" s="19">
        <f>Input_Summary!E197</f>
        <v>4.9130281887540583</v>
      </c>
      <c r="P178" s="19">
        <f t="shared" si="41"/>
        <v>48.177154418922292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3588.9950810700002</v>
      </c>
      <c r="D179" s="16">
        <f t="shared" si="33"/>
        <v>1093.9257007101362</v>
      </c>
      <c r="E179" s="19">
        <f t="shared" si="44"/>
        <v>7.91871238951778</v>
      </c>
      <c r="F179" s="27">
        <f t="shared" si="34"/>
        <v>758.30381713261215</v>
      </c>
      <c r="G179" s="16">
        <f>Input_Summary!C198</f>
        <v>7.5830000000000002</v>
      </c>
      <c r="H179" s="19">
        <f t="shared" si="35"/>
        <v>8.0208334463924906</v>
      </c>
      <c r="I179" s="27">
        <f t="shared" si="36"/>
        <v>768.07918165993703</v>
      </c>
      <c r="J179" s="22">
        <f t="shared" si="37"/>
        <v>7.6807918165993705</v>
      </c>
      <c r="K179" s="19">
        <f t="shared" si="38"/>
        <v>1.0442717116600001E-3</v>
      </c>
      <c r="L179" s="27">
        <f t="shared" si="39"/>
        <v>0.10000050338027326</v>
      </c>
      <c r="M179" s="23">
        <f>Input_Summary!D198</f>
        <v>1E-3</v>
      </c>
      <c r="N179" s="19">
        <f t="shared" si="40"/>
        <v>16.35290087812734</v>
      </c>
      <c r="O179" s="19">
        <f>Input_Summary!E198</f>
        <v>4.9843792205409425</v>
      </c>
      <c r="P179" s="19">
        <f t="shared" si="41"/>
        <v>48.876822636624475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3588.9294644699999</v>
      </c>
      <c r="D180" s="16">
        <f t="shared" si="33"/>
        <v>1093.905700770456</v>
      </c>
      <c r="E180" s="19">
        <f t="shared" si="44"/>
        <v>7.9061811289778596</v>
      </c>
      <c r="F180" s="27">
        <f t="shared" si="34"/>
        <v>757.10381109204877</v>
      </c>
      <c r="G180" s="16">
        <f>Input_Summary!C199</f>
        <v>7.5709999999999997</v>
      </c>
      <c r="H180" s="19">
        <f t="shared" si="35"/>
        <v>8.0131034960023868</v>
      </c>
      <c r="I180" s="27">
        <f t="shared" si="36"/>
        <v>767.33895759100653</v>
      </c>
      <c r="J180" s="22">
        <f t="shared" si="37"/>
        <v>7.6733895759100657</v>
      </c>
      <c r="K180" s="19">
        <f t="shared" si="38"/>
        <v>1.0442717116600001E-3</v>
      </c>
      <c r="L180" s="27">
        <f t="shared" si="39"/>
        <v>0.10000050338027326</v>
      </c>
      <c r="M180" s="23">
        <f>Input_Summary!D199</f>
        <v>1E-3</v>
      </c>
      <c r="N180" s="19">
        <f t="shared" si="40"/>
        <v>17.122055725155825</v>
      </c>
      <c r="O180" s="19">
        <f>Input_Summary!E199</f>
        <v>5.2188183249835634</v>
      </c>
      <c r="P180" s="19">
        <f t="shared" si="41"/>
        <v>51.175732494788818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3588.86384787</v>
      </c>
      <c r="D181" s="16">
        <f t="shared" si="33"/>
        <v>1093.8857008307762</v>
      </c>
      <c r="E181" s="19">
        <f t="shared" si="44"/>
        <v>7.8069753163701607</v>
      </c>
      <c r="F181" s="27">
        <f t="shared" si="34"/>
        <v>747.60376327092297</v>
      </c>
      <c r="G181" s="16">
        <f>Input_Summary!C200</f>
        <v>7.4760000000000009</v>
      </c>
      <c r="H181" s="19">
        <f t="shared" si="35"/>
        <v>7.9180722930493301</v>
      </c>
      <c r="I181" s="27">
        <f t="shared" si="36"/>
        <v>758.23872017999622</v>
      </c>
      <c r="J181" s="22">
        <f t="shared" si="37"/>
        <v>7.5823872017999623</v>
      </c>
      <c r="K181" s="19">
        <f t="shared" si="38"/>
        <v>5.2213585582999997E-3</v>
      </c>
      <c r="L181" s="27">
        <f t="shared" si="39"/>
        <v>0.50000251690136621</v>
      </c>
      <c r="M181" s="23">
        <f>Input_Summary!D200</f>
        <v>5.0000000000000001E-3</v>
      </c>
      <c r="N181" s="19">
        <f t="shared" si="40"/>
        <v>17.790886026919722</v>
      </c>
      <c r="O181" s="19">
        <f>Input_Summary!E200</f>
        <v>5.422678415803234</v>
      </c>
      <c r="P181" s="19">
        <f t="shared" si="41"/>
        <v>53.174784545366506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3588.7982312700001</v>
      </c>
      <c r="D182" s="16">
        <f t="shared" si="33"/>
        <v>1093.8657008910961</v>
      </c>
      <c r="E182" s="19">
        <f t="shared" si="44"/>
        <v>9.9654849443713811</v>
      </c>
      <c r="F182" s="27">
        <f t="shared" si="34"/>
        <v>954.30480375794775</v>
      </c>
      <c r="G182" s="16">
        <f>Input_Summary!C201</f>
        <v>9.543000000000001</v>
      </c>
      <c r="H182" s="19">
        <f t="shared" si="35"/>
        <v>10.084316688398673</v>
      </c>
      <c r="I182" s="27">
        <f t="shared" si="36"/>
        <v>965.67940992573483</v>
      </c>
      <c r="J182" s="22">
        <f t="shared" si="37"/>
        <v>9.6567940992573487</v>
      </c>
      <c r="K182" s="19">
        <f t="shared" si="38"/>
        <v>1.253126053992E-2</v>
      </c>
      <c r="L182" s="27">
        <f t="shared" si="39"/>
        <v>1.2000060405632791</v>
      </c>
      <c r="M182" s="23">
        <f>Input_Summary!D201</f>
        <v>1.2E-2</v>
      </c>
      <c r="N182" s="19">
        <f t="shared" si="40"/>
        <v>19.028222085182936</v>
      </c>
      <c r="O182" s="19">
        <f>Input_Summary!E201</f>
        <v>5.799819583819624</v>
      </c>
      <c r="P182" s="19">
        <f t="shared" si="41"/>
        <v>56.873030838935229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3588.7326146700002</v>
      </c>
      <c r="D183" s="16">
        <f t="shared" si="33"/>
        <v>1093.8457009514161</v>
      </c>
      <c r="E183" s="19">
        <f t="shared" si="44"/>
        <v>18.683065193309059</v>
      </c>
      <c r="F183" s="27">
        <f t="shared" si="34"/>
        <v>1789.1090059764688</v>
      </c>
      <c r="G183" s="16">
        <f>Input_Summary!C202</f>
        <v>17.890999999999998</v>
      </c>
      <c r="H183" s="19">
        <f t="shared" si="35"/>
        <v>18.802775655628007</v>
      </c>
      <c r="I183" s="27">
        <f t="shared" si="36"/>
        <v>1800.5635742262789</v>
      </c>
      <c r="J183" s="22">
        <f t="shared" si="37"/>
        <v>18.00563574226279</v>
      </c>
      <c r="K183" s="19">
        <f t="shared" si="38"/>
        <v>6.26563026996E-3</v>
      </c>
      <c r="L183" s="27">
        <f t="shared" si="39"/>
        <v>0.60000302028163954</v>
      </c>
      <c r="M183" s="23">
        <f>Input_Summary!D202</f>
        <v>6.0000000000000001E-3</v>
      </c>
      <c r="N183" s="19">
        <f t="shared" si="40"/>
        <v>19.161988145535716</v>
      </c>
      <c r="O183" s="19">
        <f>Input_Summary!E202</f>
        <v>5.840591601983558</v>
      </c>
      <c r="P183" s="19">
        <f t="shared" si="41"/>
        <v>57.272841249050764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3588.6669980699999</v>
      </c>
      <c r="D184" s="16">
        <f t="shared" si="33"/>
        <v>1093.8257010117361</v>
      </c>
      <c r="E184" s="19">
        <f t="shared" si="44"/>
        <v>20.886478504911661</v>
      </c>
      <c r="F184" s="27">
        <f t="shared" si="34"/>
        <v>2000.1100681088456</v>
      </c>
      <c r="G184" s="16">
        <f>Input_Summary!C203</f>
        <v>20.001000000000001</v>
      </c>
      <c r="H184" s="19">
        <f t="shared" si="35"/>
        <v>20.994092201768751</v>
      </c>
      <c r="I184" s="27">
        <f t="shared" si="36"/>
        <v>2010.4051861693206</v>
      </c>
      <c r="J184" s="22">
        <f t="shared" si="37"/>
        <v>20.104051861693208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Input_Summary!D203</f>
        <v>1E-3</v>
      </c>
      <c r="N184" s="19">
        <f t="shared" si="40"/>
        <v>17.222380270420409</v>
      </c>
      <c r="O184" s="19">
        <f>Input_Summary!E203</f>
        <v>5.2493973386065136</v>
      </c>
      <c r="P184" s="19">
        <f t="shared" si="41"/>
        <v>51.475590302375466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3588.60138147</v>
      </c>
      <c r="D185" s="16">
        <f t="shared" si="33"/>
        <v>1093.8057010720561</v>
      </c>
      <c r="E185" s="19">
        <f t="shared" si="44"/>
        <v>21.878536630988659</v>
      </c>
      <c r="F185" s="27">
        <f t="shared" si="34"/>
        <v>2095.1105463201047</v>
      </c>
      <c r="G185" s="16">
        <f>Input_Summary!C204</f>
        <v>20.951000000000001</v>
      </c>
      <c r="H185" s="19">
        <f t="shared" si="35"/>
        <v>21.982815215001832</v>
      </c>
      <c r="I185" s="27">
        <f t="shared" si="36"/>
        <v>2105.0858160524872</v>
      </c>
      <c r="J185" s="22">
        <f t="shared" si="37"/>
        <v>21.050858160524871</v>
      </c>
      <c r="K185" s="19">
        <f t="shared" si="38"/>
        <v>1.0442717116600001E-3</v>
      </c>
      <c r="L185" s="27">
        <f t="shared" si="39"/>
        <v>0.10000050338027326</v>
      </c>
      <c r="M185" s="23">
        <f>Input_Summary!D204</f>
        <v>1E-3</v>
      </c>
      <c r="N185" s="19">
        <f t="shared" si="40"/>
        <v>16.687316029009288</v>
      </c>
      <c r="O185" s="19">
        <f>Input_Summary!E204</f>
        <v>5.0863092659507778</v>
      </c>
      <c r="P185" s="19">
        <f t="shared" si="41"/>
        <v>49.876348661913326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3588.5357648700001</v>
      </c>
      <c r="D186" s="16">
        <f t="shared" si="33"/>
        <v>1093.7857011323761</v>
      </c>
      <c r="E186" s="19">
        <f t="shared" si="44"/>
        <v>21.878536630988659</v>
      </c>
      <c r="F186" s="27">
        <f t="shared" si="34"/>
        <v>2095.1105463201047</v>
      </c>
      <c r="G186" s="16">
        <f>Input_Summary!C205</f>
        <v>20.951000000000001</v>
      </c>
      <c r="H186" s="19">
        <f t="shared" si="35"/>
        <v>21.979892640154901</v>
      </c>
      <c r="I186" s="27">
        <f t="shared" si="36"/>
        <v>2104.8059487654064</v>
      </c>
      <c r="J186" s="22">
        <f t="shared" si="37"/>
        <v>21.048059487654065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Input_Summary!D205</f>
        <v>1E-3</v>
      </c>
      <c r="N186" s="19">
        <f t="shared" si="40"/>
        <v>16.21913481777456</v>
      </c>
      <c r="O186" s="19">
        <f>Input_Summary!E205</f>
        <v>4.9436072023770086</v>
      </c>
      <c r="P186" s="19">
        <f t="shared" si="41"/>
        <v>48.47701222650894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3588.4701482700002</v>
      </c>
      <c r="D187" s="16">
        <f t="shared" si="33"/>
        <v>1093.765701192696</v>
      </c>
      <c r="E187" s="19">
        <f t="shared" si="44"/>
        <v>14.471517380184279</v>
      </c>
      <c r="F187" s="27">
        <f t="shared" si="34"/>
        <v>1385.8069758438266</v>
      </c>
      <c r="G187" s="16">
        <f>Input_Summary!C206</f>
        <v>13.857999999999999</v>
      </c>
      <c r="H187" s="19">
        <f t="shared" si="35"/>
        <v>14.572836261636095</v>
      </c>
      <c r="I187" s="27">
        <f t="shared" si="36"/>
        <v>1395.5023782891285</v>
      </c>
      <c r="J187" s="22">
        <f t="shared" si="37"/>
        <v>13.955023782891285</v>
      </c>
      <c r="K187" s="19">
        <f t="shared" si="38"/>
        <v>1.0442717116600001E-3</v>
      </c>
      <c r="L187" s="27">
        <f t="shared" si="39"/>
        <v>0.10000050338027326</v>
      </c>
      <c r="M187" s="23">
        <f>Input_Summary!D206</f>
        <v>1E-3</v>
      </c>
      <c r="N187" s="19">
        <f t="shared" si="40"/>
        <v>16.21913481777456</v>
      </c>
      <c r="O187" s="19">
        <f>Input_Summary!E206</f>
        <v>4.9436072023770086</v>
      </c>
      <c r="P187" s="19">
        <f t="shared" si="41"/>
        <v>48.47701222650894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3588.4045316699999</v>
      </c>
      <c r="D188" s="16">
        <f t="shared" si="33"/>
        <v>1093.745701253016</v>
      </c>
      <c r="E188" s="19">
        <f t="shared" si="44"/>
        <v>12.67432576441742</v>
      </c>
      <c r="F188" s="27">
        <f t="shared" si="34"/>
        <v>1213.7061095263764</v>
      </c>
      <c r="G188" s="16">
        <f>Input_Summary!C207</f>
        <v>12.137</v>
      </c>
      <c r="H188" s="19">
        <f t="shared" si="35"/>
        <v>12.777931946247177</v>
      </c>
      <c r="I188" s="27">
        <f t="shared" si="36"/>
        <v>1223.6214076972417</v>
      </c>
      <c r="J188" s="22">
        <f t="shared" si="37"/>
        <v>12.236214076972416</v>
      </c>
      <c r="K188" s="19">
        <f t="shared" si="38"/>
        <v>1.0442717116600001E-3</v>
      </c>
      <c r="L188" s="27">
        <f t="shared" si="39"/>
        <v>0.10000050338027326</v>
      </c>
      <c r="M188" s="23">
        <f>Input_Summary!D207</f>
        <v>1E-3</v>
      </c>
      <c r="N188" s="19">
        <f t="shared" si="40"/>
        <v>16.586991483744708</v>
      </c>
      <c r="O188" s="19">
        <f>Input_Summary!E207</f>
        <v>5.0557302523278276</v>
      </c>
      <c r="P188" s="19">
        <f t="shared" si="41"/>
        <v>49.576490854326671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3588.33891507</v>
      </c>
      <c r="D189" s="16">
        <f t="shared" si="33"/>
        <v>1093.725701313336</v>
      </c>
      <c r="E189" s="19">
        <f t="shared" si="44"/>
        <v>8.9734268182943797</v>
      </c>
      <c r="F189" s="27">
        <f t="shared" si="34"/>
        <v>859.30432554668801</v>
      </c>
      <c r="G189" s="16">
        <f>Input_Summary!C208</f>
        <v>8.593</v>
      </c>
      <c r="H189" s="19">
        <f t="shared" si="35"/>
        <v>9.0778494707377995</v>
      </c>
      <c r="I189" s="27">
        <f t="shared" si="36"/>
        <v>869.29958579957645</v>
      </c>
      <c r="J189" s="22">
        <f t="shared" si="37"/>
        <v>8.6929958579957649</v>
      </c>
      <c r="K189" s="19">
        <f t="shared" si="38"/>
        <v>1.0442717116600001E-3</v>
      </c>
      <c r="L189" s="27">
        <f t="shared" si="39"/>
        <v>0.10000050338027326</v>
      </c>
      <c r="M189" s="23">
        <f>Input_Summary!D208</f>
        <v>1E-3</v>
      </c>
      <c r="N189" s="19">
        <f t="shared" si="40"/>
        <v>16.720757544097484</v>
      </c>
      <c r="O189" s="19">
        <f>Input_Summary!E208</f>
        <v>5.0965022704917615</v>
      </c>
      <c r="P189" s="19">
        <f t="shared" si="41"/>
        <v>49.976301264442206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3588.2732984700001</v>
      </c>
      <c r="D190" s="16">
        <f t="shared" si="33"/>
        <v>1093.705701373656</v>
      </c>
      <c r="E190" s="19">
        <f t="shared" si="44"/>
        <v>8.9734268182943797</v>
      </c>
      <c r="F190" s="27">
        <f t="shared" si="34"/>
        <v>859.30432554668801</v>
      </c>
      <c r="G190" s="16">
        <f>Input_Summary!C209</f>
        <v>8.593</v>
      </c>
      <c r="H190" s="19">
        <f t="shared" si="35"/>
        <v>9.0793107581612631</v>
      </c>
      <c r="I190" s="27">
        <f t="shared" si="36"/>
        <v>869.43951944311686</v>
      </c>
      <c r="J190" s="22">
        <f t="shared" si="37"/>
        <v>8.6943951944311682</v>
      </c>
      <c r="K190" s="19">
        <f t="shared" si="38"/>
        <v>1.0442717116600001E-3</v>
      </c>
      <c r="L190" s="27">
        <f t="shared" si="39"/>
        <v>0.10000050338027326</v>
      </c>
      <c r="M190" s="23">
        <f>Input_Summary!D209</f>
        <v>1E-3</v>
      </c>
      <c r="N190" s="19">
        <f t="shared" si="40"/>
        <v>16.954848149714849</v>
      </c>
      <c r="O190" s="19">
        <f>Input_Summary!E209</f>
        <v>5.1678533022786457</v>
      </c>
      <c r="P190" s="19">
        <f t="shared" si="41"/>
        <v>50.675969482144396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3588.2076818700002</v>
      </c>
      <c r="D191" s="16">
        <f t="shared" si="33"/>
        <v>1093.6857014339762</v>
      </c>
      <c r="E191" s="19">
        <f t="shared" si="44"/>
        <v>5.1044001265940802</v>
      </c>
      <c r="F191" s="27">
        <f t="shared" si="34"/>
        <v>488.80246052277568</v>
      </c>
      <c r="G191" s="16">
        <f>Input_Summary!C210</f>
        <v>4.8879999999999999</v>
      </c>
      <c r="H191" s="19">
        <f t="shared" si="35"/>
        <v>5.2102646729487745</v>
      </c>
      <c r="I191" s="27">
        <f t="shared" si="36"/>
        <v>498.93765441920453</v>
      </c>
      <c r="J191" s="22">
        <f t="shared" si="37"/>
        <v>4.9893765441920452</v>
      </c>
      <c r="K191" s="19">
        <f t="shared" si="38"/>
        <v>1.0442717116600001E-3</v>
      </c>
      <c r="L191" s="27">
        <f t="shared" si="39"/>
        <v>0.10000050338027326</v>
      </c>
      <c r="M191" s="23">
        <f>Input_Summary!D210</f>
        <v>1E-3</v>
      </c>
      <c r="N191" s="19">
        <f t="shared" si="40"/>
        <v>16.954848149714849</v>
      </c>
      <c r="O191" s="19">
        <f>Input_Summary!E210</f>
        <v>5.1678533022786457</v>
      </c>
      <c r="P191" s="19">
        <f t="shared" si="41"/>
        <v>50.675969482144396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3588.1420652699999</v>
      </c>
      <c r="D192" s="16">
        <f t="shared" si="33"/>
        <v>1093.6657014942959</v>
      </c>
      <c r="E192" s="19">
        <f t="shared" si="44"/>
        <v>5.1044001265940802</v>
      </c>
      <c r="F192" s="27">
        <f t="shared" si="34"/>
        <v>488.80246052277568</v>
      </c>
      <c r="G192" s="16">
        <f>Input_Summary!C211</f>
        <v>4.8879999999999999</v>
      </c>
      <c r="H192" s="19">
        <f t="shared" si="35"/>
        <v>5.2165273333350521</v>
      </c>
      <c r="I192" s="27">
        <f t="shared" si="36"/>
        <v>499.53737003437789</v>
      </c>
      <c r="J192" s="22">
        <f t="shared" si="37"/>
        <v>4.9953737003437793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Input_Summary!D211</f>
        <v>1E-3</v>
      </c>
      <c r="N192" s="19">
        <f t="shared" si="40"/>
        <v>17.958093602360698</v>
      </c>
      <c r="O192" s="19">
        <f>Input_Summary!E211</f>
        <v>5.4736434385081516</v>
      </c>
      <c r="P192" s="19">
        <f t="shared" si="41"/>
        <v>53.674547558010929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3588.07644867</v>
      </c>
      <c r="D193" s="16">
        <f t="shared" si="33"/>
        <v>1093.6457015546162</v>
      </c>
      <c r="E193" s="19">
        <f t="shared" si="44"/>
        <v>4.0308888070076003</v>
      </c>
      <c r="F193" s="27">
        <f t="shared" si="34"/>
        <v>386.00194304785481</v>
      </c>
      <c r="G193" s="16">
        <f>Input_Summary!C212</f>
        <v>3.8600000000000003</v>
      </c>
      <c r="H193" s="19">
        <f t="shared" si="35"/>
        <v>4.1430106327686715</v>
      </c>
      <c r="I193" s="27">
        <f t="shared" si="36"/>
        <v>396.73685255945702</v>
      </c>
      <c r="J193" s="22">
        <f t="shared" si="37"/>
        <v>3.9673685255945701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Input_Summary!D212</f>
        <v>1E-3</v>
      </c>
      <c r="N193" s="19">
        <f t="shared" si="40"/>
        <v>17.958093602360698</v>
      </c>
      <c r="O193" s="19">
        <f>Input_Summary!E212</f>
        <v>5.4736434385081516</v>
      </c>
      <c r="P193" s="19">
        <f t="shared" si="41"/>
        <v>53.674547558010929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3588.0108320700001</v>
      </c>
      <c r="D194" s="16">
        <f t="shared" si="33"/>
        <v>1093.6257016149361</v>
      </c>
      <c r="E194" s="19">
        <f t="shared" si="44"/>
        <v>4.3807198304137005</v>
      </c>
      <c r="F194" s="27">
        <f t="shared" si="34"/>
        <v>419.50211168024634</v>
      </c>
      <c r="G194" s="16">
        <f>Input_Summary!C213</f>
        <v>4.1950000000000003</v>
      </c>
      <c r="H194" s="19">
        <f t="shared" si="35"/>
        <v>4.5001498468215368</v>
      </c>
      <c r="I194" s="27">
        <f t="shared" si="36"/>
        <v>430.9366894095507</v>
      </c>
      <c r="J194" s="22">
        <f t="shared" si="37"/>
        <v>4.3093668940955068</v>
      </c>
      <c r="K194" s="19">
        <f t="shared" si="38"/>
        <v>1.0442717116600001E-3</v>
      </c>
      <c r="L194" s="27">
        <f t="shared" si="39"/>
        <v>0.10000050338027326</v>
      </c>
      <c r="M194" s="23">
        <f>Input_Summary!D213</f>
        <v>1E-3</v>
      </c>
      <c r="N194" s="19">
        <f t="shared" si="40"/>
        <v>19.128546630447524</v>
      </c>
      <c r="O194" s="19">
        <f>Input_Summary!E213</f>
        <v>5.8303985974425752</v>
      </c>
      <c r="P194" s="19">
        <f t="shared" si="41"/>
        <v>57.172888646521891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3587.9452154700002</v>
      </c>
      <c r="D195" s="16">
        <f t="shared" si="33"/>
        <v>1093.6057016752561</v>
      </c>
      <c r="E195" s="19">
        <f t="shared" si="44"/>
        <v>7.9876343224873398</v>
      </c>
      <c r="F195" s="27">
        <f t="shared" si="34"/>
        <v>764.90385035571012</v>
      </c>
      <c r="G195" s="16">
        <f>Input_Summary!C214</f>
        <v>7.649</v>
      </c>
      <c r="H195" s="19">
        <f t="shared" si="35"/>
        <v>8.1143888556862134</v>
      </c>
      <c r="I195" s="27">
        <f t="shared" si="36"/>
        <v>777.03809630271667</v>
      </c>
      <c r="J195" s="22">
        <f t="shared" si="37"/>
        <v>7.7703809630271667</v>
      </c>
      <c r="K195" s="19">
        <f t="shared" si="38"/>
        <v>1.0442717116600001E-3</v>
      </c>
      <c r="L195" s="27">
        <f t="shared" si="39"/>
        <v>0.10000050338027326</v>
      </c>
      <c r="M195" s="23">
        <f>Input_Summary!D214</f>
        <v>1E-3</v>
      </c>
      <c r="N195" s="19">
        <f t="shared" si="40"/>
        <v>20.298999658534349</v>
      </c>
      <c r="O195" s="19">
        <f>Input_Summary!E214</f>
        <v>6.1871537563769987</v>
      </c>
      <c r="P195" s="19">
        <f t="shared" si="41"/>
        <v>60.671229735032846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3587.8795988699999</v>
      </c>
      <c r="D196" s="16">
        <f t="shared" si="33"/>
        <v>1093.5857017355761</v>
      </c>
      <c r="E196" s="19">
        <f t="shared" si="44"/>
        <v>11.669736377800499</v>
      </c>
      <c r="F196" s="27">
        <f t="shared" si="34"/>
        <v>1117.5056252745535</v>
      </c>
      <c r="G196" s="16">
        <f>Input_Summary!C215</f>
        <v>11.174999999999999</v>
      </c>
      <c r="H196" s="19">
        <f t="shared" si="35"/>
        <v>11.805485847438051</v>
      </c>
      <c r="I196" s="27">
        <f t="shared" si="36"/>
        <v>1130.4994636033084</v>
      </c>
      <c r="J196" s="22">
        <f t="shared" si="37"/>
        <v>11.304994636033085</v>
      </c>
      <c r="K196" s="19">
        <f t="shared" si="38"/>
        <v>1.0442717116600001E-3</v>
      </c>
      <c r="L196" s="27">
        <f t="shared" si="39"/>
        <v>0.10000050338027326</v>
      </c>
      <c r="M196" s="23">
        <f>Input_Summary!D215</f>
        <v>1E-3</v>
      </c>
      <c r="N196" s="19">
        <f t="shared" si="40"/>
        <v>21.736984807326728</v>
      </c>
      <c r="O196" s="19">
        <f>Input_Summary!E215</f>
        <v>6.6254529516392893</v>
      </c>
      <c r="P196" s="19">
        <f t="shared" si="41"/>
        <v>64.969191643774863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3587.81398227</v>
      </c>
      <c r="D197" s="16">
        <f t="shared" si="33"/>
        <v>1093.5657017958961</v>
      </c>
      <c r="E197" s="19">
        <f t="shared" si="44"/>
        <v>9.2042108665712394</v>
      </c>
      <c r="F197" s="27">
        <f t="shared" si="34"/>
        <v>881.40443679372845</v>
      </c>
      <c r="G197" s="16">
        <f>Input_Summary!C216</f>
        <v>8.8140000000000001</v>
      </c>
      <c r="H197" s="19">
        <f t="shared" si="35"/>
        <v>9.3376516689437352</v>
      </c>
      <c r="I197" s="27">
        <f t="shared" si="36"/>
        <v>894.17837939691992</v>
      </c>
      <c r="J197" s="22">
        <f t="shared" si="37"/>
        <v>8.9417837939691989</v>
      </c>
      <c r="K197" s="19">
        <f t="shared" si="38"/>
        <v>1.0442717116600001E-3</v>
      </c>
      <c r="L197" s="27">
        <f t="shared" si="39"/>
        <v>0.10000050338027326</v>
      </c>
      <c r="M197" s="23">
        <f>Input_Summary!D216</f>
        <v>1E-3</v>
      </c>
      <c r="N197" s="19">
        <f t="shared" si="40"/>
        <v>21.369128141356583</v>
      </c>
      <c r="O197" s="19">
        <f>Input_Summary!E216</f>
        <v>6.5133299016884703</v>
      </c>
      <c r="P197" s="19">
        <f t="shared" si="41"/>
        <v>63.869713015957132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3587.7483656700001</v>
      </c>
      <c r="D198" s="16">
        <f t="shared" si="33"/>
        <v>1093.5457018562161</v>
      </c>
      <c r="E198" s="19">
        <f t="shared" si="44"/>
        <v>7.6378032990812397</v>
      </c>
      <c r="F198" s="27">
        <f t="shared" si="34"/>
        <v>731.40368172331853</v>
      </c>
      <c r="G198" s="16">
        <f>Input_Summary!C217</f>
        <v>7.3140000000000001</v>
      </c>
      <c r="H198" s="19">
        <f t="shared" si="35"/>
        <v>7.767687408943809</v>
      </c>
      <c r="I198" s="27">
        <f t="shared" si="36"/>
        <v>743.83778547791178</v>
      </c>
      <c r="J198" s="22">
        <f t="shared" si="37"/>
        <v>7.4383778547791177</v>
      </c>
      <c r="K198" s="19">
        <f t="shared" si="38"/>
        <v>1.0442717116600001E-3</v>
      </c>
      <c r="L198" s="27">
        <f t="shared" si="39"/>
        <v>0.10000050338027326</v>
      </c>
      <c r="M198" s="23">
        <f>Input_Summary!D217</f>
        <v>1E-3</v>
      </c>
      <c r="N198" s="19">
        <f t="shared" si="40"/>
        <v>20.80062238485727</v>
      </c>
      <c r="O198" s="19">
        <f>Input_Summary!E217</f>
        <v>6.3400488244917508</v>
      </c>
      <c r="P198" s="19">
        <f t="shared" si="41"/>
        <v>62.170518772966105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3587.6827490700002</v>
      </c>
      <c r="D199" s="16">
        <f t="shared" si="33"/>
        <v>1093.525701916536</v>
      </c>
      <c r="E199" s="19">
        <f t="shared" si="44"/>
        <v>6.2718959002299606</v>
      </c>
      <c r="F199" s="27">
        <f t="shared" si="34"/>
        <v>600.60302330192121</v>
      </c>
      <c r="G199" s="16">
        <f>Input_Summary!C218</f>
        <v>6.0060000000000002</v>
      </c>
      <c r="H199" s="19">
        <f t="shared" si="35"/>
        <v>6.3978068118981035</v>
      </c>
      <c r="I199" s="27">
        <f t="shared" si="36"/>
        <v>612.65730716690462</v>
      </c>
      <c r="J199" s="22">
        <f t="shared" si="37"/>
        <v>6.1265730716690463</v>
      </c>
      <c r="K199" s="19">
        <f t="shared" si="38"/>
        <v>1.0442717116600001E-3</v>
      </c>
      <c r="L199" s="27">
        <f t="shared" si="39"/>
        <v>0.10000050338027326</v>
      </c>
      <c r="M199" s="23">
        <f>Input_Summary!D218</f>
        <v>1E-3</v>
      </c>
      <c r="N199" s="19">
        <f t="shared" si="40"/>
        <v>20.165233598181565</v>
      </c>
      <c r="O199" s="19">
        <f>Input_Summary!E218</f>
        <v>6.1463817382130639</v>
      </c>
      <c r="P199" s="19">
        <f t="shared" si="41"/>
        <v>60.271419324917296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3587.6171324699999</v>
      </c>
      <c r="D200" s="16">
        <f t="shared" si="33"/>
        <v>1093.505701976856</v>
      </c>
      <c r="E200" s="19">
        <f t="shared" si="44"/>
        <v>5.9784555492534999</v>
      </c>
      <c r="F200" s="27">
        <f t="shared" si="34"/>
        <v>572.50288185206432</v>
      </c>
      <c r="G200" s="16">
        <f>Input_Summary!C219</f>
        <v>5.7249999999999996</v>
      </c>
      <c r="H200" s="19">
        <f t="shared" si="35"/>
        <v>6.1041562347044689</v>
      </c>
      <c r="I200" s="27">
        <f t="shared" si="36"/>
        <v>584.53717519654197</v>
      </c>
      <c r="J200" s="22">
        <f t="shared" si="37"/>
        <v>5.8453717519654198</v>
      </c>
      <c r="K200" s="19">
        <f t="shared" si="38"/>
        <v>1.0442717116600001E-3</v>
      </c>
      <c r="L200" s="27">
        <f t="shared" si="39"/>
        <v>0.10000050338027326</v>
      </c>
      <c r="M200" s="23">
        <f>Input_Summary!D219</f>
        <v>1E-3</v>
      </c>
      <c r="N200" s="19">
        <f t="shared" si="40"/>
        <v>20.131792083093373</v>
      </c>
      <c r="O200" s="19">
        <f>Input_Summary!E219</f>
        <v>6.1361887336720811</v>
      </c>
      <c r="P200" s="19">
        <f t="shared" si="41"/>
        <v>60.171466722388423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3587.55151587</v>
      </c>
      <c r="D201" s="16">
        <f t="shared" si="33"/>
        <v>1093.485702037176</v>
      </c>
      <c r="E201" s="19">
        <f t="shared" si="44"/>
        <v>5.0605407147043602</v>
      </c>
      <c r="F201" s="27">
        <f t="shared" si="34"/>
        <v>484.60243938080419</v>
      </c>
      <c r="G201" s="16">
        <f>Input_Summary!C220</f>
        <v>4.8460000000000001</v>
      </c>
      <c r="H201" s="19">
        <f t="shared" si="35"/>
        <v>5.2012671840305149</v>
      </c>
      <c r="I201" s="27">
        <f t="shared" si="36"/>
        <v>498.0760502016978</v>
      </c>
      <c r="J201" s="22">
        <f t="shared" si="37"/>
        <v>4.9807605020169783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Input_Summary!D220</f>
        <v>1E-3</v>
      </c>
      <c r="N201" s="19">
        <f t="shared" si="40"/>
        <v>22.539581169443412</v>
      </c>
      <c r="O201" s="19">
        <f>Input_Summary!E220</f>
        <v>6.8700850606228947</v>
      </c>
      <c r="P201" s="19">
        <f t="shared" si="41"/>
        <v>67.368054104468101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3587.4858992700001</v>
      </c>
      <c r="D202" s="16">
        <f t="shared" si="33"/>
        <v>1093.465702097496</v>
      </c>
      <c r="E202" s="19">
        <f t="shared" si="44"/>
        <v>5.7100777193568799</v>
      </c>
      <c r="F202" s="27">
        <f t="shared" si="34"/>
        <v>546.80275248333419</v>
      </c>
      <c r="G202" s="16">
        <f>Input_Summary!C221</f>
        <v>5.468</v>
      </c>
      <c r="H202" s="19">
        <f t="shared" si="35"/>
        <v>5.8731442665343296</v>
      </c>
      <c r="I202" s="27">
        <f t="shared" si="36"/>
        <v>562.41534899834596</v>
      </c>
      <c r="J202" s="22">
        <f t="shared" si="37"/>
        <v>5.6241534899834598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Input_Summary!D221</f>
        <v>1E-3</v>
      </c>
      <c r="N202" s="19">
        <f t="shared" si="40"/>
        <v>26.117823283880266</v>
      </c>
      <c r="O202" s="19">
        <f>Input_Summary!E221</f>
        <v>7.9607365465081301</v>
      </c>
      <c r="P202" s="19">
        <f t="shared" si="41"/>
        <v>78.062982575058712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3587.4202826700002</v>
      </c>
      <c r="D203" s="16">
        <f t="shared" si="33"/>
        <v>1093.4457021578162</v>
      </c>
      <c r="E203" s="19">
        <f t="shared" si="44"/>
        <v>8.5494525033604187</v>
      </c>
      <c r="F203" s="27">
        <f t="shared" si="34"/>
        <v>818.70412117429703</v>
      </c>
      <c r="G203" s="16">
        <f>Input_Summary!C222</f>
        <v>8.1869999999999994</v>
      </c>
      <c r="H203" s="19">
        <f t="shared" si="35"/>
        <v>8.7281899338813318</v>
      </c>
      <c r="I203" s="27">
        <f t="shared" si="36"/>
        <v>835.81600672724198</v>
      </c>
      <c r="J203" s="22">
        <f t="shared" si="37"/>
        <v>8.3581600672724203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Input_Summary!D222</f>
        <v>1E-3</v>
      </c>
      <c r="N203" s="19">
        <f t="shared" si="40"/>
        <v>28.62593691549489</v>
      </c>
      <c r="O203" s="19">
        <f>Input_Summary!E222</f>
        <v>8.725211887081894</v>
      </c>
      <c r="P203" s="19">
        <f t="shared" si="41"/>
        <v>85.559427764725044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3587.3546660699999</v>
      </c>
      <c r="D204" s="16">
        <f t="shared" si="33"/>
        <v>1093.4257022181359</v>
      </c>
      <c r="E204" s="19">
        <f t="shared" si="44"/>
        <v>13.528540024555301</v>
      </c>
      <c r="F204" s="27">
        <f t="shared" si="34"/>
        <v>1295.5065212914401</v>
      </c>
      <c r="G204" s="16">
        <f>Input_Summary!C223</f>
        <v>12.955000000000002</v>
      </c>
      <c r="H204" s="19">
        <f t="shared" si="35"/>
        <v>13.721080265622684</v>
      </c>
      <c r="I204" s="27">
        <f t="shared" si="36"/>
        <v>1313.9377811977663</v>
      </c>
      <c r="J204" s="22">
        <f t="shared" si="37"/>
        <v>13.139377811977663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Input_Summary!D223</f>
        <v>1E-3</v>
      </c>
      <c r="N204" s="19">
        <f t="shared" si="40"/>
        <v>30.833076911315764</v>
      </c>
      <c r="O204" s="19">
        <f>Input_Summary!E223</f>
        <v>9.397950186786808</v>
      </c>
      <c r="P204" s="19">
        <f t="shared" si="41"/>
        <v>92.156299531631433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3587.28904947</v>
      </c>
      <c r="D205" s="16">
        <f t="shared" si="33"/>
        <v>1093.4057022784561</v>
      </c>
      <c r="E205" s="19">
        <f t="shared" si="44"/>
        <v>8.3437309761633998</v>
      </c>
      <c r="F205" s="27">
        <f t="shared" si="34"/>
        <v>799.00402200838334</v>
      </c>
      <c r="G205" s="16">
        <f>Input_Summary!C224</f>
        <v>7.99</v>
      </c>
      <c r="H205" s="19">
        <f t="shared" si="35"/>
        <v>8.4276924483253186</v>
      </c>
      <c r="I205" s="27">
        <f t="shared" si="36"/>
        <v>807.04021125170561</v>
      </c>
      <c r="J205" s="22">
        <f t="shared" si="37"/>
        <v>8.0704021125170566</v>
      </c>
      <c r="K205" s="19">
        <f t="shared" si="38"/>
        <v>-1.0442717116600001E-3</v>
      </c>
      <c r="L205" s="27">
        <f t="shared" si="39"/>
        <v>-0.10000050338027326</v>
      </c>
      <c r="M205" s="23">
        <f>Input_Summary!D224</f>
        <v>-1E-3</v>
      </c>
      <c r="N205" s="19">
        <f t="shared" si="40"/>
        <v>13.443489065454377</v>
      </c>
      <c r="O205" s="19">
        <f>Input_Summary!E224</f>
        <v>4.0975878254753759</v>
      </c>
      <c r="P205" s="19">
        <f t="shared" si="41"/>
        <v>40.180946216611531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3587.2234328700001</v>
      </c>
      <c r="D206" s="16">
        <f t="shared" si="33"/>
        <v>1093.3857023387761</v>
      </c>
      <c r="E206" s="19">
        <f t="shared" si="44"/>
        <v>17.229438970678338</v>
      </c>
      <c r="F206" s="27">
        <f t="shared" si="34"/>
        <v>1649.9083052711283</v>
      </c>
      <c r="G206" s="16">
        <f>Input_Summary!C225</f>
        <v>16.498999999999999</v>
      </c>
      <c r="H206" s="19">
        <f t="shared" si="35"/>
        <v>17.30592979002456</v>
      </c>
      <c r="I206" s="27">
        <f t="shared" si="36"/>
        <v>1657.2248357762426</v>
      </c>
      <c r="J206" s="22">
        <f t="shared" si="37"/>
        <v>16.572248357762426</v>
      </c>
      <c r="K206" s="19">
        <f t="shared" si="38"/>
        <v>0</v>
      </c>
      <c r="L206" s="27">
        <f t="shared" si="39"/>
        <v>0</v>
      </c>
      <c r="M206" s="23">
        <f>Input_Summary!D225</f>
        <v>0</v>
      </c>
      <c r="N206" s="19">
        <f t="shared" si="40"/>
        <v>12.239594522279358</v>
      </c>
      <c r="O206" s="19">
        <f>Input_Summary!E225</f>
        <v>3.7306396619999691</v>
      </c>
      <c r="P206" s="19">
        <f t="shared" si="41"/>
        <v>36.582652525571696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3587.1578162700002</v>
      </c>
      <c r="D207" s="16">
        <f t="shared" si="33"/>
        <v>1093.3657023990961</v>
      </c>
      <c r="E207" s="19">
        <f t="shared" si="44"/>
        <v>16.361649178288879</v>
      </c>
      <c r="F207" s="27">
        <f t="shared" si="34"/>
        <v>1566.8078869621213</v>
      </c>
      <c r="G207" s="16">
        <f>Input_Summary!C226</f>
        <v>15.667999999999999</v>
      </c>
      <c r="H207" s="19">
        <f t="shared" si="35"/>
        <v>16.425401571716435</v>
      </c>
      <c r="I207" s="27">
        <f t="shared" si="36"/>
        <v>1572.9049957163832</v>
      </c>
      <c r="J207" s="22">
        <f t="shared" si="37"/>
        <v>15.729049957163832</v>
      </c>
      <c r="K207" s="19">
        <f t="shared" si="38"/>
        <v>0</v>
      </c>
      <c r="L207" s="27">
        <f t="shared" si="39"/>
        <v>0</v>
      </c>
      <c r="M207" s="23">
        <f>Input_Summary!D226</f>
        <v>0</v>
      </c>
      <c r="N207" s="19">
        <f t="shared" si="40"/>
        <v>10.199662101899467</v>
      </c>
      <c r="O207" s="19">
        <f>Input_Summary!E226</f>
        <v>3.1088663849999745</v>
      </c>
      <c r="P207" s="19">
        <f t="shared" si="41"/>
        <v>30.485543771309747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32" si="45">$G$7-B208</f>
        <v>3587.0921996699999</v>
      </c>
      <c r="D208" s="16">
        <f t="shared" si="33"/>
        <v>1093.3457024594161</v>
      </c>
      <c r="E208" s="19">
        <f t="shared" si="44"/>
        <v>15.264119609334221</v>
      </c>
      <c r="F208" s="27">
        <f t="shared" si="34"/>
        <v>1461.7073579094542</v>
      </c>
      <c r="G208" s="16">
        <f>Input_Summary!C227</f>
        <v>14.617000000000001</v>
      </c>
      <c r="H208" s="19">
        <f t="shared" si="35"/>
        <v>15.329536544159977</v>
      </c>
      <c r="I208" s="27">
        <f t="shared" si="36"/>
        <v>1467.9643908277624</v>
      </c>
      <c r="J208" s="22">
        <f t="shared" si="37"/>
        <v>14.679643908277624</v>
      </c>
      <c r="K208" s="19">
        <f t="shared" si="38"/>
        <v>0</v>
      </c>
      <c r="L208" s="27">
        <f t="shared" si="39"/>
        <v>0</v>
      </c>
      <c r="M208" s="23">
        <f>Input_Summary!D227</f>
        <v>0</v>
      </c>
      <c r="N208" s="19">
        <f t="shared" si="40"/>
        <v>10.467194222605025</v>
      </c>
      <c r="O208" s="19">
        <f>Input_Summary!E227</f>
        <v>3.1904104213278424</v>
      </c>
      <c r="P208" s="19">
        <f t="shared" si="41"/>
        <v>31.28516459154082</v>
      </c>
      <c r="Q208" s="18">
        <f t="shared" ref="Q208:Q232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32" si="47">A209*3.28083</f>
        <v>12.6640038</v>
      </c>
      <c r="C209" s="16">
        <f t="shared" si="45"/>
        <v>3587.02658307</v>
      </c>
      <c r="D209" s="16">
        <f t="shared" ref="D209:D232" si="48">C209*0.3048</f>
        <v>1093.3257025197361</v>
      </c>
      <c r="E209" s="19">
        <f t="shared" si="44"/>
        <v>12.76726594675516</v>
      </c>
      <c r="F209" s="27">
        <f t="shared" ref="F209:F232" si="49">E209*95.761</f>
        <v>1222.6061543272208</v>
      </c>
      <c r="G209" s="16">
        <f>Input_Summary!C228</f>
        <v>12.225999999999999</v>
      </c>
      <c r="H209" s="19">
        <f>I209/95.76052</f>
        <v>12.834966674899976</v>
      </c>
      <c r="I209" s="27">
        <f>F209+P209*(1-$J$12)</f>
        <v>1229.0830829710926</v>
      </c>
      <c r="J209" s="22">
        <f t="shared" ref="J209:J232" si="50">I209*0.01</f>
        <v>12.290830829710927</v>
      </c>
      <c r="K209" s="19">
        <f t="shared" ref="K209:K232" si="51">M209*1.04427171166</f>
        <v>0</v>
      </c>
      <c r="L209" s="27">
        <f t="shared" ref="L209:L232" si="52">K209*95.761</f>
        <v>0</v>
      </c>
      <c r="M209" s="23">
        <f>Input_Summary!D228</f>
        <v>0</v>
      </c>
      <c r="N209" s="19">
        <f t="shared" ref="N209:N232" si="53">O209*3.28083</f>
        <v>10.835050888575168</v>
      </c>
      <c r="O209" s="19">
        <f>Input_Summary!E228</f>
        <v>3.3025334712786609</v>
      </c>
      <c r="P209" s="19">
        <f>O209*9.806</f>
        <v>32.384643219358544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3586.9609664700001</v>
      </c>
      <c r="D210" s="16">
        <f t="shared" si="48"/>
        <v>1093.305702580056</v>
      </c>
      <c r="E210" s="19">
        <f t="shared" ref="E210:E232" si="54">G210*1.04427171166</f>
        <v>8.9420986669445792</v>
      </c>
      <c r="F210" s="27">
        <f t="shared" si="49"/>
        <v>856.30431044527984</v>
      </c>
      <c r="G210" s="16">
        <f>Input_Summary!C229</f>
        <v>8.5629999999999988</v>
      </c>
      <c r="H210" s="19">
        <f>I210/95.76052</f>
        <v>9.0110327534999417</v>
      </c>
      <c r="I210" s="27">
        <f>F210+P210*(1-$J$12)</f>
        <v>862.9011822121862</v>
      </c>
      <c r="J210" s="22">
        <f t="shared" si="50"/>
        <v>8.6290118221218624</v>
      </c>
      <c r="K210" s="19">
        <f t="shared" si="51"/>
        <v>0</v>
      </c>
      <c r="L210" s="27">
        <f t="shared" si="52"/>
        <v>0</v>
      </c>
      <c r="M210" s="23">
        <f>Input_Summary!D229</f>
        <v>0</v>
      </c>
      <c r="N210" s="19">
        <f t="shared" si="53"/>
        <v>11.03569997910434</v>
      </c>
      <c r="O210" s="19">
        <f>Input_Summary!E229</f>
        <v>3.3636914985245623</v>
      </c>
      <c r="P210" s="19">
        <f>O210*9.806</f>
        <v>32.984358834531854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3586.8953498700002</v>
      </c>
      <c r="D211" s="16">
        <f t="shared" si="48"/>
        <v>1093.285702640376</v>
      </c>
      <c r="E211" s="19">
        <f t="shared" si="54"/>
        <v>8.9420986669445792</v>
      </c>
      <c r="F211" s="27">
        <f t="shared" si="49"/>
        <v>856.30431044527984</v>
      </c>
      <c r="G211" s="16">
        <f>Input_Summary!C230</f>
        <v>8.5629999999999988</v>
      </c>
      <c r="H211" s="19">
        <f>I211/95.76052</f>
        <v>9.012285285577196</v>
      </c>
      <c r="I211" s="27">
        <f>F211+P211*(1-$J$12)</f>
        <v>863.02112533522086</v>
      </c>
      <c r="J211" s="22">
        <f t="shared" si="50"/>
        <v>8.6302112533522095</v>
      </c>
      <c r="K211" s="19">
        <f t="shared" si="51"/>
        <v>0</v>
      </c>
      <c r="L211" s="27">
        <f t="shared" si="52"/>
        <v>0</v>
      </c>
      <c r="M211" s="23">
        <f>Input_Summary!D230</f>
        <v>0</v>
      </c>
      <c r="N211" s="19">
        <f t="shared" si="53"/>
        <v>11.23634906963351</v>
      </c>
      <c r="O211" s="19">
        <f>Input_Summary!E230</f>
        <v>3.4248495257704636</v>
      </c>
      <c r="P211" s="19">
        <f>O211*9.806</f>
        <v>33.584074449705163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3586.8297332699999</v>
      </c>
      <c r="D212" s="16">
        <f t="shared" si="48"/>
        <v>1093.265702700696</v>
      </c>
      <c r="E212" s="19">
        <f t="shared" si="54"/>
        <v>5.8155491622345385</v>
      </c>
      <c r="F212" s="27">
        <f t="shared" si="49"/>
        <v>556.90280332474163</v>
      </c>
      <c r="G212" s="16">
        <f>Input_Summary!C231</f>
        <v>5.5689999999999991</v>
      </c>
      <c r="H212" s="19">
        <f>I212/95.76052</f>
        <v>5.8857201090249163</v>
      </c>
      <c r="I212" s="27">
        <f>F212+P212*(1-$J$12)</f>
        <v>563.61961821468265</v>
      </c>
      <c r="J212" s="22">
        <f t="shared" si="50"/>
        <v>5.6361961821468265</v>
      </c>
      <c r="K212" s="19">
        <f t="shared" si="51"/>
        <v>0</v>
      </c>
      <c r="L212" s="27">
        <f t="shared" si="52"/>
        <v>0</v>
      </c>
      <c r="M212" s="23">
        <f>Input_Summary!D231</f>
        <v>0</v>
      </c>
      <c r="N212" s="19">
        <f t="shared" si="53"/>
        <v>11.23634906963351</v>
      </c>
      <c r="O212" s="19">
        <f>Input_Summary!E231</f>
        <v>3.4248495257704636</v>
      </c>
      <c r="P212" s="19">
        <f>O212*9.806</f>
        <v>33.584074449705163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3586.76411667</v>
      </c>
      <c r="D213" s="16">
        <f t="shared" si="48"/>
        <v>1093.245702761016</v>
      </c>
      <c r="E213" s="19">
        <f t="shared" si="54"/>
        <v>5.4980905618898994</v>
      </c>
      <c r="F213" s="27">
        <f t="shared" si="49"/>
        <v>526.50265029713864</v>
      </c>
      <c r="G213" s="16">
        <f>Input_Summary!C232</f>
        <v>5.2649999999999997</v>
      </c>
      <c r="H213" s="19">
        <f t="shared" ref="H213:H232" si="55">I213/95.76052</f>
        <v>5.575566354535062</v>
      </c>
      <c r="I213" s="27">
        <f t="shared" ref="I213:I232" si="56">F213+P213*(1-$J$12)</f>
        <v>533.91913340478186</v>
      </c>
      <c r="J213" s="22">
        <f t="shared" si="50"/>
        <v>5.3391913340478183</v>
      </c>
      <c r="K213" s="19">
        <f t="shared" si="51"/>
        <v>0</v>
      </c>
      <c r="L213" s="27">
        <f t="shared" si="52"/>
        <v>0</v>
      </c>
      <c r="M213" s="23">
        <f>Input_Summary!D232</f>
        <v>0</v>
      </c>
      <c r="N213" s="19">
        <f t="shared" si="53"/>
        <v>12.406802097720334</v>
      </c>
      <c r="O213" s="19">
        <f>Input_Summary!E232</f>
        <v>3.7816046847048868</v>
      </c>
      <c r="P213" s="19">
        <f t="shared" ref="P213:P232" si="57">O213*9.806</f>
        <v>37.082415538216118</v>
      </c>
      <c r="Q213" s="18">
        <f t="shared" si="46"/>
        <v>28.8414</v>
      </c>
      <c r="R213" s="21">
        <f t="shared" ref="R213:R232" si="58">Q213/9.81</f>
        <v>2.94</v>
      </c>
      <c r="S213" s="21">
        <f t="shared" ref="S213:S232" si="59">R213*3.28083</f>
        <v>9.645640199999999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3586.6985000700001</v>
      </c>
      <c r="D214" s="16">
        <f t="shared" si="48"/>
        <v>1093.2257028213362</v>
      </c>
      <c r="E214" s="19">
        <f t="shared" si="54"/>
        <v>5.1858533201035604</v>
      </c>
      <c r="F214" s="27">
        <f t="shared" si="49"/>
        <v>496.60249978643702</v>
      </c>
      <c r="G214" s="16">
        <f>Input_Summary!C233</f>
        <v>4.9660000000000002</v>
      </c>
      <c r="H214" s="19">
        <f t="shared" si="55"/>
        <v>5.2666676331976134</v>
      </c>
      <c r="I214" s="27">
        <f t="shared" si="56"/>
        <v>504.3388312221727</v>
      </c>
      <c r="J214" s="22">
        <f t="shared" si="50"/>
        <v>5.0433883122217269</v>
      </c>
      <c r="K214" s="19">
        <f t="shared" si="51"/>
        <v>0</v>
      </c>
      <c r="L214" s="27">
        <f t="shared" si="52"/>
        <v>0</v>
      </c>
      <c r="M214" s="23">
        <f>Input_Summary!D233</f>
        <v>0</v>
      </c>
      <c r="N214" s="19">
        <f t="shared" si="53"/>
        <v>12.941866339131455</v>
      </c>
      <c r="O214" s="19">
        <f>Input_Summary!E233</f>
        <v>3.9446927573606234</v>
      </c>
      <c r="P214" s="19">
        <f t="shared" si="57"/>
        <v>38.681657178678272</v>
      </c>
      <c r="Q214" s="18">
        <f t="shared" si="46"/>
        <v>29.037600000000001</v>
      </c>
      <c r="R214" s="21">
        <f t="shared" si="58"/>
        <v>2.96</v>
      </c>
      <c r="S214" s="21">
        <f t="shared" si="59"/>
        <v>9.7112567999999992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3586.6328834700003</v>
      </c>
      <c r="D215" s="16">
        <f t="shared" si="48"/>
        <v>1093.2057028816562</v>
      </c>
      <c r="E215" s="19">
        <f t="shared" si="54"/>
        <v>5.12946264767392</v>
      </c>
      <c r="F215" s="27">
        <f t="shared" si="49"/>
        <v>491.20247260390221</v>
      </c>
      <c r="G215" s="16">
        <f>Input_Summary!C234</f>
        <v>4.9119999999999999</v>
      </c>
      <c r="H215" s="19">
        <f t="shared" si="55"/>
        <v>5.2136167636488429</v>
      </c>
      <c r="I215" s="27">
        <f t="shared" si="56"/>
        <v>499.25865236773029</v>
      </c>
      <c r="J215" s="22">
        <f t="shared" si="50"/>
        <v>4.9925865236773026</v>
      </c>
      <c r="K215" s="19">
        <f t="shared" si="51"/>
        <v>0</v>
      </c>
      <c r="L215" s="27">
        <f t="shared" si="52"/>
        <v>0</v>
      </c>
      <c r="M215" s="23">
        <f>Input_Summary!D234</f>
        <v>0</v>
      </c>
      <c r="N215" s="19">
        <f t="shared" si="53"/>
        <v>13.47693058054257</v>
      </c>
      <c r="O215" s="19">
        <f>Input_Summary!E234</f>
        <v>4.1077808300163587</v>
      </c>
      <c r="P215" s="19">
        <f t="shared" si="57"/>
        <v>40.280898819140411</v>
      </c>
      <c r="Q215" s="18">
        <f t="shared" si="46"/>
        <v>29.233800000000002</v>
      </c>
      <c r="R215" s="21">
        <f t="shared" si="58"/>
        <v>2.98</v>
      </c>
      <c r="S215" s="21">
        <f t="shared" si="59"/>
        <v>9.7768733999999995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3586.5672668699999</v>
      </c>
      <c r="D216" s="16">
        <f t="shared" si="48"/>
        <v>1093.1857029419759</v>
      </c>
      <c r="E216" s="19">
        <f t="shared" si="54"/>
        <v>5.12946264767392</v>
      </c>
      <c r="F216" s="27">
        <f t="shared" si="49"/>
        <v>491.20247260390221</v>
      </c>
      <c r="G216" s="16">
        <f>Input_Summary!C235</f>
        <v>4.9119999999999999</v>
      </c>
      <c r="H216" s="19">
        <f t="shared" si="55"/>
        <v>5.2169568491881906</v>
      </c>
      <c r="I216" s="27">
        <f t="shared" si="56"/>
        <v>499.5785006958227</v>
      </c>
      <c r="J216" s="22">
        <f t="shared" si="50"/>
        <v>4.9957850069582275</v>
      </c>
      <c r="K216" s="19">
        <f t="shared" si="51"/>
        <v>0</v>
      </c>
      <c r="L216" s="27">
        <f t="shared" si="52"/>
        <v>0</v>
      </c>
      <c r="M216" s="23">
        <f>Input_Summary!D235</f>
        <v>0</v>
      </c>
      <c r="N216" s="19">
        <f t="shared" si="53"/>
        <v>14.011994821953691</v>
      </c>
      <c r="O216" s="19">
        <f>Input_Summary!E235</f>
        <v>4.2708689026720954</v>
      </c>
      <c r="P216" s="19">
        <f t="shared" si="57"/>
        <v>41.880140459602565</v>
      </c>
      <c r="Q216" s="18">
        <f t="shared" si="46"/>
        <v>29.43</v>
      </c>
      <c r="R216" s="21">
        <f t="shared" si="58"/>
        <v>3</v>
      </c>
      <c r="S216" s="21">
        <f t="shared" si="59"/>
        <v>9.8424899999999997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3586.50165027</v>
      </c>
      <c r="D217" s="16">
        <f t="shared" si="48"/>
        <v>1093.1657030022961</v>
      </c>
      <c r="E217" s="19">
        <f t="shared" si="54"/>
        <v>4.9926630534464609</v>
      </c>
      <c r="F217" s="27">
        <f t="shared" si="49"/>
        <v>478.10240666108655</v>
      </c>
      <c r="G217" s="16">
        <f>Input_Summary!C236</f>
        <v>4.7810000000000006</v>
      </c>
      <c r="H217" s="19">
        <f t="shared" si="55"/>
        <v>5.0832878994453425</v>
      </c>
      <c r="I217" s="27">
        <f t="shared" si="56"/>
        <v>486.77829256059374</v>
      </c>
      <c r="J217" s="22">
        <f t="shared" si="50"/>
        <v>4.8677829256059377</v>
      </c>
      <c r="K217" s="19">
        <f t="shared" si="51"/>
        <v>0</v>
      </c>
      <c r="L217" s="27">
        <f t="shared" si="52"/>
        <v>0</v>
      </c>
      <c r="M217" s="23">
        <f>Input_Summary!D236</f>
        <v>0</v>
      </c>
      <c r="N217" s="19">
        <f t="shared" si="53"/>
        <v>14.513617548276615</v>
      </c>
      <c r="O217" s="19">
        <f>Input_Summary!E236</f>
        <v>4.4237639707868484</v>
      </c>
      <c r="P217" s="19">
        <f t="shared" si="57"/>
        <v>43.379429497535831</v>
      </c>
      <c r="Q217" s="18">
        <f t="shared" si="46"/>
        <v>29.626199999999997</v>
      </c>
      <c r="R217" s="21">
        <f t="shared" si="58"/>
        <v>3.0199999999999996</v>
      </c>
      <c r="S217" s="21">
        <f t="shared" si="59"/>
        <v>9.9081065999999982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3586.4360336700001</v>
      </c>
      <c r="D218" s="16">
        <f t="shared" si="48"/>
        <v>1093.1457030626161</v>
      </c>
      <c r="E218" s="19">
        <f t="shared" si="54"/>
        <v>5.0793376055142394</v>
      </c>
      <c r="F218" s="27">
        <f t="shared" si="49"/>
        <v>486.40244844164908</v>
      </c>
      <c r="G218" s="16">
        <f>Input_Summary!C237</f>
        <v>4.8639999999999999</v>
      </c>
      <c r="H218" s="19">
        <f t="shared" si="55"/>
        <v>5.172259194777971</v>
      </c>
      <c r="I218" s="27">
        <f t="shared" si="56"/>
        <v>495.29823006671978</v>
      </c>
      <c r="J218" s="22">
        <f t="shared" si="50"/>
        <v>4.9529823006671982</v>
      </c>
      <c r="K218" s="19">
        <f t="shared" si="51"/>
        <v>0</v>
      </c>
      <c r="L218" s="27">
        <f t="shared" si="52"/>
        <v>0</v>
      </c>
      <c r="M218" s="23">
        <f>Input_Summary!D237</f>
        <v>0</v>
      </c>
      <c r="N218" s="19">
        <f t="shared" si="53"/>
        <v>14.881474214246762</v>
      </c>
      <c r="O218" s="19">
        <f>Input_Summary!E237</f>
        <v>4.5358870207376674</v>
      </c>
      <c r="P218" s="19">
        <f t="shared" si="57"/>
        <v>44.478908125353563</v>
      </c>
      <c r="Q218" s="18">
        <f t="shared" si="46"/>
        <v>29.822400000000002</v>
      </c>
      <c r="R218" s="21">
        <f t="shared" si="58"/>
        <v>3.04</v>
      </c>
      <c r="S218" s="21">
        <f t="shared" si="59"/>
        <v>9.9737232000000002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3586.3704170700003</v>
      </c>
      <c r="D219" s="16">
        <f t="shared" si="48"/>
        <v>1093.1257031229361</v>
      </c>
      <c r="E219" s="19">
        <f t="shared" si="54"/>
        <v>6.0035180703333397</v>
      </c>
      <c r="F219" s="27">
        <f t="shared" si="49"/>
        <v>574.90289393319097</v>
      </c>
      <c r="G219" s="16">
        <f>Input_Summary!C238</f>
        <v>5.7489999999999997</v>
      </c>
      <c r="H219" s="19">
        <f t="shared" si="55"/>
        <v>6.09644429205545</v>
      </c>
      <c r="I219" s="27">
        <f t="shared" si="56"/>
        <v>583.79867555826172</v>
      </c>
      <c r="J219" s="22">
        <f t="shared" si="50"/>
        <v>5.8379867555826177</v>
      </c>
      <c r="K219" s="19">
        <f t="shared" si="51"/>
        <v>0</v>
      </c>
      <c r="L219" s="27">
        <f t="shared" si="52"/>
        <v>0</v>
      </c>
      <c r="M219" s="23">
        <f>Input_Summary!D238</f>
        <v>0</v>
      </c>
      <c r="N219" s="19">
        <f t="shared" si="53"/>
        <v>14.881474214246762</v>
      </c>
      <c r="O219" s="19">
        <f>Input_Summary!E238</f>
        <v>4.5358870207376674</v>
      </c>
      <c r="P219" s="19">
        <f t="shared" si="57"/>
        <v>44.478908125353563</v>
      </c>
      <c r="Q219" s="18">
        <f t="shared" si="46"/>
        <v>30.018599999999999</v>
      </c>
      <c r="R219" s="21">
        <f t="shared" si="58"/>
        <v>3.0599999999999996</v>
      </c>
      <c r="S219" s="21">
        <f t="shared" si="59"/>
        <v>10.039339799999999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3586.3048004699999</v>
      </c>
      <c r="D220" s="16">
        <f t="shared" si="48"/>
        <v>1093.1057031832561</v>
      </c>
      <c r="E220" s="19">
        <f t="shared" si="54"/>
        <v>6.0035180703333397</v>
      </c>
      <c r="F220" s="27">
        <f t="shared" si="49"/>
        <v>574.90289393319097</v>
      </c>
      <c r="G220" s="16">
        <f>Input_Summary!C239</f>
        <v>5.7489999999999997</v>
      </c>
      <c r="H220" s="19">
        <f t="shared" si="55"/>
        <v>6.098114334825123</v>
      </c>
      <c r="I220" s="27">
        <f t="shared" si="56"/>
        <v>583.95859972230789</v>
      </c>
      <c r="J220" s="22">
        <f t="shared" si="50"/>
        <v>5.8395859972230788</v>
      </c>
      <c r="K220" s="19">
        <f t="shared" si="51"/>
        <v>0</v>
      </c>
      <c r="L220" s="27">
        <f t="shared" si="52"/>
        <v>0</v>
      </c>
      <c r="M220" s="23">
        <f>Input_Summary!D239</f>
        <v>0</v>
      </c>
      <c r="N220" s="19">
        <f t="shared" si="53"/>
        <v>15.14900633495232</v>
      </c>
      <c r="O220" s="19">
        <f>Input_Summary!E239</f>
        <v>4.6174310570655352</v>
      </c>
      <c r="P220" s="19">
        <f t="shared" si="57"/>
        <v>45.278528945584632</v>
      </c>
      <c r="Q220" s="18">
        <f t="shared" si="46"/>
        <v>30.214800000000004</v>
      </c>
      <c r="R220" s="21">
        <f t="shared" si="58"/>
        <v>3.08</v>
      </c>
      <c r="S220" s="21">
        <f t="shared" si="59"/>
        <v>10.104956400000001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3586.23918387</v>
      </c>
      <c r="D221" s="16">
        <f t="shared" si="48"/>
        <v>1093.0857032435761</v>
      </c>
      <c r="E221" s="19">
        <f t="shared" si="54"/>
        <v>6.2092395975303596</v>
      </c>
      <c r="F221" s="27">
        <f t="shared" si="49"/>
        <v>594.60299309910476</v>
      </c>
      <c r="G221" s="16">
        <f>Input_Summary!C240</f>
        <v>5.9459999999999997</v>
      </c>
      <c r="H221" s="19">
        <f t="shared" si="55"/>
        <v>6.3038368932021429</v>
      </c>
      <c r="I221" s="27">
        <f t="shared" si="56"/>
        <v>603.65869888822169</v>
      </c>
      <c r="J221" s="22">
        <f t="shared" si="50"/>
        <v>6.0365869888822168</v>
      </c>
      <c r="K221" s="19">
        <f t="shared" si="51"/>
        <v>0</v>
      </c>
      <c r="L221" s="27">
        <f t="shared" si="52"/>
        <v>0</v>
      </c>
      <c r="M221" s="23">
        <f>Input_Summary!D240</f>
        <v>0</v>
      </c>
      <c r="N221" s="19">
        <f t="shared" si="53"/>
        <v>15.14900633495232</v>
      </c>
      <c r="O221" s="19">
        <f>Input_Summary!E240</f>
        <v>4.6174310570655352</v>
      </c>
      <c r="P221" s="19">
        <f t="shared" si="57"/>
        <v>45.278528945584632</v>
      </c>
      <c r="Q221" s="18">
        <f t="shared" si="46"/>
        <v>30.410999999999998</v>
      </c>
      <c r="R221" s="21">
        <f t="shared" si="58"/>
        <v>3.0999999999999996</v>
      </c>
      <c r="S221" s="21">
        <f t="shared" si="59"/>
        <v>10.170572999999999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3586.1735672700001</v>
      </c>
      <c r="D222" s="16">
        <f t="shared" si="48"/>
        <v>1093.065703303896</v>
      </c>
      <c r="E222" s="19">
        <f t="shared" si="54"/>
        <v>6.4588205366171003</v>
      </c>
      <c r="F222" s="27">
        <f t="shared" si="49"/>
        <v>618.50311340699011</v>
      </c>
      <c r="G222" s="16">
        <f>Input_Summary!C241</f>
        <v>6.1850000000000005</v>
      </c>
      <c r="H222" s="19">
        <f t="shared" si="55"/>
        <v>6.5544628600454127</v>
      </c>
      <c r="I222" s="27">
        <f t="shared" si="56"/>
        <v>627.65877179863594</v>
      </c>
      <c r="J222" s="22">
        <f t="shared" si="50"/>
        <v>6.2765877179863594</v>
      </c>
      <c r="K222" s="19">
        <f t="shared" si="51"/>
        <v>1.0442717116600001E-3</v>
      </c>
      <c r="L222" s="27">
        <f t="shared" si="52"/>
        <v>0.10000050338027326</v>
      </c>
      <c r="M222" s="23">
        <f>Input_Summary!D241</f>
        <v>1E-3</v>
      </c>
      <c r="N222" s="19">
        <f t="shared" si="53"/>
        <v>15.316213910393294</v>
      </c>
      <c r="O222" s="19">
        <f>Input_Summary!E241</f>
        <v>4.6683960797704529</v>
      </c>
      <c r="P222" s="19">
        <f t="shared" si="57"/>
        <v>45.778291958229055</v>
      </c>
      <c r="Q222" s="18">
        <f t="shared" si="46"/>
        <v>30.607200000000002</v>
      </c>
      <c r="R222" s="21">
        <f t="shared" si="58"/>
        <v>3.12</v>
      </c>
      <c r="S222" s="21">
        <f t="shared" si="59"/>
        <v>10.236189599999999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3586.1079506700003</v>
      </c>
      <c r="D223" s="16">
        <f t="shared" si="48"/>
        <v>1093.045703364216</v>
      </c>
      <c r="E223" s="19">
        <f t="shared" si="54"/>
        <v>6.40242986418746</v>
      </c>
      <c r="F223" s="27">
        <f t="shared" si="49"/>
        <v>613.1030862244553</v>
      </c>
      <c r="G223" s="16">
        <f>Input_Summary!C242</f>
        <v>6.1310000000000002</v>
      </c>
      <c r="H223" s="19">
        <f t="shared" si="55"/>
        <v>6.4999507030731776</v>
      </c>
      <c r="I223" s="27">
        <f t="shared" si="56"/>
        <v>622.43865930065306</v>
      </c>
      <c r="J223" s="22">
        <f t="shared" si="50"/>
        <v>6.224386593006531</v>
      </c>
      <c r="K223" s="19">
        <f t="shared" si="51"/>
        <v>0</v>
      </c>
      <c r="L223" s="27">
        <f t="shared" si="52"/>
        <v>0</v>
      </c>
      <c r="M223" s="23">
        <f>Input_Summary!D242</f>
        <v>0</v>
      </c>
      <c r="N223" s="19">
        <f t="shared" si="53"/>
        <v>15.617187546187052</v>
      </c>
      <c r="O223" s="19">
        <f>Input_Summary!E242</f>
        <v>4.7601331206393054</v>
      </c>
      <c r="P223" s="19">
        <f t="shared" si="57"/>
        <v>46.677865380989026</v>
      </c>
      <c r="Q223" s="18">
        <f t="shared" si="46"/>
        <v>30.8034</v>
      </c>
      <c r="R223" s="21">
        <f t="shared" si="58"/>
        <v>3.1399999999999997</v>
      </c>
      <c r="S223" s="21">
        <f t="shared" si="59"/>
        <v>10.301806199999998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3586.0423340699999</v>
      </c>
      <c r="D224" s="16">
        <f t="shared" si="48"/>
        <v>1093.025703424536</v>
      </c>
      <c r="E224" s="19">
        <f t="shared" si="54"/>
        <v>6.40242986418746</v>
      </c>
      <c r="F224" s="27">
        <f t="shared" si="49"/>
        <v>613.1030862244553</v>
      </c>
      <c r="G224" s="16">
        <f>Input_Summary!C243</f>
        <v>6.1310000000000002</v>
      </c>
      <c r="H224" s="19">
        <f t="shared" si="55"/>
        <v>6.5026645225738982</v>
      </c>
      <c r="I224" s="27">
        <f t="shared" si="56"/>
        <v>622.69853606722825</v>
      </c>
      <c r="J224" s="22">
        <f t="shared" si="50"/>
        <v>6.2269853606722823</v>
      </c>
      <c r="K224" s="19">
        <f t="shared" si="51"/>
        <v>0</v>
      </c>
      <c r="L224" s="27">
        <f t="shared" si="52"/>
        <v>0</v>
      </c>
      <c r="M224" s="23">
        <f>Input_Summary!D243</f>
        <v>0</v>
      </c>
      <c r="N224" s="19">
        <f t="shared" si="53"/>
        <v>16.051927242333587</v>
      </c>
      <c r="O224" s="19">
        <f>Input_Summary!E243</f>
        <v>4.8926421796720909</v>
      </c>
      <c r="P224" s="19">
        <f t="shared" si="57"/>
        <v>47.977249213864518</v>
      </c>
      <c r="Q224" s="18">
        <f t="shared" si="46"/>
        <v>30.999600000000004</v>
      </c>
      <c r="R224" s="21">
        <f t="shared" si="58"/>
        <v>3.16</v>
      </c>
      <c r="S224" s="21">
        <f t="shared" si="59"/>
        <v>10.3674228</v>
      </c>
    </row>
    <row r="225" spans="1:19">
      <c r="A225" s="16">
        <f>Input_Summary!B244</f>
        <v>4.18</v>
      </c>
      <c r="B225" s="16">
        <f t="shared" si="47"/>
        <v>13.713869399999998</v>
      </c>
      <c r="C225" s="16">
        <f t="shared" si="45"/>
        <v>3585.97671747</v>
      </c>
      <c r="D225" s="16">
        <f t="shared" si="48"/>
        <v>1093.005703484856</v>
      </c>
      <c r="E225" s="19">
        <f t="shared" si="54"/>
        <v>6.6582764335441595</v>
      </c>
      <c r="F225" s="27">
        <f t="shared" si="49"/>
        <v>637.60320955262227</v>
      </c>
      <c r="G225" s="16">
        <f>Input_Summary!C244</f>
        <v>6.3759999999999994</v>
      </c>
      <c r="H225" s="19">
        <f t="shared" si="55"/>
        <v>6.7601824171322527</v>
      </c>
      <c r="I225" s="27">
        <f t="shared" si="56"/>
        <v>647.3585835594414</v>
      </c>
      <c r="J225" s="22">
        <f t="shared" si="50"/>
        <v>6.473585835594414</v>
      </c>
      <c r="K225" s="19">
        <f t="shared" si="51"/>
        <v>0</v>
      </c>
      <c r="L225" s="27">
        <f t="shared" si="52"/>
        <v>0</v>
      </c>
      <c r="M225" s="23">
        <f>Input_Summary!D244</f>
        <v>0</v>
      </c>
      <c r="N225" s="19">
        <f t="shared" si="53"/>
        <v>16.319459363039144</v>
      </c>
      <c r="O225" s="19">
        <f>Input_Summary!E244</f>
        <v>4.9741862159999588</v>
      </c>
      <c r="P225" s="19">
        <f t="shared" si="57"/>
        <v>48.776870034095595</v>
      </c>
      <c r="Q225" s="18">
        <f t="shared" si="46"/>
        <v>31.195799999999998</v>
      </c>
      <c r="R225" s="21">
        <f t="shared" si="58"/>
        <v>3.1799999999999997</v>
      </c>
      <c r="S225" s="21">
        <f t="shared" si="59"/>
        <v>10.433039399999998</v>
      </c>
    </row>
    <row r="226" spans="1:19">
      <c r="A226" s="16">
        <f>Input_Summary!B245</f>
        <v>4.2</v>
      </c>
      <c r="B226" s="16">
        <f t="shared" si="47"/>
        <v>13.779486</v>
      </c>
      <c r="C226" s="16">
        <f t="shared" si="45"/>
        <v>3585.9111008700002</v>
      </c>
      <c r="D226" s="16">
        <f t="shared" si="48"/>
        <v>1092.9857035451762</v>
      </c>
      <c r="E226" s="19">
        <f t="shared" si="54"/>
        <v>6.6081513913844798</v>
      </c>
      <c r="F226" s="27">
        <f t="shared" si="49"/>
        <v>632.80318539036909</v>
      </c>
      <c r="G226" s="16">
        <f>Input_Summary!C245</f>
        <v>6.3280000000000003</v>
      </c>
      <c r="H226" s="19">
        <f t="shared" si="55"/>
        <v>6.713605964606149</v>
      </c>
      <c r="I226" s="27">
        <f t="shared" si="56"/>
        <v>642.89839824578644</v>
      </c>
      <c r="J226" s="22">
        <f t="shared" si="50"/>
        <v>6.428983982457865</v>
      </c>
      <c r="K226" s="19">
        <f t="shared" si="51"/>
        <v>0</v>
      </c>
      <c r="L226" s="27">
        <f t="shared" si="52"/>
        <v>0</v>
      </c>
      <c r="M226" s="23">
        <f>Input_Summary!D245</f>
        <v>0</v>
      </c>
      <c r="N226" s="19">
        <f t="shared" si="53"/>
        <v>16.887965119538457</v>
      </c>
      <c r="O226" s="19">
        <f>Input_Summary!E245</f>
        <v>5.1474672931966783</v>
      </c>
      <c r="P226" s="19">
        <f t="shared" si="57"/>
        <v>50.476064277086621</v>
      </c>
      <c r="Q226" s="18">
        <f t="shared" si="46"/>
        <v>31.392000000000003</v>
      </c>
      <c r="R226" s="21">
        <f t="shared" si="58"/>
        <v>3.2</v>
      </c>
      <c r="S226" s="21">
        <f t="shared" si="59"/>
        <v>10.498656</v>
      </c>
    </row>
    <row r="227" spans="1:19">
      <c r="A227" s="16">
        <f>Input_Summary!B246</f>
        <v>4.22</v>
      </c>
      <c r="B227" s="16">
        <f t="shared" si="47"/>
        <v>13.845102599999999</v>
      </c>
      <c r="C227" s="16">
        <f t="shared" si="45"/>
        <v>3585.8454842700003</v>
      </c>
      <c r="D227" s="16">
        <f t="shared" si="48"/>
        <v>1092.9657036054962</v>
      </c>
      <c r="E227" s="19">
        <f t="shared" si="54"/>
        <v>8.7363771397475602</v>
      </c>
      <c r="F227" s="27">
        <f t="shared" si="49"/>
        <v>836.60421127936604</v>
      </c>
      <c r="G227" s="16">
        <f>Input_Summary!C246</f>
        <v>8.3659999999999997</v>
      </c>
      <c r="H227" s="19">
        <f t="shared" si="55"/>
        <v>8.8441386895178411</v>
      </c>
      <c r="I227" s="27">
        <f t="shared" si="56"/>
        <v>846.91931986034695</v>
      </c>
      <c r="J227" s="22">
        <f t="shared" si="50"/>
        <v>8.4691931986034703</v>
      </c>
      <c r="K227" s="19">
        <f t="shared" si="51"/>
        <v>1.0442717116600001E-3</v>
      </c>
      <c r="L227" s="27">
        <f t="shared" si="52"/>
        <v>0.10000050338027326</v>
      </c>
      <c r="M227" s="23">
        <f>Input_Summary!D246</f>
        <v>1E-3</v>
      </c>
      <c r="N227" s="19">
        <f t="shared" si="53"/>
        <v>17.255821785508601</v>
      </c>
      <c r="O227" s="19">
        <f>Input_Summary!E246</f>
        <v>5.2595903431474973</v>
      </c>
      <c r="P227" s="19">
        <f t="shared" si="57"/>
        <v>51.575542904904353</v>
      </c>
      <c r="Q227" s="18">
        <f t="shared" si="46"/>
        <v>31.588200000000001</v>
      </c>
      <c r="R227" s="21">
        <f t="shared" si="58"/>
        <v>3.2199999999999998</v>
      </c>
      <c r="S227" s="21">
        <f t="shared" si="59"/>
        <v>10.564272599999999</v>
      </c>
    </row>
    <row r="228" spans="1:19">
      <c r="A228" s="16">
        <f>Input_Summary!B247</f>
        <v>4.24</v>
      </c>
      <c r="B228" s="16">
        <f t="shared" si="47"/>
        <v>13.910719200000001</v>
      </c>
      <c r="C228" s="16">
        <f t="shared" si="45"/>
        <v>3585.7798676699999</v>
      </c>
      <c r="D228" s="16">
        <f t="shared" si="48"/>
        <v>1092.9457036658159</v>
      </c>
      <c r="E228" s="19">
        <f t="shared" si="54"/>
        <v>21.541236868122478</v>
      </c>
      <c r="F228" s="27">
        <f t="shared" si="49"/>
        <v>2062.8103837282765</v>
      </c>
      <c r="G228" s="16">
        <f>Input_Summary!C247</f>
        <v>20.628</v>
      </c>
      <c r="H228" s="19">
        <f t="shared" si="55"/>
        <v>21.651150155766857</v>
      </c>
      <c r="I228" s="27">
        <f t="shared" si="56"/>
        <v>2073.3253975143152</v>
      </c>
      <c r="J228" s="22">
        <f t="shared" si="50"/>
        <v>20.733253975143153</v>
      </c>
      <c r="K228" s="19">
        <f t="shared" si="51"/>
        <v>6.26563026996E-3</v>
      </c>
      <c r="L228" s="27">
        <f t="shared" si="52"/>
        <v>0.60000302028163954</v>
      </c>
      <c r="M228" s="23">
        <f>Input_Summary!D247</f>
        <v>6.0000000000000001E-3</v>
      </c>
      <c r="N228" s="19">
        <f t="shared" si="53"/>
        <v>17.590236936390554</v>
      </c>
      <c r="O228" s="19">
        <f>Input_Summary!E247</f>
        <v>5.3615203885573326</v>
      </c>
      <c r="P228" s="19">
        <f t="shared" si="57"/>
        <v>52.575068930193197</v>
      </c>
      <c r="Q228" s="18">
        <f t="shared" si="46"/>
        <v>31.784400000000005</v>
      </c>
      <c r="R228" s="21">
        <f t="shared" si="58"/>
        <v>3.24</v>
      </c>
      <c r="S228" s="21">
        <f t="shared" si="59"/>
        <v>10.629889200000001</v>
      </c>
    </row>
    <row r="229" spans="1:19">
      <c r="A229" s="16">
        <f>Input_Summary!B248</f>
        <v>4.26</v>
      </c>
      <c r="B229" s="16">
        <f t="shared" si="47"/>
        <v>13.976335799999999</v>
      </c>
      <c r="C229" s="16">
        <f t="shared" si="45"/>
        <v>3585.71425107</v>
      </c>
      <c r="D229" s="16">
        <f t="shared" si="48"/>
        <v>1092.9257037261361</v>
      </c>
      <c r="E229" s="19">
        <f t="shared" si="54"/>
        <v>29.952845505543781</v>
      </c>
      <c r="F229" s="27">
        <f t="shared" si="49"/>
        <v>2868.314438456378</v>
      </c>
      <c r="G229" s="16">
        <f>Input_Summary!C248</f>
        <v>28.683</v>
      </c>
      <c r="H229" s="19">
        <f t="shared" si="55"/>
        <v>30.053615721177813</v>
      </c>
      <c r="I229" s="27">
        <f t="shared" si="56"/>
        <v>2877.9498693401624</v>
      </c>
      <c r="J229" s="22">
        <f t="shared" si="50"/>
        <v>28.779498693401624</v>
      </c>
      <c r="K229" s="19">
        <f t="shared" si="51"/>
        <v>4.1770868466399998E-2</v>
      </c>
      <c r="L229" s="27">
        <f t="shared" si="52"/>
        <v>4.0000201352109297</v>
      </c>
      <c r="M229" s="23">
        <f>Input_Summary!D248</f>
        <v>0.04</v>
      </c>
      <c r="N229" s="19">
        <f t="shared" si="53"/>
        <v>16.118810272509975</v>
      </c>
      <c r="O229" s="19">
        <f>Input_Summary!E248</f>
        <v>4.9130281887540583</v>
      </c>
      <c r="P229" s="19">
        <f t="shared" si="57"/>
        <v>48.177154418922292</v>
      </c>
      <c r="Q229" s="18">
        <f t="shared" si="46"/>
        <v>31.980599999999999</v>
      </c>
      <c r="R229" s="21">
        <f t="shared" si="58"/>
        <v>3.26</v>
      </c>
      <c r="S229" s="21">
        <f t="shared" si="59"/>
        <v>10.695505799999999</v>
      </c>
    </row>
    <row r="230" spans="1:19">
      <c r="A230" s="16">
        <f>Input_Summary!B249</f>
        <v>4.28</v>
      </c>
      <c r="B230" s="16">
        <f t="shared" si="47"/>
        <v>14.0419524</v>
      </c>
      <c r="C230" s="16">
        <f t="shared" si="45"/>
        <v>3585.6486344700002</v>
      </c>
      <c r="D230" s="16">
        <f t="shared" si="48"/>
        <v>1092.9057037864561</v>
      </c>
      <c r="E230" s="19">
        <f t="shared" si="54"/>
        <v>33.884528499943677</v>
      </c>
      <c r="F230" s="27">
        <f t="shared" si="49"/>
        <v>3244.8163336831062</v>
      </c>
      <c r="G230" s="16">
        <f>Input_Summary!C249</f>
        <v>32.448</v>
      </c>
      <c r="H230" s="19">
        <f t="shared" si="55"/>
        <v>33.979473273461018</v>
      </c>
      <c r="I230" s="27">
        <f t="shared" si="56"/>
        <v>3253.892029992729</v>
      </c>
      <c r="J230" s="22">
        <f t="shared" si="50"/>
        <v>32.538920299927291</v>
      </c>
      <c r="K230" s="19">
        <f t="shared" si="51"/>
        <v>6.1612030987940006E-2</v>
      </c>
      <c r="L230" s="27">
        <f t="shared" si="52"/>
        <v>5.9000296994361223</v>
      </c>
      <c r="M230" s="23">
        <f>Input_Summary!D249</f>
        <v>5.9000000000000004E-2</v>
      </c>
      <c r="N230" s="19">
        <f t="shared" si="53"/>
        <v>15.182447850040516</v>
      </c>
      <c r="O230" s="19">
        <f>Input_Summary!E249</f>
        <v>4.627624061606519</v>
      </c>
      <c r="P230" s="19">
        <f t="shared" si="57"/>
        <v>45.37848154811352</v>
      </c>
      <c r="Q230" s="18">
        <f t="shared" si="46"/>
        <v>32.176800000000007</v>
      </c>
      <c r="R230" s="21">
        <f t="shared" si="58"/>
        <v>3.2800000000000007</v>
      </c>
      <c r="S230" s="21">
        <f t="shared" si="59"/>
        <v>10.761122400000001</v>
      </c>
    </row>
    <row r="231" spans="1:19">
      <c r="A231" s="16">
        <f>Input_Summary!B250</f>
        <v>4.3</v>
      </c>
      <c r="B231" s="16">
        <f t="shared" si="47"/>
        <v>14.107569</v>
      </c>
      <c r="C231" s="16">
        <f t="shared" si="45"/>
        <v>3585.5830178700003</v>
      </c>
      <c r="D231" s="16">
        <f t="shared" si="48"/>
        <v>1092.8857038467761</v>
      </c>
      <c r="E231" s="19">
        <f t="shared" si="54"/>
        <v>37.516505513097165</v>
      </c>
      <c r="F231" s="27">
        <f t="shared" si="49"/>
        <v>3592.6180844396977</v>
      </c>
      <c r="G231" s="16">
        <f>Input_Summary!C250</f>
        <v>35.926000000000002</v>
      </c>
      <c r="H231" s="19">
        <f t="shared" si="55"/>
        <v>37.613347290030092</v>
      </c>
      <c r="I231" s="27">
        <f t="shared" si="56"/>
        <v>3601.8736954338724</v>
      </c>
      <c r="J231" s="22">
        <f t="shared" si="50"/>
        <v>36.018736954338728</v>
      </c>
      <c r="K231" s="19">
        <f t="shared" si="51"/>
        <v>3.3416694773120002E-2</v>
      </c>
      <c r="L231" s="27">
        <f t="shared" si="52"/>
        <v>3.2000161081687444</v>
      </c>
      <c r="M231" s="23">
        <f>Input_Summary!D250</f>
        <v>3.2000000000000001E-2</v>
      </c>
      <c r="N231" s="19">
        <f t="shared" si="53"/>
        <v>15.483421485834269</v>
      </c>
      <c r="O231" s="19">
        <f>Input_Summary!E250</f>
        <v>4.7193611024753706</v>
      </c>
      <c r="P231" s="19">
        <f t="shared" si="57"/>
        <v>46.278054970873477</v>
      </c>
      <c r="Q231" s="18">
        <f t="shared" si="46"/>
        <v>32.372999999999998</v>
      </c>
      <c r="R231" s="21">
        <f t="shared" si="58"/>
        <v>3.2999999999999994</v>
      </c>
      <c r="S231" s="21">
        <f t="shared" si="59"/>
        <v>10.826738999999998</v>
      </c>
    </row>
    <row r="232" spans="1:19">
      <c r="A232" s="16">
        <f>Input_Summary!B251</f>
        <v>4.32</v>
      </c>
      <c r="B232" s="16">
        <f t="shared" si="47"/>
        <v>14.1731856</v>
      </c>
      <c r="C232" s="16">
        <f t="shared" si="45"/>
        <v>3585.5174012699999</v>
      </c>
      <c r="D232" s="16">
        <f t="shared" si="48"/>
        <v>1092.8657039070961</v>
      </c>
      <c r="E232" s="19">
        <f t="shared" si="54"/>
        <v>41.297813381018017</v>
      </c>
      <c r="F232" s="27">
        <f t="shared" si="49"/>
        <v>3954.7199071796663</v>
      </c>
      <c r="G232" s="16">
        <f>Input_Summary!C251</f>
        <v>39.546999999999997</v>
      </c>
      <c r="H232" s="19">
        <f t="shared" si="55"/>
        <v>41.398222952657726</v>
      </c>
      <c r="I232" s="27">
        <f t="shared" si="56"/>
        <v>3964.315357022439</v>
      </c>
      <c r="J232" s="22">
        <f t="shared" si="50"/>
        <v>39.643153570224392</v>
      </c>
      <c r="K232" s="19">
        <f t="shared" si="51"/>
        <v>3.3416694773120002E-2</v>
      </c>
      <c r="L232" s="27">
        <f t="shared" si="52"/>
        <v>3.2000161081687444</v>
      </c>
      <c r="M232" s="23">
        <f>Input_Summary!D251</f>
        <v>3.2000000000000001E-2</v>
      </c>
      <c r="N232" s="19">
        <f t="shared" si="53"/>
        <v>16.051927242333587</v>
      </c>
      <c r="O232" s="19">
        <f>Input_Summary!E251</f>
        <v>4.8926421796720909</v>
      </c>
      <c r="P232" s="19">
        <f t="shared" si="57"/>
        <v>47.977249213864518</v>
      </c>
      <c r="Q232" s="18">
        <f t="shared" si="46"/>
        <v>32.569200000000002</v>
      </c>
      <c r="R232" s="21">
        <f t="shared" si="58"/>
        <v>3.32</v>
      </c>
      <c r="S232" s="21">
        <f t="shared" si="59"/>
        <v>10.892355599999998</v>
      </c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N350" sqref="N350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8" t="s">
        <v>26</v>
      </c>
      <c r="B1" s="228"/>
      <c r="C1" t="str">
        <f>Input_Analysis!G4</f>
        <v>VM00605E</v>
      </c>
      <c r="D1"/>
      <c r="E1"/>
    </row>
    <row r="2" spans="1:32">
      <c r="A2" s="228" t="s">
        <v>25</v>
      </c>
      <c r="B2" s="228"/>
      <c r="C2" s="6">
        <f>Input_Analysis!G5</f>
        <v>41553</v>
      </c>
      <c r="D2" s="6"/>
      <c r="E2"/>
    </row>
    <row r="3" spans="1:32">
      <c r="A3" s="228" t="s">
        <v>24</v>
      </c>
      <c r="B3" s="228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39" t="s">
        <v>27</v>
      </c>
      <c r="B5" s="239"/>
      <c r="C5" s="7" t="str">
        <f>Input_Analysis!G8</f>
        <v>CPT-T-13-12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106</v>
      </c>
      <c r="B9" s="10">
        <f>Input_Summary!E26</f>
        <v>18</v>
      </c>
      <c r="C9" s="1" t="s">
        <v>18</v>
      </c>
    </row>
    <row r="10" spans="1:32">
      <c r="A10" s="96" t="s">
        <v>107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2"/>
      <c r="AC12" s="11" t="s">
        <v>43</v>
      </c>
      <c r="AF12" s="62"/>
    </row>
    <row r="13" spans="1:32" ht="13.5" thickBot="1">
      <c r="A13" s="5"/>
      <c r="J13" s="7"/>
      <c r="K13" s="7"/>
      <c r="M13" s="7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121</v>
      </c>
      <c r="G14" s="157" t="s">
        <v>119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123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5" t="s">
        <v>37</v>
      </c>
      <c r="AA14" s="235"/>
      <c r="AB14" s="117"/>
      <c r="AC14" s="117"/>
      <c r="AD14" s="117"/>
      <c r="AE14" s="229" t="s">
        <v>61</v>
      </c>
      <c r="AF14" s="232" t="s">
        <v>110</v>
      </c>
    </row>
    <row r="15" spans="1:32" s="3" customFormat="1" ht="14.25">
      <c r="A15" s="236" t="s">
        <v>0</v>
      </c>
      <c r="B15" s="237"/>
      <c r="C15" s="131" t="s">
        <v>115</v>
      </c>
      <c r="D15" s="131" t="s">
        <v>61</v>
      </c>
      <c r="E15" s="131" t="s">
        <v>62</v>
      </c>
      <c r="F15" s="131" t="s">
        <v>120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122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40" t="s">
        <v>4</v>
      </c>
      <c r="W15" s="240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42</v>
      </c>
      <c r="AD15" s="119"/>
      <c r="AE15" s="230"/>
      <c r="AF15" s="233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45</v>
      </c>
      <c r="X16" s="127"/>
      <c r="Y16" s="129"/>
      <c r="Z16" s="127"/>
      <c r="AA16" s="127"/>
      <c r="AB16" s="126"/>
      <c r="AC16" s="126"/>
      <c r="AD16" s="126"/>
      <c r="AE16" s="231"/>
      <c r="AF16" s="234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430.30216604531586</v>
      </c>
      <c r="D17" s="154">
        <f>Input_Analysis!F16</f>
        <v>430.30216604531586</v>
      </c>
      <c r="E17" s="155">
        <f>Input_Analysis!L16</f>
        <v>0</v>
      </c>
      <c r="F17" s="156">
        <f>Input_Analysis!P16</f>
        <v>0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0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28.686811069687725</v>
      </c>
      <c r="W17" s="4">
        <f>V17*20.88543</f>
        <v>599.13638451918803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4.3030216604531581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430.30216604531586</v>
      </c>
      <c r="D18" s="154">
        <f>Input_Analysis!F17</f>
        <v>430.30216604531586</v>
      </c>
      <c r="E18" s="155">
        <f>Input_Analysis!L17</f>
        <v>0</v>
      </c>
      <c r="F18" s="156">
        <f>Input_Analysis!P17</f>
        <v>0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1194.2837945703218</v>
      </c>
      <c r="P18" s="13">
        <f t="shared" ref="P18:P81" si="9">(F18-G18)/(C18-I18)</f>
        <v>0</v>
      </c>
      <c r="Q18" s="13">
        <f>O18*(1-P18)</f>
        <v>1194.2837945703218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28.662811069687724</v>
      </c>
      <c r="W18" s="4">
        <f t="shared" ref="W18:W81" si="13">V18*20.88543</f>
        <v>598.63513419918809</v>
      </c>
      <c r="X18" s="4">
        <f t="shared" si="2"/>
        <v>79.618919638021453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358.28513837109654</v>
      </c>
      <c r="AE18" s="106">
        <f>Input_Analysis!F17/100</f>
        <v>4.3030216604531581</v>
      </c>
      <c r="AF18" s="105">
        <f t="shared" si="4"/>
        <v>0.46445963043699279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262.30132036645671</v>
      </c>
      <c r="D19" s="154">
        <f>Input_Analysis!F18</f>
        <v>262.30132036645671</v>
      </c>
      <c r="E19" s="155">
        <f>Input_Analysis!L18</f>
        <v>0</v>
      </c>
      <c r="F19" s="156">
        <f>Input_Analysis!P18</f>
        <v>0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363.30738939785653</v>
      </c>
      <c r="P19" s="13">
        <f t="shared" si="9"/>
        <v>0</v>
      </c>
      <c r="Q19" s="13">
        <f t="shared" ref="Q19:Q81" si="17">O19*(1-P19)</f>
        <v>363.30738939785653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17.438754691097113</v>
      </c>
      <c r="W19" s="4">
        <f t="shared" si="13"/>
        <v>364.21589038808037</v>
      </c>
      <c r="X19" s="4">
        <f t="shared" si="2"/>
        <v>24.220492626523768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108.99221681935695</v>
      </c>
      <c r="AE19" s="106">
        <f>Input_Analysis!F18/100</f>
        <v>2.6230132036645672</v>
      </c>
      <c r="AF19" s="105">
        <f t="shared" si="4"/>
        <v>0.30493266237548133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261.02135224387035</v>
      </c>
      <c r="D20" s="154">
        <f>Input_Analysis!F19</f>
        <v>261.10131432589344</v>
      </c>
      <c r="E20" s="155">
        <f>Input_Analysis!L19</f>
        <v>0</v>
      </c>
      <c r="F20" s="156">
        <f>Input_Analysis!P19</f>
        <v>-0.39981041011553764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240.68643726284293</v>
      </c>
      <c r="P20" s="13">
        <f t="shared" si="9"/>
        <v>-1.5380792885175334E-3</v>
      </c>
      <c r="Q20" s="13">
        <f t="shared" si="17"/>
        <v>241.05663208702398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17.329423482924692</v>
      </c>
      <c r="W20" s="4">
        <f t="shared" si="13"/>
        <v>361.93246109297985</v>
      </c>
      <c r="X20" s="4">
        <f t="shared" si="2"/>
        <v>16.045762484189527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72.205931178852879</v>
      </c>
      <c r="AE20" s="106">
        <f>Input_Analysis!F19/100</f>
        <v>2.6110131432589343</v>
      </c>
      <c r="AF20" s="105">
        <f t="shared" si="4"/>
        <v>0.27490676134574948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184.50097663745552</v>
      </c>
      <c r="D21" s="154">
        <f>Input_Analysis!F20</f>
        <v>184.6009292399844</v>
      </c>
      <c r="E21" s="155">
        <f>Input_Analysis!L20</f>
        <v>0</v>
      </c>
      <c r="F21" s="156">
        <f>Input_Analysis!P20</f>
        <v>-0.49976301264442202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127.12567822045523</v>
      </c>
      <c r="P21" s="13">
        <f t="shared" si="9"/>
        <v>-2.7300357608939312E-3</v>
      </c>
      <c r="Q21" s="13">
        <f t="shared" si="17"/>
        <v>127.47273586812497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12.204065109163702</v>
      </c>
      <c r="W21" s="4">
        <f t="shared" si="13"/>
        <v>254.88714755288086</v>
      </c>
      <c r="X21" s="4">
        <f t="shared" si="2"/>
        <v>8.4750452146970154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38.137703466136564</v>
      </c>
      <c r="AE21" s="106">
        <f>Input_Analysis!F20/100</f>
        <v>1.8460092923998439</v>
      </c>
      <c r="AF21" s="105">
        <f t="shared" si="4"/>
        <v>0.21511126278450524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144.02071538809926</v>
      </c>
      <c r="D22" s="154">
        <f>Input_Analysis!F21</f>
        <v>144.00072486759348</v>
      </c>
      <c r="E22" s="155">
        <f>Input_Analysis!L21</f>
        <v>0</v>
      </c>
      <c r="F22" s="156">
        <f>Input_Analysis!P21</f>
        <v>9.995260252888441E-2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79.011508548944022</v>
      </c>
      <c r="P22" s="13">
        <f t="shared" si="9"/>
        <v>7.0279918263755443E-4</v>
      </c>
      <c r="Q22" s="13">
        <f t="shared" si="17"/>
        <v>78.955979325316861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9.4813810258732829</v>
      </c>
      <c r="W22" s="4">
        <f t="shared" si="13"/>
        <v>198.02271971920464</v>
      </c>
      <c r="X22" s="4">
        <f t="shared" si="2"/>
        <v>5.2674339032629351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23.703452564683207</v>
      </c>
      <c r="AE22" s="106">
        <f>Input_Analysis!F21/100</f>
        <v>1.4400072486759348</v>
      </c>
      <c r="AF22" s="105">
        <f t="shared" si="4"/>
        <v>0.1796805400341277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144.02071538809926</v>
      </c>
      <c r="D23" s="154">
        <f>Input_Analysis!F22</f>
        <v>144.00072486759348</v>
      </c>
      <c r="E23" s="155">
        <f>Input_Analysis!L22</f>
        <v>0</v>
      </c>
      <c r="F23" s="156">
        <f>Input_Analysis!P22</f>
        <v>9.995260252888441E-2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65.676257124120028</v>
      </c>
      <c r="P23" s="13">
        <f t="shared" si="9"/>
        <v>7.0458267643326339E-4</v>
      </c>
      <c r="Q23" s="13">
        <f t="shared" si="17"/>
        <v>65.629982771097403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9.4573810258732838</v>
      </c>
      <c r="W23" s="4">
        <f t="shared" si="13"/>
        <v>197.52146939920465</v>
      </c>
      <c r="X23" s="4">
        <f t="shared" si="2"/>
        <v>4.3784171416080016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19.702877137236008</v>
      </c>
      <c r="AE23" s="106">
        <f>Input_Analysis!F22/100</f>
        <v>1.4400072486759348</v>
      </c>
      <c r="AF23" s="105">
        <f t="shared" si="4"/>
        <v>0.17167447687499549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128.28046371297924</v>
      </c>
      <c r="D24" s="154">
        <f>Input_Analysis!F23</f>
        <v>127.90064382336949</v>
      </c>
      <c r="E24" s="155">
        <f>Input_Analysis!L23</f>
        <v>0</v>
      </c>
      <c r="F24" s="156">
        <f>Input_Analysis!P23</f>
        <v>1.8990994480488037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49.904945917848899</v>
      </c>
      <c r="P24" s="13">
        <f t="shared" si="9"/>
        <v>1.5100925934744347E-2</v>
      </c>
      <c r="Q24" s="13">
        <f t="shared" si="17"/>
        <v>49.151335025766045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8.3840309141986165</v>
      </c>
      <c r="W24" s="4">
        <f t="shared" si="13"/>
        <v>175.10409077633122</v>
      </c>
      <c r="X24" s="4">
        <f t="shared" si="2"/>
        <v>3.3269963945232597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14.971483775354669</v>
      </c>
      <c r="AE24" s="106">
        <f>Input_Analysis!F23/100</f>
        <v>1.279006438233695</v>
      </c>
      <c r="AF24" s="105">
        <f t="shared" si="4"/>
        <v>0.15567650088687299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119.34067737538031</v>
      </c>
      <c r="D25" s="154">
        <f>Input_Analysis!F24</f>
        <v>119.50060153942653</v>
      </c>
      <c r="E25" s="155">
        <f>Input_Analysis!L24</f>
        <v>0</v>
      </c>
      <c r="F25" s="156">
        <f>Input_Analysis!P24</f>
        <v>-0.79962082023107528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40.437735199784832</v>
      </c>
      <c r="P25" s="13">
        <f t="shared" si="9"/>
        <v>-6.8660155363317026E-3</v>
      </c>
      <c r="Q25" s="13">
        <f t="shared" si="17"/>
        <v>40.715381317920617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7.7640451583586874</v>
      </c>
      <c r="W25" s="4">
        <f t="shared" si="13"/>
        <v>162.15542167173928</v>
      </c>
      <c r="X25" s="4">
        <f t="shared" si="2"/>
        <v>2.695849013318989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12.13132055993545</v>
      </c>
      <c r="AE25" s="106">
        <f>Input_Analysis!F24/100</f>
        <v>1.1950060153942652</v>
      </c>
      <c r="AF25" s="105">
        <f t="shared" si="4"/>
        <v>0.14553711283315784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167.74092101143256</v>
      </c>
      <c r="D26" s="154">
        <f>Input_Analysis!F25</f>
        <v>167.90084517547876</v>
      </c>
      <c r="E26" s="155">
        <f>Input_Analysis!L25</f>
        <v>0</v>
      </c>
      <c r="F26" s="156">
        <f>Input_Analysis!P25</f>
        <v>-0.79962082023107528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>
        <f t="shared" si="7"/>
        <v>0</v>
      </c>
      <c r="O26" s="13">
        <f t="shared" si="8"/>
        <v>50.77188920105943</v>
      </c>
      <c r="P26" s="13">
        <f t="shared" si="9"/>
        <v>-4.8608896249006592E-3</v>
      </c>
      <c r="Q26" s="13">
        <f t="shared" si="17"/>
        <v>51.01868575051347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10.966728067428837</v>
      </c>
      <c r="W26" s="4">
        <f t="shared" si="13"/>
        <v>229.04483138132025</v>
      </c>
      <c r="X26" s="4">
        <f t="shared" si="2"/>
        <v>3.3847926134039623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15.231566760317829</v>
      </c>
      <c r="AE26" s="106">
        <f>Input_Analysis!F25/100</f>
        <v>1.6790084517547876</v>
      </c>
      <c r="AF26" s="105">
        <f t="shared" si="4"/>
        <v>0.16750470870583156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159.46058234626736</v>
      </c>
      <c r="D27" s="154">
        <f>Input_Analysis!F26</f>
        <v>159.00080037463448</v>
      </c>
      <c r="E27" s="155">
        <f>Input_Analysis!L26</f>
        <v>0</v>
      </c>
      <c r="F27" s="156">
        <f>Input_Analysis!P26</f>
        <v>2.2989098581643415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39">
        <f t="shared" si="7"/>
        <v>0</v>
      </c>
      <c r="O27" s="13">
        <f t="shared" si="8"/>
        <v>43.294606207296489</v>
      </c>
      <c r="P27" s="13">
        <f t="shared" si="9"/>
        <v>1.4749783579384893E-2</v>
      </c>
      <c r="Q27" s="13">
        <f t="shared" si="17"/>
        <v>42.656020135584171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10.390705489751157</v>
      </c>
      <c r="W27" s="4">
        <f t="shared" si="13"/>
        <v>217.01435215681352</v>
      </c>
      <c r="X27" s="4">
        <f t="shared" si="2"/>
        <v>2.8863070804864326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12.988381862188946</v>
      </c>
      <c r="AE27" s="106">
        <f>Input_Analysis!F26/100</f>
        <v>1.5900080037463449</v>
      </c>
      <c r="AF27" s="105">
        <f t="shared" si="4"/>
        <v>0.15876722767948762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151.86044828766379</v>
      </c>
      <c r="D28" s="154">
        <f>Input_Analysis!F27</f>
        <v>151.20076111097316</v>
      </c>
      <c r="E28" s="155">
        <f>Input_Analysis!L27</f>
        <v>0</v>
      </c>
      <c r="F28" s="156">
        <f>Input_Analysis!P27</f>
        <v>3.2984358834531853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39">
        <f t="shared" si="7"/>
        <v>0</v>
      </c>
      <c r="O28" s="13">
        <f t="shared" si="8"/>
        <v>37.348598052440352</v>
      </c>
      <c r="P28" s="13">
        <f t="shared" si="9"/>
        <v>2.2301730127536768E-2</v>
      </c>
      <c r="Q28" s="13">
        <f t="shared" si="17"/>
        <v>36.515659698032984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9.8600298858442521</v>
      </c>
      <c r="W28" s="4">
        <f t="shared" si="13"/>
        <v>205.93096397870812</v>
      </c>
      <c r="X28" s="4">
        <f t="shared" si="2"/>
        <v>2.4899065368293565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11.204579415732105</v>
      </c>
      <c r="AE28" s="106">
        <f>Input_Analysis!F27/100</f>
        <v>1.5120076111097316</v>
      </c>
      <c r="AF28" s="105">
        <f t="shared" si="4"/>
        <v>0.15117849707387551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157.42011222913644</v>
      </c>
      <c r="D29" s="154">
        <f>Input_Analysis!F28</f>
        <v>156.00078527322628</v>
      </c>
      <c r="E29" s="155">
        <f>Input_Analysis!L28</f>
        <v>0</v>
      </c>
      <c r="F29" s="156">
        <f>Input_Analysis!P28</f>
        <v>7.0966347795507927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39">
        <f t="shared" si="7"/>
        <v>0</v>
      </c>
      <c r="O29" s="13">
        <f t="shared" si="8"/>
        <v>35.439840793781585</v>
      </c>
      <c r="P29" s="13">
        <f t="shared" si="9"/>
        <v>4.6352903836736924E-2</v>
      </c>
      <c r="Q29" s="13">
        <f t="shared" si="17"/>
        <v>33.797101261478161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10.206674148609096</v>
      </c>
      <c r="W29" s="4">
        <f t="shared" si="13"/>
        <v>213.17077846358487</v>
      </c>
      <c r="X29" s="4">
        <f t="shared" si="2"/>
        <v>2.3626560529187719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10.631952238134476</v>
      </c>
      <c r="AE29" s="106">
        <f>Input_Analysis!F28/100</f>
        <v>1.5600078527322629</v>
      </c>
      <c r="AF29" s="105">
        <f t="shared" si="4"/>
        <v>0.1502551225006736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166.92016005026241</v>
      </c>
      <c r="D30" s="154">
        <f>Input_Analysis!F29</f>
        <v>165.50083309435226</v>
      </c>
      <c r="E30" s="155">
        <f>Input_Analysis!L29</f>
        <v>0</v>
      </c>
      <c r="F30" s="156">
        <f>Input_Analysis!P29</f>
        <v>7.0966347795507927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39">
        <f t="shared" si="7"/>
        <v>0</v>
      </c>
      <c r="O30" s="13">
        <f t="shared" si="8"/>
        <v>34.666700865440689</v>
      </c>
      <c r="P30" s="13">
        <f t="shared" si="9"/>
        <v>4.3741542028510313E-2</v>
      </c>
      <c r="Q30" s="13">
        <f t="shared" si="17"/>
        <v>33.15032591254522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10.816010670017494</v>
      </c>
      <c r="W30" s="4">
        <f t="shared" si="13"/>
        <v>225.89703372790348</v>
      </c>
      <c r="X30" s="4">
        <f t="shared" si="2"/>
        <v>2.3111133910293793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10.400010259632205</v>
      </c>
      <c r="AE30" s="106">
        <f>Input_Analysis!F29/100</f>
        <v>1.6550083309435226</v>
      </c>
      <c r="AF30" s="105">
        <f t="shared" si="4"/>
        <v>0.15169646490442665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174.12019629364207</v>
      </c>
      <c r="D31" s="154">
        <f>Input_Analysis!F30</f>
        <v>172.70086933773192</v>
      </c>
      <c r="E31" s="155">
        <f>Input_Analysis!L30</f>
        <v>0</v>
      </c>
      <c r="F31" s="156">
        <f>Input_Analysis!P30</f>
        <v>7.0966347795507927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39">
        <f t="shared" si="7"/>
        <v>0</v>
      </c>
      <c r="O31" s="13">
        <f t="shared" si="8"/>
        <v>33.547657994770248</v>
      </c>
      <c r="P31" s="13">
        <f t="shared" si="9"/>
        <v>4.1972004617418623E-2</v>
      </c>
      <c r="Q31" s="13">
        <f t="shared" si="17"/>
        <v>32.139595538510171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11.272013086242804</v>
      </c>
      <c r="W31" s="4">
        <f t="shared" si="13"/>
        <v>235.42084027180803</v>
      </c>
      <c r="X31" s="4">
        <f t="shared" si="2"/>
        <v>2.2365105329846831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10.064297398431075</v>
      </c>
      <c r="AE31" s="106">
        <f>Input_Analysis!F30/100</f>
        <v>1.7270086933773192</v>
      </c>
      <c r="AF31" s="105">
        <f t="shared" si="4"/>
        <v>0.15211654721202558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200.00024034692427</v>
      </c>
      <c r="D32" s="154">
        <f>Input_Analysis!F31</f>
        <v>198.40099870646213</v>
      </c>
      <c r="E32" s="155">
        <f>Input_Analysis!L31</f>
        <v>0</v>
      </c>
      <c r="F32" s="156">
        <f>Input_Analysis!P31</f>
        <v>7.9962082023107524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39">
        <f t="shared" si="7"/>
        <v>0</v>
      </c>
      <c r="O32" s="13">
        <f t="shared" si="8"/>
        <v>36.037081545726721</v>
      </c>
      <c r="P32" s="13">
        <f t="shared" si="9"/>
        <v>4.1090433331713694E-2</v>
      </c>
      <c r="Q32" s="13">
        <f t="shared" si="17"/>
        <v>34.556302249002506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12.973349356461618</v>
      </c>
      <c r="W32" s="4">
        <f t="shared" si="13"/>
        <v>270.95397984992417</v>
      </c>
      <c r="X32" s="4">
        <f t="shared" si="2"/>
        <v>2.4024721030484479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10.811124463718016</v>
      </c>
      <c r="AE32" s="106">
        <f>Input_Analysis!F31/100</f>
        <v>1.9840099870646213</v>
      </c>
      <c r="AF32" s="105">
        <f t="shared" si="4"/>
        <v>0.1602545313231851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237.8605937895905</v>
      </c>
      <c r="D33" s="154">
        <f>Input_Analysis!F32</f>
        <v>236.60119099772655</v>
      </c>
      <c r="E33" s="155">
        <f>Input_Analysis!L32</f>
        <v>0</v>
      </c>
      <c r="F33" s="156">
        <f>Input_Analysis!P32</f>
        <v>6.2970139593197185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0</v>
      </c>
      <c r="M33" s="139">
        <f t="shared" si="7"/>
        <v>0</v>
      </c>
      <c r="O33" s="13">
        <f t="shared" si="8"/>
        <v>40.295241977359467</v>
      </c>
      <c r="P33" s="13">
        <f t="shared" si="9"/>
        <v>2.7130537912489105E-2</v>
      </c>
      <c r="Q33" s="13">
        <f t="shared" si="17"/>
        <v>39.202010387199792</v>
      </c>
      <c r="R33" s="13" t="e">
        <f t="shared" si="18"/>
        <v>#NUM!</v>
      </c>
      <c r="S33" s="13">
        <f t="shared" si="11"/>
        <v>4.0750000000000002</v>
      </c>
      <c r="T33" s="13" t="e">
        <f t="shared" si="0"/>
        <v>#NUM!</v>
      </c>
      <c r="U33" s="13" t="e">
        <f t="shared" si="12"/>
        <v>#NUM!</v>
      </c>
      <c r="V33" s="4">
        <f t="shared" si="1"/>
        <v>15.473372919306033</v>
      </c>
      <c r="W33" s="4">
        <f t="shared" si="13"/>
        <v>323.16804697006182</v>
      </c>
      <c r="X33" s="4">
        <f t="shared" si="2"/>
        <v>2.6863494651572974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12.088572593207839</v>
      </c>
      <c r="AE33" s="106">
        <f>Input_Analysis!F32/100</f>
        <v>2.3660119099772654</v>
      </c>
      <c r="AF33" s="105">
        <f t="shared" si="4"/>
        <v>0.17220258785094261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237.30085921542874</v>
      </c>
      <c r="D34" s="154">
        <f>Input_Analysis!F33</f>
        <v>236.60119099772655</v>
      </c>
      <c r="E34" s="155">
        <f>Input_Analysis!L33</f>
        <v>0.10000050338027326</v>
      </c>
      <c r="F34" s="156">
        <f>Input_Analysis!P33</f>
        <v>3.4983410885109545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4.3387706800447616E-2</v>
      </c>
      <c r="M34" s="139">
        <f t="shared" si="7"/>
        <v>4.2140809650204362E-4</v>
      </c>
      <c r="O34" s="13">
        <f t="shared" si="8"/>
        <v>37.774650198599467</v>
      </c>
      <c r="P34" s="13">
        <f t="shared" si="9"/>
        <v>1.5132485883059125E-2</v>
      </c>
      <c r="Q34" s="13">
        <f t="shared" si="17"/>
        <v>37.203025837731666</v>
      </c>
      <c r="R34" s="13">
        <f t="shared" si="18"/>
        <v>2.580592887422978</v>
      </c>
      <c r="S34" s="13">
        <f t="shared" si="11"/>
        <v>3.9533306880922274</v>
      </c>
      <c r="T34" s="13">
        <f t="shared" si="0"/>
        <v>0.61126979307117968</v>
      </c>
      <c r="U34" s="13">
        <f t="shared" si="12"/>
        <v>2.4165516316520801</v>
      </c>
      <c r="V34" s="4">
        <f t="shared" si="1"/>
        <v>15.412057281028583</v>
      </c>
      <c r="W34" s="4">
        <f t="shared" si="13"/>
        <v>321.88744349891277</v>
      </c>
      <c r="X34" s="4">
        <f t="shared" si="2"/>
        <v>2.5183100132399643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11.33239505957984</v>
      </c>
      <c r="AE34" s="106">
        <f>Input_Analysis!F33/100</f>
        <v>2.3660119099772654</v>
      </c>
      <c r="AF34" s="105">
        <f t="shared" si="4"/>
        <v>0.16961233736287964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260.14119453139955</v>
      </c>
      <c r="D35" s="154">
        <f>Input_Analysis!F34</f>
        <v>259.90130828533023</v>
      </c>
      <c r="E35" s="155">
        <f>Input_Analysis!L34</f>
        <v>0</v>
      </c>
      <c r="F35" s="156">
        <f>Input_Analysis!P34</f>
        <v>1.1994312303466128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</v>
      </c>
      <c r="M35" s="139">
        <f t="shared" si="7"/>
        <v>0</v>
      </c>
      <c r="O35" s="13">
        <f t="shared" si="8"/>
        <v>39.145246069660431</v>
      </c>
      <c r="P35" s="13">
        <f t="shared" si="9"/>
        <v>4.7284774187174331E-3</v>
      </c>
      <c r="Q35" s="13">
        <f t="shared" si="17"/>
        <v>38.960148657569903</v>
      </c>
      <c r="R35" s="13" t="e">
        <f t="shared" si="18"/>
        <v>#NUM!</v>
      </c>
      <c r="S35" s="13">
        <f t="shared" si="11"/>
        <v>3.841946844446908</v>
      </c>
      <c r="T35" s="13" t="e">
        <f t="shared" si="0"/>
        <v>#NUM!</v>
      </c>
      <c r="U35" s="13" t="e">
        <f t="shared" si="12"/>
        <v>#NUM!</v>
      </c>
      <c r="V35" s="4">
        <f t="shared" si="1"/>
        <v>16.910746302093305</v>
      </c>
      <c r="W35" s="4">
        <f t="shared" si="13"/>
        <v>353.18820814012855</v>
      </c>
      <c r="X35" s="4">
        <f t="shared" si="2"/>
        <v>2.6096830713106955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11.74357382089813</v>
      </c>
      <c r="AE35" s="106">
        <f>Input_Analysis!F34/100</f>
        <v>2.5990130828533022</v>
      </c>
      <c r="AF35" s="105">
        <f t="shared" si="4"/>
        <v>0.1752456766838271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333.54161191337141</v>
      </c>
      <c r="D36" s="154">
        <f>Input_Analysis!F35</f>
        <v>333.401678269831</v>
      </c>
      <c r="E36" s="155">
        <f>Input_Analysis!L35</f>
        <v>0</v>
      </c>
      <c r="F36" s="156">
        <f>Input_Analysis!P35</f>
        <v>0.69966821770219079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</v>
      </c>
      <c r="M36" s="139">
        <f t="shared" si="7"/>
        <v>0</v>
      </c>
      <c r="O36" s="13">
        <f t="shared" si="8"/>
        <v>47.763393554586472</v>
      </c>
      <c r="P36" s="13">
        <f t="shared" si="9"/>
        <v>2.1416123832523836E-3</v>
      </c>
      <c r="Q36" s="13">
        <f t="shared" si="17"/>
        <v>47.661102879483813</v>
      </c>
      <c r="R36" s="13" t="e">
        <f t="shared" si="18"/>
        <v>#NUM!</v>
      </c>
      <c r="S36" s="13">
        <f t="shared" si="11"/>
        <v>3.7394764620901566</v>
      </c>
      <c r="T36" s="13" t="e">
        <f t="shared" si="0"/>
        <v>#NUM!</v>
      </c>
      <c r="U36" s="13" t="e">
        <f t="shared" si="12"/>
        <v>#NUM!</v>
      </c>
      <c r="V36" s="4">
        <f t="shared" si="1"/>
        <v>21.780107460891429</v>
      </c>
      <c r="W36" s="4">
        <f t="shared" si="13"/>
        <v>454.88690976692567</v>
      </c>
      <c r="X36" s="4">
        <f t="shared" si="2"/>
        <v>3.1842262369724312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14.329018066375941</v>
      </c>
      <c r="AE36" s="106">
        <f>Input_Analysis!F35/100</f>
        <v>3.3340167826983098</v>
      </c>
      <c r="AF36" s="105">
        <f t="shared" si="4"/>
        <v>0.19581984241973824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422.64206042519487</v>
      </c>
      <c r="D37" s="154">
        <f>Input_Analysis!F36</f>
        <v>422.50212678165445</v>
      </c>
      <c r="E37" s="155">
        <f>Input_Analysis!L36</f>
        <v>0</v>
      </c>
      <c r="F37" s="156">
        <f>Input_Analysis!P36</f>
        <v>0.69966821770219079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0</v>
      </c>
      <c r="M37" s="139">
        <f t="shared" si="7"/>
        <v>0</v>
      </c>
      <c r="O37" s="13">
        <f t="shared" si="8"/>
        <v>57.700286170165953</v>
      </c>
      <c r="P37" s="13">
        <f t="shared" si="9"/>
        <v>1.6841535423401696E-3</v>
      </c>
      <c r="Q37" s="13">
        <f t="shared" si="17"/>
        <v>57.603110028818428</v>
      </c>
      <c r="R37" s="13" t="e">
        <f t="shared" si="18"/>
        <v>#NUM!</v>
      </c>
      <c r="S37" s="13">
        <f t="shared" si="11"/>
        <v>3.644790803324657</v>
      </c>
      <c r="T37" s="13" t="e">
        <f t="shared" si="0"/>
        <v>#NUM!</v>
      </c>
      <c r="U37" s="13" t="e">
        <f t="shared" si="12"/>
        <v>#NUM!</v>
      </c>
      <c r="V37" s="4">
        <f t="shared" si="1"/>
        <v>27.696137361679657</v>
      </c>
      <c r="W37" s="4">
        <f t="shared" si="13"/>
        <v>578.44573813774514</v>
      </c>
      <c r="X37" s="4">
        <f t="shared" si="2"/>
        <v>3.8466857446777301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17.310085851049784</v>
      </c>
      <c r="AE37" s="106">
        <f>Input_Analysis!F36/100</f>
        <v>4.2250212678165449</v>
      </c>
      <c r="AF37" s="105">
        <f t="shared" si="4"/>
        <v>0.21762969678134855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421.68194063070092</v>
      </c>
      <c r="D38" s="154">
        <f>Input_Analysis!F37</f>
        <v>421.30212074109119</v>
      </c>
      <c r="E38" s="155">
        <f>Input_Analysis!L37</f>
        <v>0</v>
      </c>
      <c r="F38" s="156">
        <f>Input_Analysis!P37</f>
        <v>1.8990994480488037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0</v>
      </c>
      <c r="M38" s="139">
        <f t="shared" si="7"/>
        <v>0</v>
      </c>
      <c r="O38" s="13">
        <f t="shared" si="8"/>
        <v>54.778034474960442</v>
      </c>
      <c r="P38" s="13">
        <f t="shared" si="9"/>
        <v>4.585846007474287E-3</v>
      </c>
      <c r="Q38" s="13">
        <f t="shared" si="17"/>
        <v>54.526830844266158</v>
      </c>
      <c r="R38" s="13" t="e">
        <f t="shared" si="18"/>
        <v>#NUM!</v>
      </c>
      <c r="S38" s="13">
        <f t="shared" si="11"/>
        <v>3.5569516108466757</v>
      </c>
      <c r="T38" s="13" t="e">
        <f t="shared" si="0"/>
        <v>#NUM!</v>
      </c>
      <c r="U38" s="13" t="e">
        <f t="shared" si="12"/>
        <v>#NUM!</v>
      </c>
      <c r="V38" s="4">
        <f t="shared" si="1"/>
        <v>27.608129375380063</v>
      </c>
      <c r="W38" s="4">
        <f t="shared" si="13"/>
        <v>576.60765350044403</v>
      </c>
      <c r="X38" s="4">
        <f t="shared" si="2"/>
        <v>3.6518689649973628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16.433410342488131</v>
      </c>
      <c r="AE38" s="106">
        <f>Input_Analysis!F37/100</f>
        <v>4.2130212074109119</v>
      </c>
      <c r="AF38" s="105">
        <f t="shared" si="4"/>
        <v>0.21468574332325541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422.10174156132229</v>
      </c>
      <c r="D39" s="154">
        <f>Input_Analysis!F38</f>
        <v>421.30212074109119</v>
      </c>
      <c r="E39" s="155">
        <f>Input_Analysis!L38</f>
        <v>0</v>
      </c>
      <c r="F39" s="156">
        <f>Input_Analysis!P38</f>
        <v>3.9981041011553762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0</v>
      </c>
      <c r="M39" s="139">
        <f t="shared" si="7"/>
        <v>0</v>
      </c>
      <c r="O39" s="13">
        <f t="shared" si="8"/>
        <v>52.295674439560891</v>
      </c>
      <c r="P39" s="13">
        <f t="shared" si="9"/>
        <v>9.6530187112640539E-3</v>
      </c>
      <c r="Q39" s="13">
        <f t="shared" si="17"/>
        <v>51.79086331567764</v>
      </c>
      <c r="R39" s="13" t="e">
        <f t="shared" si="18"/>
        <v>#NUM!</v>
      </c>
      <c r="S39" s="13">
        <f t="shared" si="11"/>
        <v>3.47517167659645</v>
      </c>
      <c r="T39" s="13" t="e">
        <f t="shared" si="0"/>
        <v>#NUM!</v>
      </c>
      <c r="U39" s="13" t="e">
        <f t="shared" si="12"/>
        <v>#NUM!</v>
      </c>
      <c r="V39" s="4">
        <f t="shared" si="1"/>
        <v>27.612116104088152</v>
      </c>
      <c r="W39" s="4">
        <f t="shared" si="13"/>
        <v>576.69091804380582</v>
      </c>
      <c r="X39" s="4">
        <f t="shared" si="2"/>
        <v>3.4863782959707263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15.688702331868267</v>
      </c>
      <c r="AE39" s="106">
        <f>Input_Analysis!F38/100</f>
        <v>4.2130212074109119</v>
      </c>
      <c r="AF39" s="105">
        <f t="shared" si="4"/>
        <v>0.2122034100414914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430.84162269386348</v>
      </c>
      <c r="D40" s="154">
        <f>Input_Analysis!F39</f>
        <v>429.70216302503422</v>
      </c>
      <c r="E40" s="155">
        <f>Input_Analysis!L39</f>
        <v>0</v>
      </c>
      <c r="F40" s="156">
        <f>Input_Analysis!P39</f>
        <v>5.6972983441464118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0</v>
      </c>
      <c r="M40" s="139">
        <f t="shared" si="7"/>
        <v>0</v>
      </c>
      <c r="O40" s="13">
        <f t="shared" si="8"/>
        <v>51.034012402640506</v>
      </c>
      <c r="P40" s="13">
        <f t="shared" si="9"/>
        <v>1.3482763313491861E-2</v>
      </c>
      <c r="Q40" s="13">
        <f t="shared" si="17"/>
        <v>50.345932892477897</v>
      </c>
      <c r="R40" s="13" t="e">
        <f t="shared" si="18"/>
        <v>#NUM!</v>
      </c>
      <c r="S40" s="13">
        <f t="shared" si="11"/>
        <v>3.3987849491303179</v>
      </c>
      <c r="T40" s="13" t="e">
        <f t="shared" si="0"/>
        <v>#NUM!</v>
      </c>
      <c r="U40" s="13" t="e">
        <f t="shared" si="12"/>
        <v>#NUM!</v>
      </c>
      <c r="V40" s="4">
        <f t="shared" si="1"/>
        <v>28.170774846257565</v>
      </c>
      <c r="W40" s="4">
        <f t="shared" si="13"/>
        <v>588.35874609727307</v>
      </c>
      <c r="X40" s="4">
        <f t="shared" si="2"/>
        <v>3.4022674935093673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15.310203720792151</v>
      </c>
      <c r="AE40" s="106">
        <f>Input_Analysis!F39/100</f>
        <v>4.2970216302503426</v>
      </c>
      <c r="AF40" s="105">
        <f t="shared" si="4"/>
        <v>0.2119400424940604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436.74165239329955</v>
      </c>
      <c r="D41" s="154">
        <f>Input_Analysis!F40</f>
        <v>435.60219272447029</v>
      </c>
      <c r="E41" s="155">
        <f>Input_Analysis!L40</f>
        <v>0</v>
      </c>
      <c r="F41" s="156">
        <f>Input_Analysis!P40</f>
        <v>5.6972983441464118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</v>
      </c>
      <c r="M41" s="139">
        <f t="shared" si="7"/>
        <v>0</v>
      </c>
      <c r="O41" s="13">
        <f t="shared" si="8"/>
        <v>49.548802360335593</v>
      </c>
      <c r="P41" s="13">
        <f t="shared" si="9"/>
        <v>1.3308283937461352E-2</v>
      </c>
      <c r="Q41" s="13">
        <f t="shared" si="17"/>
        <v>48.889392829763096</v>
      </c>
      <c r="R41" s="13" t="e">
        <f t="shared" si="18"/>
        <v>#NUM!</v>
      </c>
      <c r="S41" s="13">
        <f t="shared" si="11"/>
        <v>3.3272235672804835</v>
      </c>
      <c r="T41" s="13" t="e">
        <f t="shared" si="0"/>
        <v>#NUM!</v>
      </c>
      <c r="U41" s="13" t="e">
        <f t="shared" si="12"/>
        <v>#NUM!</v>
      </c>
      <c r="V41" s="4">
        <f t="shared" si="1"/>
        <v>28.540110159553304</v>
      </c>
      <c r="W41" s="4">
        <f t="shared" si="13"/>
        <v>596.07247292963939</v>
      </c>
      <c r="X41" s="4">
        <f t="shared" si="2"/>
        <v>3.3032534906890398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14.864640708100676</v>
      </c>
      <c r="AE41" s="106">
        <f>Input_Analysis!F40/100</f>
        <v>4.3560219272447025</v>
      </c>
      <c r="AF41" s="105">
        <f t="shared" si="4"/>
        <v>0.21113169016181307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458.96170676337459</v>
      </c>
      <c r="D42" s="154">
        <f>Input_Analysis!F41</f>
        <v>457.70230397151067</v>
      </c>
      <c r="E42" s="155">
        <f>Input_Analysis!L41</f>
        <v>0</v>
      </c>
      <c r="F42" s="156">
        <f>Input_Analysis!P41</f>
        <v>6.2970139593197185</v>
      </c>
      <c r="G42" s="160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0</v>
      </c>
      <c r="M42" s="139">
        <f t="shared" si="7"/>
        <v>0</v>
      </c>
      <c r="O42" s="13">
        <f t="shared" si="8"/>
        <v>49.99574519593051</v>
      </c>
      <c r="P42" s="13">
        <f t="shared" si="9"/>
        <v>1.3994555235855183E-2</v>
      </c>
      <c r="Q42" s="13">
        <f t="shared" si="17"/>
        <v>49.296076978228321</v>
      </c>
      <c r="R42" s="13" t="e">
        <f t="shared" si="18"/>
        <v>#NUM!</v>
      </c>
      <c r="S42" s="13">
        <f t="shared" si="11"/>
        <v>3.26</v>
      </c>
      <c r="T42" s="13" t="e">
        <f t="shared" si="0"/>
        <v>#NUM!</v>
      </c>
      <c r="U42" s="13" t="e">
        <f t="shared" si="12"/>
        <v>#NUM!</v>
      </c>
      <c r="V42" s="4">
        <f t="shared" si="1"/>
        <v>29.997447117558306</v>
      </c>
      <c r="W42" s="4">
        <f t="shared" si="13"/>
        <v>626.50958195246574</v>
      </c>
      <c r="X42" s="4">
        <f t="shared" si="2"/>
        <v>3.3330496797287008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14.998723558779153</v>
      </c>
      <c r="AE42" s="106">
        <f>Input_Analysis!F41/100</f>
        <v>4.5770230397151064</v>
      </c>
      <c r="AF42" s="105">
        <f t="shared" si="4"/>
        <v>0.21422381703063847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459.18160248893815</v>
      </c>
      <c r="D43" s="154">
        <f>Input_Analysis!F42</f>
        <v>457.70230397151067</v>
      </c>
      <c r="E43" s="155">
        <f>Input_Analysis!L42</f>
        <v>0.10000050338027326</v>
      </c>
      <c r="F43" s="156">
        <f>Input_Analysis!P42</f>
        <v>7.3964925871374474</v>
      </c>
      <c r="G43" s="160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2.230449870432652E-2</v>
      </c>
      <c r="M43" s="139">
        <f t="shared" si="7"/>
        <v>2.1777985624474644E-4</v>
      </c>
      <c r="O43" s="13">
        <f t="shared" si="8"/>
        <v>48.057863513775445</v>
      </c>
      <c r="P43" s="13">
        <f t="shared" si="9"/>
        <v>1.6443168905653748E-2</v>
      </c>
      <c r="Q43" s="13">
        <f t="shared" si="17"/>
        <v>47.267639946773578</v>
      </c>
      <c r="R43" s="13">
        <f t="shared" si="18"/>
        <v>2.6731243501135054</v>
      </c>
      <c r="S43" s="13">
        <f t="shared" si="11"/>
        <v>3.1966930027523994</v>
      </c>
      <c r="T43" s="13">
        <f t="shared" si="0"/>
        <v>1.2355168387565338</v>
      </c>
      <c r="U43" s="13">
        <f t="shared" si="12"/>
        <v>3.9495680332357761</v>
      </c>
      <c r="V43" s="4">
        <f t="shared" si="1"/>
        <v>29.988106832595875</v>
      </c>
      <c r="W43" s="4">
        <f t="shared" si="13"/>
        <v>626.31450608470288</v>
      </c>
      <c r="X43" s="4">
        <f t="shared" si="2"/>
        <v>3.2038575675850294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14.417359054132632</v>
      </c>
      <c r="AE43" s="106">
        <f>Input_Analysis!F42/100</f>
        <v>4.5770230397151064</v>
      </c>
      <c r="AF43" s="105">
        <f t="shared" si="4"/>
        <v>0.21213357863763424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501.7817690280832</v>
      </c>
      <c r="D44" s="154">
        <f>Input_Analysis!F43</f>
        <v>500.20251790812682</v>
      </c>
      <c r="E44" s="155">
        <f>Input_Analysis!L43</f>
        <v>0</v>
      </c>
      <c r="F44" s="156">
        <f>Input_Analysis!P43</f>
        <v>7.8962555997818686</v>
      </c>
      <c r="G44" s="160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0</v>
      </c>
      <c r="M44" s="139">
        <f t="shared" si="7"/>
        <v>0</v>
      </c>
      <c r="O44" s="13">
        <f t="shared" si="8"/>
        <v>50.623638788897445</v>
      </c>
      <c r="P44" s="13">
        <f t="shared" si="9"/>
        <v>1.6047285314155772E-2</v>
      </c>
      <c r="Q44" s="13">
        <f t="shared" si="17"/>
        <v>49.811266813611248</v>
      </c>
      <c r="R44" s="13" t="e">
        <f t="shared" si="18"/>
        <v>#NUM!</v>
      </c>
      <c r="S44" s="13">
        <f t="shared" si="11"/>
        <v>3.1369364625969665</v>
      </c>
      <c r="T44" s="13" t="e">
        <f t="shared" si="0"/>
        <v>#NUM!</v>
      </c>
      <c r="U44" s="13" t="e">
        <f t="shared" si="12"/>
        <v>#NUM!</v>
      </c>
      <c r="V44" s="4">
        <f t="shared" si="1"/>
        <v>32.804117935205547</v>
      </c>
      <c r="W44" s="4">
        <f t="shared" si="13"/>
        <v>685.12810884748001</v>
      </c>
      <c r="X44" s="4">
        <f t="shared" si="2"/>
        <v>3.374909252593163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15.187091636669233</v>
      </c>
      <c r="AE44" s="106">
        <f>Input_Analysis!F43/100</f>
        <v>5.0020251790812686</v>
      </c>
      <c r="AF44" s="105">
        <f t="shared" si="4"/>
        <v>0.21968135664679977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500.56177246701418</v>
      </c>
      <c r="D45" s="154">
        <f>Input_Analysis!F44</f>
        <v>499.00251186756356</v>
      </c>
      <c r="E45" s="155">
        <f>Input_Analysis!L44</f>
        <v>0.10000050338027326</v>
      </c>
      <c r="F45" s="156">
        <f>Input_Analysis!P44</f>
        <v>7.7963029972529831</v>
      </c>
      <c r="G45" s="160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2.045324176182765E-2</v>
      </c>
      <c r="M45" s="139">
        <f t="shared" si="7"/>
        <v>1.9977654883116959E-4</v>
      </c>
      <c r="O45" s="13">
        <f t="shared" si="8"/>
        <v>48.658905998711717</v>
      </c>
      <c r="P45" s="13">
        <f t="shared" si="9"/>
        <v>1.5895194143585221E-2</v>
      </c>
      <c r="Q45" s="13">
        <f t="shared" si="17"/>
        <v>47.885463241047731</v>
      </c>
      <c r="R45" s="13">
        <f t="shared" si="18"/>
        <v>2.6929601980023183</v>
      </c>
      <c r="S45" s="13">
        <f t="shared" si="11"/>
        <v>3.0804104550252016</v>
      </c>
      <c r="T45" s="13">
        <f t="shared" si="0"/>
        <v>1.3598458139068172</v>
      </c>
      <c r="U45" s="13">
        <f t="shared" si="12"/>
        <v>4.1888832623808145</v>
      </c>
      <c r="V45" s="4">
        <f t="shared" si="1"/>
        <v>32.698784831134283</v>
      </c>
      <c r="W45" s="4">
        <f t="shared" si="13"/>
        <v>682.92818167571693</v>
      </c>
      <c r="X45" s="4">
        <f t="shared" si="2"/>
        <v>3.2439270665807816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14.597671799613515</v>
      </c>
      <c r="AE45" s="106">
        <f>Input_Analysis!F44/100</f>
        <v>4.9900251186756357</v>
      </c>
      <c r="AF45" s="105">
        <f t="shared" si="4"/>
        <v>0.21743180152892486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452.16152883096191</v>
      </c>
      <c r="D46" s="154">
        <f>Input_Analysis!F45</f>
        <v>450.60226823151129</v>
      </c>
      <c r="E46" s="155">
        <f>Input_Analysis!L45</f>
        <v>0.10000050338027326</v>
      </c>
      <c r="F46" s="156">
        <f>Input_Analysis!P45</f>
        <v>7.7963029972529831</v>
      </c>
      <c r="G46" s="160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2.2719008556107353E-2</v>
      </c>
      <c r="M46" s="139">
        <f t="shared" si="7"/>
        <v>2.211610165924972E-4</v>
      </c>
      <c r="O46" s="13">
        <f t="shared" si="8"/>
        <v>42.310491267333518</v>
      </c>
      <c r="P46" s="13">
        <f t="shared" si="9"/>
        <v>1.7649814392987111E-2</v>
      </c>
      <c r="Q46" s="13">
        <f t="shared" si="17"/>
        <v>41.563718949588981</v>
      </c>
      <c r="R46" s="13">
        <f t="shared" si="18"/>
        <v>2.7055756526884154</v>
      </c>
      <c r="S46" s="13">
        <f t="shared" si="11"/>
        <v>3.0268340122859452</v>
      </c>
      <c r="T46" s="13">
        <f t="shared" si="0"/>
        <v>1.2359396019608622</v>
      </c>
      <c r="U46" s="13">
        <f t="shared" si="12"/>
        <v>3.7409840243462904</v>
      </c>
      <c r="V46" s="4">
        <f t="shared" si="1"/>
        <v>29.448101922064129</v>
      </c>
      <c r="W46" s="4">
        <f t="shared" si="13"/>
        <v>615.03627132613576</v>
      </c>
      <c r="X46" s="4">
        <f t="shared" si="2"/>
        <v>2.8206994178222349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12.693147380200054</v>
      </c>
      <c r="AE46" s="106">
        <f>Input_Analysis!F45/100</f>
        <v>4.5060226823151126</v>
      </c>
      <c r="AF46" s="105">
        <f t="shared" si="4"/>
        <v>0.20481341241761941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409.14127395608716</v>
      </c>
      <c r="D47" s="154">
        <f>Input_Analysis!F46</f>
        <v>407.50205127461345</v>
      </c>
      <c r="E47" s="155">
        <f>Input_Analysis!L46</f>
        <v>0</v>
      </c>
      <c r="F47" s="156">
        <f>Input_Analysis!P46</f>
        <v>8.1961134073685198</v>
      </c>
      <c r="G47" s="160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0</v>
      </c>
      <c r="M47" s="139">
        <f t="shared" si="7"/>
        <v>0</v>
      </c>
      <c r="O47" s="13">
        <f t="shared" si="8"/>
        <v>36.883451292230298</v>
      </c>
      <c r="P47" s="13">
        <f t="shared" si="9"/>
        <v>2.0575606755407559E-2</v>
      </c>
      <c r="Q47" s="13">
        <f t="shared" si="17"/>
        <v>36.124551902659135</v>
      </c>
      <c r="R47" s="13" t="e">
        <f t="shared" si="18"/>
        <v>#NUM!</v>
      </c>
      <c r="S47" s="13">
        <f t="shared" si="11"/>
        <v>2.9759592291114023</v>
      </c>
      <c r="T47" s="13" t="e">
        <f t="shared" si="0"/>
        <v>#NUM!</v>
      </c>
      <c r="U47" s="13" t="e">
        <f t="shared" si="12"/>
        <v>#NUM!</v>
      </c>
      <c r="V47" s="4">
        <f t="shared" si="1"/>
        <v>26.55608493040581</v>
      </c>
      <c r="W47" s="4">
        <f t="shared" si="13"/>
        <v>554.63525288804544</v>
      </c>
      <c r="X47" s="4">
        <f t="shared" si="2"/>
        <v>2.4588967528153529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11.06503538766909</v>
      </c>
      <c r="AE47" s="106">
        <f>Input_Analysis!F46/100</f>
        <v>4.0750205127461347</v>
      </c>
      <c r="AF47" s="105">
        <f t="shared" si="4"/>
        <v>0.19312824416259286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409.24122655861606</v>
      </c>
      <c r="D48" s="154">
        <f>Input_Analysis!F47</f>
        <v>407.50205127461345</v>
      </c>
      <c r="E48" s="155">
        <f>Input_Analysis!L47</f>
        <v>0</v>
      </c>
      <c r="F48" s="156">
        <f>Input_Analysis!P47</f>
        <v>8.6958764200129437</v>
      </c>
      <c r="G48" s="160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0</v>
      </c>
      <c r="M48" s="139">
        <f t="shared" si="7"/>
        <v>0</v>
      </c>
      <c r="O48" s="13">
        <f t="shared" si="8"/>
        <v>35.670360802743375</v>
      </c>
      <c r="P48" s="13">
        <f t="shared" si="9"/>
        <v>2.1844477558482671E-2</v>
      </c>
      <c r="Q48" s="13">
        <f t="shared" si="17"/>
        <v>34.891160406684868</v>
      </c>
      <c r="R48" s="13" t="e">
        <f t="shared" si="18"/>
        <v>#NUM!</v>
      </c>
      <c r="S48" s="13">
        <f t="shared" si="11"/>
        <v>2.9275664230364304</v>
      </c>
      <c r="T48" s="13" t="e">
        <f t="shared" si="0"/>
        <v>#NUM!</v>
      </c>
      <c r="U48" s="13" t="e">
        <f t="shared" si="12"/>
        <v>#NUM!</v>
      </c>
      <c r="V48" s="4">
        <f t="shared" si="1"/>
        <v>26.538748437241068</v>
      </c>
      <c r="W48" s="4">
        <f t="shared" si="13"/>
        <v>554.27317277360771</v>
      </c>
      <c r="X48" s="4">
        <f t="shared" si="2"/>
        <v>2.3780240535162247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10.701108240823013</v>
      </c>
      <c r="AE48" s="106">
        <f>Input_Analysis!F47/100</f>
        <v>4.0750205127461347</v>
      </c>
      <c r="AF48" s="105">
        <f t="shared" si="4"/>
        <v>0.1915515551837963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381.46098133770312</v>
      </c>
      <c r="D49" s="154">
        <f>Input_Analysis!F48</f>
        <v>379.501910328137</v>
      </c>
      <c r="E49" s="155">
        <f>Input_Analysis!L48</f>
        <v>0</v>
      </c>
      <c r="F49" s="156">
        <f>Input_Analysis!P48</f>
        <v>9.7953550478306735</v>
      </c>
      <c r="G49" s="160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0</v>
      </c>
      <c r="M49" s="139">
        <f t="shared" si="7"/>
        <v>0</v>
      </c>
      <c r="O49" s="13">
        <f t="shared" si="8"/>
        <v>32.11293240778673</v>
      </c>
      <c r="P49" s="13">
        <f t="shared" si="9"/>
        <v>2.6478156089684256E-2</v>
      </c>
      <c r="Q49" s="13">
        <f t="shared" si="17"/>
        <v>31.26264117099587</v>
      </c>
      <c r="R49" s="13" t="e">
        <f t="shared" si="18"/>
        <v>#NUM!</v>
      </c>
      <c r="S49" s="13">
        <f t="shared" si="11"/>
        <v>2.8814601333351813</v>
      </c>
      <c r="T49" s="13" t="e">
        <f t="shared" si="0"/>
        <v>#NUM!</v>
      </c>
      <c r="U49" s="13" t="e">
        <f t="shared" si="12"/>
        <v>#NUM!</v>
      </c>
      <c r="V49" s="4">
        <f t="shared" si="1"/>
        <v>24.66273208918021</v>
      </c>
      <c r="W49" s="4">
        <f t="shared" si="13"/>
        <v>515.09176465732708</v>
      </c>
      <c r="X49" s="4">
        <f t="shared" si="2"/>
        <v>2.1408621605191156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9.6338797223360189</v>
      </c>
      <c r="AE49" s="106">
        <f>Input_Analysis!F48/100</f>
        <v>3.79501910328137</v>
      </c>
      <c r="AF49" s="105">
        <f t="shared" si="4"/>
        <v>0.18339213005935878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346.76080666474832</v>
      </c>
      <c r="D50" s="154">
        <f>Input_Analysis!F49</f>
        <v>344.8017356551822</v>
      </c>
      <c r="E50" s="155">
        <f>Input_Analysis!L49</f>
        <v>0</v>
      </c>
      <c r="F50" s="156">
        <f>Input_Analysis!P49</f>
        <v>9.7953550478306735</v>
      </c>
      <c r="G50" s="160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0</v>
      </c>
      <c r="M50" s="139">
        <f t="shared" si="7"/>
        <v>0</v>
      </c>
      <c r="O50" s="13">
        <f t="shared" si="8"/>
        <v>28.188620089625278</v>
      </c>
      <c r="P50" s="13">
        <f t="shared" si="9"/>
        <v>2.9250273090857898E-2</v>
      </c>
      <c r="Q50" s="13">
        <f t="shared" si="17"/>
        <v>27.364095253949294</v>
      </c>
      <c r="R50" s="13" t="e">
        <f t="shared" si="18"/>
        <v>#NUM!</v>
      </c>
      <c r="S50" s="13">
        <f t="shared" si="11"/>
        <v>2.8374657920778743</v>
      </c>
      <c r="T50" s="13" t="e">
        <f t="shared" si="0"/>
        <v>#NUM!</v>
      </c>
      <c r="U50" s="13" t="e">
        <f t="shared" si="12"/>
        <v>#NUM!</v>
      </c>
      <c r="V50" s="4">
        <f t="shared" si="1"/>
        <v>22.325387110983222</v>
      </c>
      <c r="W50" s="4">
        <f t="shared" si="13"/>
        <v>466.27530972934233</v>
      </c>
      <c r="X50" s="4">
        <f t="shared" si="2"/>
        <v>1.8792413393083518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8.4565860268875834</v>
      </c>
      <c r="AE50" s="106">
        <f>Input_Analysis!F49/100</f>
        <v>3.448017356551822</v>
      </c>
      <c r="AF50" s="105">
        <f t="shared" si="4"/>
        <v>0.17346722972248174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387.88076457028944</v>
      </c>
      <c r="D51" s="154">
        <f>Input_Analysis!F50</f>
        <v>385.40194002757312</v>
      </c>
      <c r="E51" s="155">
        <f>Input_Analysis!L50</f>
        <v>0</v>
      </c>
      <c r="F51" s="156">
        <f>Input_Analysis!P50</f>
        <v>12.394122713581668</v>
      </c>
      <c r="G51" s="160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0</v>
      </c>
      <c r="M51" s="139">
        <f t="shared" si="7"/>
        <v>0</v>
      </c>
      <c r="O51" s="13">
        <f t="shared" si="8"/>
        <v>30.689604948553058</v>
      </c>
      <c r="P51" s="13">
        <f t="shared" si="9"/>
        <v>3.2994615820675914E-2</v>
      </c>
      <c r="Q51" s="13">
        <f t="shared" si="17"/>
        <v>29.677013223587238</v>
      </c>
      <c r="R51" s="13" t="e">
        <f t="shared" si="18"/>
        <v>#NUM!</v>
      </c>
      <c r="S51" s="13">
        <f t="shared" si="11"/>
        <v>2.7954269378228935</v>
      </c>
      <c r="T51" s="13" t="e">
        <f t="shared" si="0"/>
        <v>#NUM!</v>
      </c>
      <c r="U51" s="13" t="e">
        <f t="shared" si="12"/>
        <v>#NUM!</v>
      </c>
      <c r="V51" s="4">
        <f t="shared" si="1"/>
        <v>25.042717638019294</v>
      </c>
      <c r="W51" s="4">
        <f t="shared" si="13"/>
        <v>523.02792623861728</v>
      </c>
      <c r="X51" s="4">
        <f t="shared" si="2"/>
        <v>2.0459736632368704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9.2068814845659173</v>
      </c>
      <c r="AE51" s="106">
        <f>Input_Analysis!F50/100</f>
        <v>3.8540194002757313</v>
      </c>
      <c r="AF51" s="105">
        <f t="shared" si="4"/>
        <v>0.18203228686038475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435.02131800936939</v>
      </c>
      <c r="D52" s="154">
        <f>Input_Analysis!F51</f>
        <v>433.2021806433437</v>
      </c>
      <c r="E52" s="155">
        <f>Input_Analysis!L51</f>
        <v>0</v>
      </c>
      <c r="F52" s="156">
        <f>Input_Analysis!P51</f>
        <v>9.0956868301284821</v>
      </c>
      <c r="G52" s="160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0</v>
      </c>
      <c r="M52" s="139">
        <f t="shared" si="7"/>
        <v>0</v>
      </c>
      <c r="O52" s="13">
        <f t="shared" si="8"/>
        <v>33.525501429315028</v>
      </c>
      <c r="P52" s="13">
        <f t="shared" si="9"/>
        <v>2.1532262796279469E-2</v>
      </c>
      <c r="Q52" s="13">
        <f t="shared" si="17"/>
        <v>32.803621522161976</v>
      </c>
      <c r="R52" s="13" t="e">
        <f t="shared" si="18"/>
        <v>#NUM!</v>
      </c>
      <c r="S52" s="13">
        <f t="shared" si="11"/>
        <v>2.7552028704149638</v>
      </c>
      <c r="T52" s="13" t="e">
        <f t="shared" si="0"/>
        <v>#NUM!</v>
      </c>
      <c r="U52" s="13" t="e">
        <f t="shared" si="12"/>
        <v>#NUM!</v>
      </c>
      <c r="V52" s="4">
        <f t="shared" si="1"/>
        <v>28.161421200624623</v>
      </c>
      <c r="W52" s="4">
        <f t="shared" si="13"/>
        <v>588.16339118616156</v>
      </c>
      <c r="X52" s="4">
        <f t="shared" si="2"/>
        <v>2.2350334286210018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10.057650428794508</v>
      </c>
      <c r="AE52" s="106">
        <f>Input_Analysis!F51/100</f>
        <v>4.3320218064334366</v>
      </c>
      <c r="AF52" s="105">
        <f t="shared" si="4"/>
        <v>0.19159735622433974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434.12174458660945</v>
      </c>
      <c r="D53" s="154">
        <f>Input_Analysis!F52</f>
        <v>433.2021806433437</v>
      </c>
      <c r="E53" s="155">
        <f>Input_Analysis!L52</f>
        <v>0</v>
      </c>
      <c r="F53" s="156">
        <f>Input_Analysis!P52</f>
        <v>4.5978197163286829</v>
      </c>
      <c r="G53" s="160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0</v>
      </c>
      <c r="M53" s="139">
        <f t="shared" si="7"/>
        <v>0</v>
      </c>
      <c r="O53" s="13">
        <f t="shared" si="8"/>
        <v>32.497048193411224</v>
      </c>
      <c r="P53" s="13">
        <f t="shared" si="9"/>
        <v>1.0916992759733351E-2</v>
      </c>
      <c r="Q53" s="13">
        <f t="shared" si="17"/>
        <v>32.142278153571048</v>
      </c>
      <c r="R53" s="13" t="e">
        <f t="shared" si="18"/>
        <v>#NUM!</v>
      </c>
      <c r="S53" s="13">
        <f t="shared" si="11"/>
        <v>2.7166666666666668</v>
      </c>
      <c r="T53" s="13" t="e">
        <f t="shared" si="0"/>
        <v>#NUM!</v>
      </c>
      <c r="U53" s="13" t="e">
        <f t="shared" si="12"/>
        <v>#NUM!</v>
      </c>
      <c r="V53" s="4">
        <f t="shared" si="1"/>
        <v>28.077449639107297</v>
      </c>
      <c r="W53" s="4">
        <f t="shared" si="13"/>
        <v>586.40960901610072</v>
      </c>
      <c r="X53" s="4">
        <f t="shared" si="2"/>
        <v>2.1664698795607484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9.7491144580233673</v>
      </c>
      <c r="AE53" s="106">
        <f>Input_Analysis!F52/100</f>
        <v>4.3320218064334366</v>
      </c>
      <c r="AF53" s="105">
        <f t="shared" si="4"/>
        <v>0.19025273030618869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464.00190457680543</v>
      </c>
      <c r="D54" s="154">
        <f>Input_Analysis!F53</f>
        <v>463.10233115404549</v>
      </c>
      <c r="E54" s="155">
        <f>Input_Analysis!L53</f>
        <v>0</v>
      </c>
      <c r="F54" s="156">
        <f>Input_Analysis!P53</f>
        <v>4.4978671137997983</v>
      </c>
      <c r="G54" s="160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0</v>
      </c>
      <c r="M54" s="139">
        <f t="shared" si="7"/>
        <v>0</v>
      </c>
      <c r="O54" s="13">
        <f t="shared" si="8"/>
        <v>33.834977821081488</v>
      </c>
      <c r="P54" s="13">
        <f t="shared" si="9"/>
        <v>9.9801369172417467E-3</v>
      </c>
      <c r="Q54" s="13">
        <f t="shared" si="17"/>
        <v>33.497300109835258</v>
      </c>
      <c r="R54" s="13" t="e">
        <f t="shared" si="18"/>
        <v>#NUM!</v>
      </c>
      <c r="S54" s="13">
        <f t="shared" si="11"/>
        <v>2.6797034930773238</v>
      </c>
      <c r="T54" s="13" t="e">
        <f t="shared" si="0"/>
        <v>#NUM!</v>
      </c>
      <c r="U54" s="13" t="e">
        <f t="shared" si="12"/>
        <v>#NUM!</v>
      </c>
      <c r="V54" s="4">
        <f t="shared" si="1"/>
        <v>30.045460305120361</v>
      </c>
      <c r="W54" s="4">
        <f t="shared" si="13"/>
        <v>627.5123580203699</v>
      </c>
      <c r="X54" s="4">
        <f t="shared" si="2"/>
        <v>2.2556651880720993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10.150493346324446</v>
      </c>
      <c r="AE54" s="106">
        <f>Input_Analysis!F53/100</f>
        <v>4.6310233115404547</v>
      </c>
      <c r="AF54" s="105">
        <f t="shared" si="4"/>
        <v>0.19536612327593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432.7215459358801</v>
      </c>
      <c r="D55" s="154">
        <f>Input_Analysis!F54</f>
        <v>431.40217158249885</v>
      </c>
      <c r="E55" s="155">
        <f>Input_Analysis!L54</f>
        <v>0</v>
      </c>
      <c r="F55" s="156">
        <f>Input_Analysis!P54</f>
        <v>6.5968717669063706</v>
      </c>
      <c r="G55" s="160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0</v>
      </c>
      <c r="M55" s="139">
        <f t="shared" si="7"/>
        <v>0</v>
      </c>
      <c r="O55" s="13">
        <f t="shared" si="8"/>
        <v>30.631691954377199</v>
      </c>
      <c r="P55" s="13">
        <f t="shared" si="9"/>
        <v>1.574276305270169E-2</v>
      </c>
      <c r="Q55" s="13">
        <f t="shared" si="17"/>
        <v>30.149464486036088</v>
      </c>
      <c r="R55" s="13" t="e">
        <f t="shared" si="18"/>
        <v>#NUM!</v>
      </c>
      <c r="S55" s="13">
        <f t="shared" si="11"/>
        <v>2.6442091644314289</v>
      </c>
      <c r="T55" s="13" t="e">
        <f t="shared" si="0"/>
        <v>#NUM!</v>
      </c>
      <c r="U55" s="13" t="e">
        <f t="shared" si="12"/>
        <v>#NUM!</v>
      </c>
      <c r="V55" s="4">
        <f t="shared" si="1"/>
        <v>27.936103062392007</v>
      </c>
      <c r="W55" s="4">
        <f t="shared" si="13"/>
        <v>583.45752498237391</v>
      </c>
      <c r="X55" s="4">
        <f t="shared" si="2"/>
        <v>2.04211279695848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9.1895075863131588</v>
      </c>
      <c r="AE55" s="106">
        <f>Input_Analysis!F54/100</f>
        <v>4.3140217158249889</v>
      </c>
      <c r="AF55" s="105">
        <f t="shared" si="4"/>
        <v>0.18730806202154091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382.14123384511618</v>
      </c>
      <c r="D56" s="154">
        <f>Input_Analysis!F55</f>
        <v>380.70191636870027</v>
      </c>
      <c r="E56" s="155">
        <f>Input_Analysis!L55</f>
        <v>0</v>
      </c>
      <c r="F56" s="156">
        <f>Input_Analysis!P55</f>
        <v>7.1965873820796782</v>
      </c>
      <c r="G56" s="160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0</v>
      </c>
      <c r="M56" s="139">
        <f t="shared" si="7"/>
        <v>0</v>
      </c>
      <c r="O56" s="13">
        <f t="shared" si="8"/>
        <v>26.218036598654994</v>
      </c>
      <c r="P56" s="13">
        <f t="shared" si="9"/>
        <v>1.9550565769382192E-2</v>
      </c>
      <c r="Q56" s="13">
        <f t="shared" si="17"/>
        <v>25.705459149788918</v>
      </c>
      <c r="R56" s="13" t="e">
        <f t="shared" si="18"/>
        <v>#NUM!</v>
      </c>
      <c r="S56" s="13">
        <f t="shared" si="11"/>
        <v>2.6100889070229201</v>
      </c>
      <c r="T56" s="13" t="e">
        <f t="shared" si="0"/>
        <v>#NUM!</v>
      </c>
      <c r="U56" s="13" t="e">
        <f t="shared" si="12"/>
        <v>#NUM!</v>
      </c>
      <c r="V56" s="4">
        <f t="shared" si="1"/>
        <v>24.540082256341076</v>
      </c>
      <c r="W56" s="4">
        <f t="shared" si="13"/>
        <v>512.53017015905357</v>
      </c>
      <c r="X56" s="4">
        <f t="shared" si="2"/>
        <v>1.7478691065769996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7.8654109795964979</v>
      </c>
      <c r="AE56" s="106">
        <f>Input_Analysis!F55/100</f>
        <v>3.8070191636870025</v>
      </c>
      <c r="AF56" s="105">
        <f t="shared" si="4"/>
        <v>0.17481857904230891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296.64080345498252</v>
      </c>
      <c r="D57" s="154">
        <f>Input_Analysis!F56</f>
        <v>295.20148597856661</v>
      </c>
      <c r="E57" s="155">
        <f>Input_Analysis!L56</f>
        <v>0</v>
      </c>
      <c r="F57" s="156">
        <f>Input_Analysis!P56</f>
        <v>7.1965873820796782</v>
      </c>
      <c r="G57" s="160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0</v>
      </c>
      <c r="M57" s="139">
        <f t="shared" si="7"/>
        <v>0</v>
      </c>
      <c r="O57" s="13">
        <f t="shared" si="8"/>
        <v>19.600055795484899</v>
      </c>
      <c r="P57" s="13">
        <f t="shared" si="9"/>
        <v>2.5498040304535681E-2</v>
      </c>
      <c r="Q57" s="13">
        <f t="shared" si="17"/>
        <v>19.100292782840476</v>
      </c>
      <c r="R57" s="13" t="e">
        <f t="shared" si="18"/>
        <v>#NUM!</v>
      </c>
      <c r="S57" s="13">
        <f t="shared" si="11"/>
        <v>2.5772562930372294</v>
      </c>
      <c r="T57" s="13" t="e">
        <f t="shared" si="0"/>
        <v>#NUM!</v>
      </c>
      <c r="U57" s="13" t="e">
        <f t="shared" si="12"/>
        <v>#NUM!</v>
      </c>
      <c r="V57" s="4">
        <f t="shared" si="1"/>
        <v>18.816053563665502</v>
      </c>
      <c r="W57" s="4">
        <f t="shared" si="13"/>
        <v>392.98136958018637</v>
      </c>
      <c r="X57" s="4">
        <f t="shared" si="2"/>
        <v>1.3066703863656599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5.8800167386454696</v>
      </c>
      <c r="AE57" s="106">
        <f>Input_Analysis!F56/100</f>
        <v>2.9520148597856659</v>
      </c>
      <c r="AF57" s="105">
        <f t="shared" si="4"/>
        <v>0.15296972219731075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296.88068970105189</v>
      </c>
      <c r="D58" s="154">
        <f>Input_Analysis!F57</f>
        <v>295.20148597856661</v>
      </c>
      <c r="E58" s="155">
        <f>Input_Analysis!L57</f>
        <v>0</v>
      </c>
      <c r="F58" s="156">
        <f>Input_Analysis!P57</f>
        <v>8.3960186124262908</v>
      </c>
      <c r="G58" s="160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0</v>
      </c>
      <c r="M58" s="139">
        <f t="shared" si="7"/>
        <v>0</v>
      </c>
      <c r="O58" s="13">
        <f t="shared" si="8"/>
        <v>19.113867865924927</v>
      </c>
      <c r="P58" s="13">
        <f t="shared" si="9"/>
        <v>2.9760378869494113E-2</v>
      </c>
      <c r="Q58" s="13">
        <f t="shared" si="17"/>
        <v>18.545031916573553</v>
      </c>
      <c r="R58" s="13" t="e">
        <f t="shared" si="18"/>
        <v>#NUM!</v>
      </c>
      <c r="S58" s="13">
        <f t="shared" si="11"/>
        <v>2.5456323187842789</v>
      </c>
      <c r="T58" s="13" t="e">
        <f t="shared" si="0"/>
        <v>#NUM!</v>
      </c>
      <c r="U58" s="13" t="e">
        <f t="shared" si="12"/>
        <v>#NUM!</v>
      </c>
      <c r="V58" s="4">
        <f t="shared" si="1"/>
        <v>18.808045980070126</v>
      </c>
      <c r="W58" s="4">
        <f t="shared" si="13"/>
        <v>392.81412775353601</v>
      </c>
      <c r="X58" s="4">
        <f t="shared" si="2"/>
        <v>1.2742578577283283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5.7341603597774782</v>
      </c>
      <c r="AE58" s="106">
        <f>Input_Analysis!F57/100</f>
        <v>2.9520148597856659</v>
      </c>
      <c r="AF58" s="105">
        <f t="shared" si="4"/>
        <v>0.15202832535821872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281.38061167710958</v>
      </c>
      <c r="D59" s="154">
        <f>Input_Analysis!F58</f>
        <v>279.7014079546243</v>
      </c>
      <c r="E59" s="155">
        <f>Input_Analysis!L58</f>
        <v>0</v>
      </c>
      <c r="F59" s="156">
        <f>Input_Analysis!P58</f>
        <v>8.3960186124262908</v>
      </c>
      <c r="G59" s="160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0</v>
      </c>
      <c r="M59" s="139">
        <f t="shared" si="7"/>
        <v>0</v>
      </c>
      <c r="O59" s="13">
        <f t="shared" si="8"/>
        <v>17.609828814623651</v>
      </c>
      <c r="P59" s="13">
        <f t="shared" si="9"/>
        <v>3.1533085421617008E-2</v>
      </c>
      <c r="Q59" s="13">
        <f t="shared" si="17"/>
        <v>17.054536578352071</v>
      </c>
      <c r="R59" s="13" t="e">
        <f t="shared" si="18"/>
        <v>#NUM!</v>
      </c>
      <c r="S59" s="13">
        <f t="shared" si="11"/>
        <v>2.515144604382098</v>
      </c>
      <c r="T59" s="13" t="e">
        <f t="shared" si="0"/>
        <v>#NUM!</v>
      </c>
      <c r="U59" s="13" t="e">
        <f t="shared" si="12"/>
        <v>#NUM!</v>
      </c>
      <c r="V59" s="4">
        <f t="shared" si="1"/>
        <v>17.750707445140637</v>
      </c>
      <c r="W59" s="4">
        <f t="shared" si="13"/>
        <v>370.73115779596361</v>
      </c>
      <c r="X59" s="4">
        <f t="shared" si="2"/>
        <v>1.1739885876415765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5.282948644387095</v>
      </c>
      <c r="AE59" s="106">
        <f>Input_Analysis!F58/100</f>
        <v>2.7970140795462428</v>
      </c>
      <c r="AF59" s="105">
        <f t="shared" si="4"/>
        <v>0.14709442395136435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387.12112479106992</v>
      </c>
      <c r="D60" s="154">
        <f>Input_Analysis!F59</f>
        <v>385.40194002757312</v>
      </c>
      <c r="E60" s="155">
        <f>Input_Analysis!L59</f>
        <v>0</v>
      </c>
      <c r="F60" s="156">
        <f>Input_Analysis!P59</f>
        <v>8.5959238174840582</v>
      </c>
      <c r="G60" s="160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</v>
      </c>
      <c r="M60" s="139">
        <f t="shared" si="7"/>
        <v>0</v>
      </c>
      <c r="N60" s="3"/>
      <c r="O60" s="13">
        <f t="shared" si="8"/>
        <v>24.007824598906325</v>
      </c>
      <c r="P60" s="13">
        <f t="shared" si="9"/>
        <v>2.3129635672899589E-2</v>
      </c>
      <c r="Q60" s="13">
        <f t="shared" si="17"/>
        <v>23.452532362634745</v>
      </c>
      <c r="R60" s="13" t="e">
        <f t="shared" si="18"/>
        <v>#NUM!</v>
      </c>
      <c r="S60" s="13">
        <f t="shared" si="11"/>
        <v>2.4857266964214557</v>
      </c>
      <c r="T60" s="13" t="e">
        <f t="shared" si="0"/>
        <v>#NUM!</v>
      </c>
      <c r="U60" s="13" t="e">
        <f t="shared" si="12"/>
        <v>#NUM!</v>
      </c>
      <c r="V60" s="4">
        <f t="shared" si="1"/>
        <v>24.776074986071325</v>
      </c>
      <c r="W60" s="4">
        <f t="shared" si="13"/>
        <v>517.45897979634367</v>
      </c>
      <c r="X60" s="4">
        <f t="shared" si="2"/>
        <v>1.6005216399270881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7.2023473796718971</v>
      </c>
      <c r="AE60" s="106">
        <f>Input_Analysis!F59/100</f>
        <v>3.8540194002757313</v>
      </c>
      <c r="AF60" s="105">
        <f t="shared" si="4"/>
        <v>0.17165285868323896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386.7812859424717</v>
      </c>
      <c r="D61" s="154">
        <f>Input_Analysis!F60</f>
        <v>385.40194002757312</v>
      </c>
      <c r="E61" s="155">
        <f>Input_Analysis!L60</f>
        <v>0</v>
      </c>
      <c r="F61" s="156">
        <f>Input_Analysis!P60</f>
        <v>6.8967295744930244</v>
      </c>
      <c r="G61" s="160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</v>
      </c>
      <c r="M61" s="139">
        <f t="shared" si="7"/>
        <v>0</v>
      </c>
      <c r="N61" s="3"/>
      <c r="O61" s="13">
        <f t="shared" si="8"/>
        <v>23.418010476166145</v>
      </c>
      <c r="P61" s="13">
        <f t="shared" si="9"/>
        <v>1.8592510016700106E-2</v>
      </c>
      <c r="Q61" s="13">
        <f t="shared" si="17"/>
        <v>22.982610881816836</v>
      </c>
      <c r="R61" s="13" t="e">
        <f t="shared" si="18"/>
        <v>#NUM!</v>
      </c>
      <c r="S61" s="13">
        <f t="shared" si="11"/>
        <v>2.4573174583087734</v>
      </c>
      <c r="T61" s="13" t="e">
        <f t="shared" si="0"/>
        <v>#NUM!</v>
      </c>
      <c r="U61" s="13" t="e">
        <f t="shared" si="12"/>
        <v>#NUM!</v>
      </c>
      <c r="V61" s="4">
        <f t="shared" si="1"/>
        <v>24.729419062831447</v>
      </c>
      <c r="W61" s="4">
        <f t="shared" si="13"/>
        <v>516.48455077743176</v>
      </c>
      <c r="X61" s="4">
        <f t="shared" si="2"/>
        <v>1.5612006984110762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7.0254031428498438</v>
      </c>
      <c r="AE61" s="106">
        <f>Input_Analysis!F60/100</f>
        <v>3.8540194002757313</v>
      </c>
      <c r="AF61" s="105">
        <f t="shared" si="4"/>
        <v>0.17066913417942967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435.78153259880565</v>
      </c>
      <c r="D62" s="154">
        <f>Input_Analysis!F61</f>
        <v>434.40218668390708</v>
      </c>
      <c r="E62" s="155">
        <f>Input_Analysis!L61</f>
        <v>0</v>
      </c>
      <c r="F62" s="156">
        <f>Input_Analysis!P61</f>
        <v>6.8967295744930244</v>
      </c>
      <c r="G62" s="160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0</v>
      </c>
      <c r="M62" s="139">
        <f t="shared" si="7"/>
        <v>0</v>
      </c>
      <c r="N62" s="3"/>
      <c r="O62" s="13">
        <f t="shared" si="8"/>
        <v>25.900094604864549</v>
      </c>
      <c r="P62" s="13">
        <f t="shared" si="9"/>
        <v>1.6437161883117293E-2</v>
      </c>
      <c r="Q62" s="13">
        <f t="shared" si="17"/>
        <v>25.474370557056339</v>
      </c>
      <c r="R62" s="13" t="e">
        <f t="shared" si="18"/>
        <v>#NUM!</v>
      </c>
      <c r="S62" s="13">
        <f t="shared" si="11"/>
        <v>2.4298605355497713</v>
      </c>
      <c r="T62" s="13" t="e">
        <f t="shared" si="0"/>
        <v>#NUM!</v>
      </c>
      <c r="U62" s="13" t="e">
        <f t="shared" si="12"/>
        <v>#NUM!</v>
      </c>
      <c r="V62" s="4">
        <f t="shared" si="1"/>
        <v>27.97210217325371</v>
      </c>
      <c r="W62" s="4">
        <f t="shared" si="13"/>
        <v>584.20938189233823</v>
      </c>
      <c r="X62" s="4">
        <f t="shared" si="2"/>
        <v>1.7266729736576365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7.7700283814593645</v>
      </c>
      <c r="AE62" s="106">
        <f>Input_Analysis!F61/100</f>
        <v>4.3440218668390704</v>
      </c>
      <c r="AF62" s="105">
        <f t="shared" si="4"/>
        <v>0.18017896135230221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416.58148385064459</v>
      </c>
      <c r="D63" s="154">
        <f>Input_Analysis!F62</f>
        <v>415.30209053827485</v>
      </c>
      <c r="E63" s="155">
        <f>Input_Analysis!L62</f>
        <v>0</v>
      </c>
      <c r="F63" s="156">
        <f>Input_Analysis!P62</f>
        <v>6.3969665618486022</v>
      </c>
      <c r="G63" s="160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</v>
      </c>
      <c r="M63" s="139">
        <f t="shared" si="7"/>
        <v>0</v>
      </c>
      <c r="N63" s="3"/>
      <c r="O63" s="13">
        <f t="shared" si="8"/>
        <v>24.155886705956796</v>
      </c>
      <c r="P63" s="13">
        <f t="shared" si="9"/>
        <v>1.5991557504039029E-2</v>
      </c>
      <c r="Q63" s="13">
        <f t="shared" si="17"/>
        <v>23.769596454637437</v>
      </c>
      <c r="R63" s="13" t="e">
        <f t="shared" si="18"/>
        <v>#NUM!</v>
      </c>
      <c r="S63" s="13">
        <f t="shared" si="11"/>
        <v>2.403303885324823</v>
      </c>
      <c r="T63" s="13" t="e">
        <f t="shared" si="0"/>
        <v>#NUM!</v>
      </c>
      <c r="U63" s="13" t="e">
        <f t="shared" si="12"/>
        <v>#NUM!</v>
      </c>
      <c r="V63" s="4">
        <f t="shared" si="1"/>
        <v>26.668098923376306</v>
      </c>
      <c r="W63" s="4">
        <f t="shared" si="13"/>
        <v>556.97471329725113</v>
      </c>
      <c r="X63" s="4">
        <f t="shared" si="2"/>
        <v>1.6103924470637863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7.2467660117870381</v>
      </c>
      <c r="AE63" s="106">
        <f>Input_Analysis!F62/100</f>
        <v>4.1530209053827489</v>
      </c>
      <c r="AF63" s="105">
        <f t="shared" si="4"/>
        <v>0.17520794944807067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416.88134165823124</v>
      </c>
      <c r="D64" s="154">
        <f>Input_Analysis!F63</f>
        <v>415.30209053827485</v>
      </c>
      <c r="E64" s="155">
        <f>Input_Analysis!L63</f>
        <v>0</v>
      </c>
      <c r="F64" s="156">
        <f>Input_Analysis!P63</f>
        <v>7.8962555997818686</v>
      </c>
      <c r="G64" s="160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</v>
      </c>
      <c r="M64" s="139">
        <f t="shared" si="7"/>
        <v>0</v>
      </c>
      <c r="N64" s="3"/>
      <c r="O64" s="13">
        <f t="shared" si="8"/>
        <v>23.638377166562133</v>
      </c>
      <c r="P64" s="13">
        <f t="shared" si="9"/>
        <v>1.9742547034781312E-2</v>
      </c>
      <c r="Q64" s="13">
        <f t="shared" si="17"/>
        <v>23.171695393525379</v>
      </c>
      <c r="R64" s="13" t="e">
        <f t="shared" si="18"/>
        <v>#NUM!</v>
      </c>
      <c r="S64" s="13">
        <f t="shared" si="11"/>
        <v>2.3775993614156814</v>
      </c>
      <c r="T64" s="13" t="e">
        <f t="shared" si="0"/>
        <v>#NUM!</v>
      </c>
      <c r="U64" s="13" t="e">
        <f t="shared" si="12"/>
        <v>#NUM!</v>
      </c>
      <c r="V64" s="4">
        <f t="shared" si="1"/>
        <v>26.66408944388208</v>
      </c>
      <c r="W64" s="4">
        <f t="shared" si="13"/>
        <v>556.89097359393804</v>
      </c>
      <c r="X64" s="4">
        <f t="shared" si="2"/>
        <v>1.575891811104142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7.0915131499686401</v>
      </c>
      <c r="AE64" s="106">
        <f>Input_Analysis!F63/100</f>
        <v>4.1530209053827489</v>
      </c>
      <c r="AF64" s="105">
        <f t="shared" si="4"/>
        <v>0.17426846278107769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375.82106790909904</v>
      </c>
      <c r="D65" s="154">
        <f>Input_Analysis!F64</f>
        <v>374.10188314560224</v>
      </c>
      <c r="E65" s="155">
        <f>Input_Analysis!L64</f>
        <v>0</v>
      </c>
      <c r="F65" s="156">
        <f>Input_Analysis!P64</f>
        <v>8.5959238174840582</v>
      </c>
      <c r="G65" s="160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</v>
      </c>
      <c r="M65" s="139">
        <f t="shared" si="7"/>
        <v>0</v>
      </c>
      <c r="N65" s="3"/>
      <c r="O65" s="13">
        <f t="shared" si="8"/>
        <v>20.748904392887678</v>
      </c>
      <c r="P65" s="13">
        <f t="shared" si="9"/>
        <v>2.3974725873420401E-2</v>
      </c>
      <c r="Q65" s="13">
        <f t="shared" si="17"/>
        <v>20.251455097894386</v>
      </c>
      <c r="R65" s="13" t="e">
        <f t="shared" si="18"/>
        <v>#NUM!</v>
      </c>
      <c r="S65" s="13">
        <f t="shared" si="11"/>
        <v>2.3527023469477246</v>
      </c>
      <c r="T65" s="13" t="e">
        <f t="shared" si="0"/>
        <v>#NUM!</v>
      </c>
      <c r="U65" s="13" t="e">
        <f t="shared" si="12"/>
        <v>#NUM!</v>
      </c>
      <c r="V65" s="4">
        <f t="shared" si="1"/>
        <v>23.902737860606603</v>
      </c>
      <c r="W65" s="4">
        <f t="shared" si="13"/>
        <v>499.21895839604895</v>
      </c>
      <c r="X65" s="4">
        <f t="shared" si="2"/>
        <v>1.3832602928591784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6.2246713178663029</v>
      </c>
      <c r="AE65" s="106">
        <f>Input_Analysis!F64/100</f>
        <v>3.7410188314560227</v>
      </c>
      <c r="AF65" s="105">
        <f t="shared" si="4"/>
        <v>0.16453028272702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365.62101656431122</v>
      </c>
      <c r="D66" s="154">
        <f>Input_Analysis!F65</f>
        <v>363.90183180081442</v>
      </c>
      <c r="E66" s="155">
        <f>Input_Analysis!L65</f>
        <v>0</v>
      </c>
      <c r="F66" s="156">
        <f>Input_Analysis!P65</f>
        <v>8.5959238174840582</v>
      </c>
      <c r="G66" s="160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19.726814997976827</v>
      </c>
      <c r="P66" s="13">
        <f t="shared" si="9"/>
        <v>2.4702278021811068E-2</v>
      </c>
      <c r="Q66" s="13">
        <f t="shared" si="17"/>
        <v>19.239517729411972</v>
      </c>
      <c r="R66" s="13" t="e">
        <f t="shared" si="18"/>
        <v>#NUM!</v>
      </c>
      <c r="S66" s="13">
        <f t="shared" si="11"/>
        <v>2.3285714285714283</v>
      </c>
      <c r="T66" s="13" t="e">
        <f t="shared" si="0"/>
        <v>#NUM!</v>
      </c>
      <c r="U66" s="13" t="e">
        <f t="shared" si="12"/>
        <v>#NUM!</v>
      </c>
      <c r="V66" s="4">
        <f t="shared" si="1"/>
        <v>23.19873443762075</v>
      </c>
      <c r="W66" s="4">
        <f t="shared" si="13"/>
        <v>484.51554418551751</v>
      </c>
      <c r="X66" s="4">
        <f t="shared" si="2"/>
        <v>1.3151209998651219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5.9180444993930479</v>
      </c>
      <c r="AE66" s="106">
        <f>Input_Analysis!F65/100</f>
        <v>3.6390183180081443</v>
      </c>
      <c r="AF66" s="105">
        <f t="shared" si="4"/>
        <v>0.16143745669669696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345.98088895991469</v>
      </c>
      <c r="D67" s="154">
        <f>Input_Analysis!F66</f>
        <v>344.20173263490057</v>
      </c>
      <c r="E67" s="155">
        <f>Input_Analysis!L66</f>
        <v>0</v>
      </c>
      <c r="F67" s="156">
        <f>Input_Analysis!P66</f>
        <v>8.8957816250707129</v>
      </c>
      <c r="G67" s="160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18.221160497773038</v>
      </c>
      <c r="P67" s="13">
        <f t="shared" si="9"/>
        <v>2.7122865765992668E-2</v>
      </c>
      <c r="Q67" s="13">
        <f t="shared" si="17"/>
        <v>17.726950407491334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21.865392597327645</v>
      </c>
      <c r="W67" s="4">
        <f t="shared" si="13"/>
        <v>456.66812651400471</v>
      </c>
      <c r="X67" s="4">
        <f t="shared" si="2"/>
        <v>1.2147440331848691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5.4663481493319113</v>
      </c>
      <c r="AE67" s="106">
        <f>Input_Analysis!F66/100</f>
        <v>3.4420173263490055</v>
      </c>
      <c r="AF67" s="105">
        <f t="shared" si="4"/>
        <v>0.15621589852718015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388.22060341888766</v>
      </c>
      <c r="D68" s="154">
        <f>Input_Analysis!F67</f>
        <v>385.40194002757312</v>
      </c>
      <c r="E68" s="155">
        <f>Input_Analysis!L67</f>
        <v>-0.10000050338027326</v>
      </c>
      <c r="F68" s="156">
        <f>Input_Analysis!P67</f>
        <v>14.093316956572702</v>
      </c>
      <c r="G68" s="160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-2.7245722367584893E-2</v>
      </c>
      <c r="M68" s="139">
        <f t="shared" si="7"/>
        <v>-2.5758680116308338E-4</v>
      </c>
      <c r="N68" s="3"/>
      <c r="O68" s="13">
        <f t="shared" si="8"/>
        <v>20.350757872260488</v>
      </c>
      <c r="P68" s="13">
        <f t="shared" si="9"/>
        <v>3.7574947365525913E-2</v>
      </c>
      <c r="Q68" s="13">
        <f t="shared" si="17"/>
        <v>19.586079216361739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24.65670689459251</v>
      </c>
      <c r="W68" s="4">
        <f t="shared" si="13"/>
        <v>514.96592587752923</v>
      </c>
      <c r="X68" s="4">
        <f t="shared" si="2"/>
        <v>1.3567171914840326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6.1052273616781463</v>
      </c>
      <c r="AE68" s="106">
        <f>Input_Analysis!F67/100</f>
        <v>3.8540194002757313</v>
      </c>
      <c r="AF68" s="105">
        <f t="shared" si="4"/>
        <v>0.16490443789144854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287.82009802509327</v>
      </c>
      <c r="D69" s="154">
        <f>Input_Analysis!F68</f>
        <v>285.00143463377873</v>
      </c>
      <c r="E69" s="155">
        <f>Input_Analysis!L68</f>
        <v>-0.10000050338027326</v>
      </c>
      <c r="F69" s="156">
        <f>Input_Analysis!P68</f>
        <v>14.093316956572702</v>
      </c>
      <c r="G69" s="160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-3.7557261538012802E-2</v>
      </c>
      <c r="M69" s="139">
        <f t="shared" si="7"/>
        <v>-3.4744100244019386E-4</v>
      </c>
      <c r="N69" s="3"/>
      <c r="O69" s="13">
        <f t="shared" si="8"/>
        <v>14.665683687517346</v>
      </c>
      <c r="P69" s="13">
        <f t="shared" si="9"/>
        <v>5.0917615450307339E-2</v>
      </c>
      <c r="Q69" s="13">
        <f t="shared" si="17"/>
        <v>13.918942045200492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17.938673201672884</v>
      </c>
      <c r="W69" s="4">
        <f t="shared" si="13"/>
        <v>374.6569034464149</v>
      </c>
      <c r="X69" s="4">
        <f t="shared" si="2"/>
        <v>0.97771224583448979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4.3997051062552037</v>
      </c>
      <c r="AE69" s="106">
        <f>Input_Analysis!F68/100</f>
        <v>2.8500143463377872</v>
      </c>
      <c r="AF69" s="105">
        <f t="shared" si="4"/>
        <v>0.14147038602694015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360.12046196903088</v>
      </c>
      <c r="D70" s="154">
        <f>Input_Analysis!F69</f>
        <v>357.30179857771634</v>
      </c>
      <c r="E70" s="155">
        <f>Input_Analysis!L69</f>
        <v>0</v>
      </c>
      <c r="F70" s="156">
        <f>Input_Analysis!P69</f>
        <v>14.093316956572702</v>
      </c>
      <c r="G70" s="160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18.411700085794315</v>
      </c>
      <c r="P70" s="13">
        <f t="shared" si="9"/>
        <v>3.9602060530914564E-2</v>
      </c>
      <c r="Q70" s="13">
        <f t="shared" si="17"/>
        <v>17.682558824519646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22.734030797935393</v>
      </c>
      <c r="W70" s="4">
        <f t="shared" si="13"/>
        <v>474.8100088481238</v>
      </c>
      <c r="X70" s="4">
        <f t="shared" si="2"/>
        <v>1.2274466723862878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5.5235100257382941</v>
      </c>
      <c r="AE70" s="106">
        <f>Input_Analysis!F69/100</f>
        <v>3.5730179857771636</v>
      </c>
      <c r="AF70" s="105">
        <f t="shared" si="4"/>
        <v>0.1580287044708229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346.42039300593348</v>
      </c>
      <c r="D71" s="154">
        <f>Input_Analysis!F70</f>
        <v>343.60172961461893</v>
      </c>
      <c r="E71" s="155">
        <f>Input_Analysis!L70</f>
        <v>0</v>
      </c>
      <c r="F71" s="156">
        <f>Input_Analysis!P70</f>
        <v>14.093316956572702</v>
      </c>
      <c r="G71" s="160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17.487932357286009</v>
      </c>
      <c r="P71" s="13">
        <f t="shared" si="9"/>
        <v>4.0706248726908367E-2</v>
      </c>
      <c r="Q71" s="13">
        <f t="shared" si="17"/>
        <v>16.776064233030976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21.796026200395563</v>
      </c>
      <c r="W71" s="4">
        <f t="shared" si="13"/>
        <v>455.21937948652749</v>
      </c>
      <c r="X71" s="4">
        <f t="shared" si="2"/>
        <v>1.1658621571524006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5.2463797071858025</v>
      </c>
      <c r="AE71" s="106">
        <f>Input_Analysis!F70/100</f>
        <v>3.4360172961461894</v>
      </c>
      <c r="AF71" s="105">
        <f t="shared" si="4"/>
        <v>0.15460800388825924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405.10065006879671</v>
      </c>
      <c r="D72" s="154">
        <f>Input_Analysis!F71</f>
        <v>402.20202459545908</v>
      </c>
      <c r="E72" s="155">
        <f>Input_Analysis!L71</f>
        <v>0</v>
      </c>
      <c r="F72" s="156">
        <f>Input_Analysis!P71</f>
        <v>14.49312736668824</v>
      </c>
      <c r="G72" s="160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20.417120677767588</v>
      </c>
      <c r="P72" s="13">
        <f t="shared" si="9"/>
        <v>3.5073600432018195E-2</v>
      </c>
      <c r="Q72" s="13">
        <f t="shared" si="17"/>
        <v>19.701018745143269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25.683376671253111</v>
      </c>
      <c r="W72" s="4">
        <f t="shared" si="13"/>
        <v>536.40836563108985</v>
      </c>
      <c r="X72" s="4">
        <f t="shared" si="2"/>
        <v>1.3611413785178392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6.1251362033302765</v>
      </c>
      <c r="AE72" s="106">
        <f>Input_Analysis!F71/100</f>
        <v>4.0220202459545904</v>
      </c>
      <c r="AF72" s="105">
        <f t="shared" si="4"/>
        <v>0.16688670360767116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409.22066122789369</v>
      </c>
      <c r="D73" s="154">
        <f>Input_Analysis!F72</f>
        <v>406.30204523405024</v>
      </c>
      <c r="E73" s="155">
        <f>Input_Analysis!L72</f>
        <v>0</v>
      </c>
      <c r="F73" s="156">
        <f>Input_Analysis!P72</f>
        <v>14.593079969217124</v>
      </c>
      <c r="G73" s="160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</v>
      </c>
      <c r="M73" s="139">
        <f t="shared" si="7"/>
        <v>0</v>
      </c>
      <c r="N73" s="3"/>
      <c r="O73" s="13">
        <f t="shared" si="8"/>
        <v>20.427702923304011</v>
      </c>
      <c r="P73" s="13">
        <f t="shared" si="9"/>
        <v>3.4488064690865683E-2</v>
      </c>
      <c r="Q73" s="13">
        <f t="shared" si="17"/>
        <v>19.723190983399316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25.933377415192911</v>
      </c>
      <c r="W73" s="4">
        <f t="shared" si="13"/>
        <v>541.62973866859249</v>
      </c>
      <c r="X73" s="4">
        <f t="shared" si="2"/>
        <v>1.3618468615536006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6.1283108769912031</v>
      </c>
      <c r="AE73" s="106">
        <f>Input_Analysis!F72/100</f>
        <v>4.0630204523405027</v>
      </c>
      <c r="AF73" s="105">
        <f t="shared" si="4"/>
        <v>0.16735112416932674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410.50062935047998</v>
      </c>
      <c r="D74" s="154">
        <f>Input_Analysis!F73</f>
        <v>407.50205127461345</v>
      </c>
      <c r="E74" s="155">
        <f>Input_Analysis!L73</f>
        <v>0</v>
      </c>
      <c r="F74" s="156">
        <f>Input_Analysis!P73</f>
        <v>14.992890379332662</v>
      </c>
      <c r="G74" s="160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</v>
      </c>
      <c r="M74" s="139">
        <f t="shared" si="7"/>
        <v>0</v>
      </c>
      <c r="N74" s="3"/>
      <c r="O74" s="13">
        <f t="shared" si="8"/>
        <v>20.290302621196254</v>
      </c>
      <c r="P74" s="13">
        <f t="shared" si="9"/>
        <v>3.4929774553774669E-2</v>
      </c>
      <c r="Q74" s="13">
        <f t="shared" si="17"/>
        <v>19.581566925010005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25.994041956698666</v>
      </c>
      <c r="W74" s="4">
        <f t="shared" si="13"/>
        <v>542.89674370369301</v>
      </c>
      <c r="X74" s="4">
        <f t="shared" si="2"/>
        <v>1.3526868414130835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6.0870907863588757</v>
      </c>
      <c r="AE74" s="106">
        <f>Input_Analysis!F73/100</f>
        <v>4.0750205127461347</v>
      </c>
      <c r="AF74" s="105">
        <f t="shared" si="4"/>
        <v>0.16721783390750475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405.82059621211289</v>
      </c>
      <c r="D75" s="154">
        <f>Input_Analysis!F74</f>
        <v>402.8020276157406</v>
      </c>
      <c r="E75" s="155">
        <f>Input_Analysis!L74</f>
        <v>0</v>
      </c>
      <c r="F75" s="156">
        <f>Input_Analysis!P74</f>
        <v>15.092842981861546</v>
      </c>
      <c r="G75" s="160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0</v>
      </c>
      <c r="M75" s="139">
        <f t="shared" si="7"/>
        <v>0</v>
      </c>
      <c r="N75" s="3"/>
      <c r="O75" s="13">
        <f t="shared" si="8"/>
        <v>19.847996751594231</v>
      </c>
      <c r="P75" s="13">
        <f t="shared" si="9"/>
        <v>3.5138029496811142E-2</v>
      </c>
      <c r="Q75" s="13">
        <f t="shared" si="17"/>
        <v>19.150577256284102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25.657373080807528</v>
      </c>
      <c r="W75" s="4">
        <f t="shared" si="13"/>
        <v>535.86526946308993</v>
      </c>
      <c r="X75" s="4">
        <f t="shared" si="2"/>
        <v>1.3231997834396154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5.9543990254782688</v>
      </c>
      <c r="AE75" s="106">
        <f>Input_Analysis!F74/100</f>
        <v>4.028020276157406</v>
      </c>
      <c r="AF75" s="105">
        <f t="shared" si="4"/>
        <v>0.16587692020793554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399.84055652980237</v>
      </c>
      <c r="D76" s="154">
        <f>Input_Analysis!F75</f>
        <v>396.80199741292427</v>
      </c>
      <c r="E76" s="155">
        <f>Input_Analysis!L75</f>
        <v>0</v>
      </c>
      <c r="F76" s="156">
        <f>Input_Analysis!P75</f>
        <v>15.19279558439043</v>
      </c>
      <c r="G76" s="160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0</v>
      </c>
      <c r="M76" s="139">
        <f t="shared" si="7"/>
        <v>0</v>
      </c>
      <c r="N76" s="3"/>
      <c r="O76" s="13">
        <f t="shared" si="8"/>
        <v>19.347101160783588</v>
      </c>
      <c r="P76" s="13">
        <f t="shared" si="9"/>
        <v>3.5473239392553757E-2</v>
      </c>
      <c r="Q76" s="13">
        <f t="shared" si="17"/>
        <v>18.660796809755158</v>
      </c>
      <c r="R76" s="13" t="e">
        <f t="shared" si="18"/>
        <v>#NUM!</v>
      </c>
      <c r="S76" s="13">
        <f t="shared" si="11"/>
        <v>2.211097063769865</v>
      </c>
      <c r="T76" s="13" t="e">
        <f t="shared" si="0"/>
        <v>#NUM!</v>
      </c>
      <c r="U76" s="13" t="e">
        <f t="shared" si="12"/>
        <v>#NUM!</v>
      </c>
      <c r="V76" s="4">
        <f t="shared" si="1"/>
        <v>25.234037101986825</v>
      </c>
      <c r="W76" s="4">
        <f t="shared" si="13"/>
        <v>527.0237155109487</v>
      </c>
      <c r="X76" s="4">
        <f t="shared" si="2"/>
        <v>1.2898067440522392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5.8041303482350761</v>
      </c>
      <c r="AE76" s="106">
        <f>Input_Analysis!F75/100</f>
        <v>3.9680199741292426</v>
      </c>
      <c r="AF76" s="105">
        <f t="shared" si="4"/>
        <v>0.16426999075773832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393.84052632698598</v>
      </c>
      <c r="D77" s="154">
        <f>Input_Analysis!F76</f>
        <v>390.80196721010788</v>
      </c>
      <c r="E77" s="155">
        <f>Input_Analysis!L76</f>
        <v>0</v>
      </c>
      <c r="F77" s="156">
        <f>Input_Analysis!P76</f>
        <v>15.19279558439043</v>
      </c>
      <c r="G77" s="160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0</v>
      </c>
      <c r="M77" s="139">
        <f t="shared" si="7"/>
        <v>0</v>
      </c>
      <c r="N77" s="3"/>
      <c r="O77" s="13">
        <f t="shared" si="8"/>
        <v>18.854013898418575</v>
      </c>
      <c r="P77" s="13">
        <f t="shared" si="9"/>
        <v>3.555322424831802E-2</v>
      </c>
      <c r="Q77" s="13">
        <f t="shared" si="17"/>
        <v>18.183692914307194</v>
      </c>
      <c r="R77" s="13" t="e">
        <f t="shared" si="18"/>
        <v>#NUM!</v>
      </c>
      <c r="S77" s="13">
        <f t="shared" si="11"/>
        <v>2.2013407975875325</v>
      </c>
      <c r="T77" s="13" t="e">
        <f t="shared" si="0"/>
        <v>#NUM!</v>
      </c>
      <c r="U77" s="13" t="e">
        <f t="shared" si="12"/>
        <v>#NUM!</v>
      </c>
      <c r="V77" s="4">
        <f t="shared" si="1"/>
        <v>24.809368421799068</v>
      </c>
      <c r="W77" s="4">
        <f t="shared" si="13"/>
        <v>518.15432751769492</v>
      </c>
      <c r="X77" s="4">
        <f t="shared" si="2"/>
        <v>1.2569342598945719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5.656204169525572</v>
      </c>
      <c r="AE77" s="106">
        <f>Input_Analysis!F76/100</f>
        <v>3.9080196721010787</v>
      </c>
      <c r="AF77" s="105">
        <f t="shared" si="4"/>
        <v>0.16266323897739945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408.8805828750385</v>
      </c>
      <c r="D78" s="154">
        <f>Input_Analysis!F77</f>
        <v>405.80204271714888</v>
      </c>
      <c r="E78" s="155">
        <f>Input_Analysis!L77</f>
        <v>0</v>
      </c>
      <c r="F78" s="156">
        <f>Input_Analysis!P77</f>
        <v>15.392700789448199</v>
      </c>
      <c r="G78" s="160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0</v>
      </c>
      <c r="M78" s="139">
        <f t="shared" si="7"/>
        <v>0</v>
      </c>
      <c r="N78" s="3"/>
      <c r="O78" s="13">
        <f t="shared" si="8"/>
        <v>19.426198679930412</v>
      </c>
      <c r="P78" s="13">
        <f t="shared" si="9"/>
        <v>3.4214422705502047E-2</v>
      </c>
      <c r="Q78" s="13">
        <f t="shared" si="17"/>
        <v>18.761542506734209</v>
      </c>
      <c r="R78" s="13" t="e">
        <f t="shared" si="18"/>
        <v>#NUM!</v>
      </c>
      <c r="S78" s="13">
        <f t="shared" si="11"/>
        <v>2.1917125480246886</v>
      </c>
      <c r="T78" s="13" t="e">
        <f t="shared" si="0"/>
        <v>#NUM!</v>
      </c>
      <c r="U78" s="13" t="e">
        <f t="shared" si="12"/>
        <v>#NUM!</v>
      </c>
      <c r="V78" s="4">
        <f t="shared" si="1"/>
        <v>25.787372191669235</v>
      </c>
      <c r="W78" s="4">
        <f t="shared" si="13"/>
        <v>538.58035679305442</v>
      </c>
      <c r="X78" s="4">
        <f t="shared" si="2"/>
        <v>1.2950799119953609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5.8278596039791237</v>
      </c>
      <c r="AE78" s="106">
        <f>Input_Analysis!F77/100</f>
        <v>4.0580204271714884</v>
      </c>
      <c r="AF78" s="105">
        <f t="shared" si="4"/>
        <v>0.16539269177342369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422.08060142038318</v>
      </c>
      <c r="D79" s="154">
        <f>Input_Analysis!F78</f>
        <v>418.90210865996465</v>
      </c>
      <c r="E79" s="155">
        <f>Input_Analysis!L78</f>
        <v>0</v>
      </c>
      <c r="F79" s="156">
        <f>Input_Analysis!P78</f>
        <v>15.892463802092621</v>
      </c>
      <c r="G79" s="160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0</v>
      </c>
      <c r="M79" s="139">
        <f t="shared" si="7"/>
        <v>0</v>
      </c>
      <c r="N79" s="3"/>
      <c r="O79" s="13">
        <f t="shared" si="8"/>
        <v>19.896871461165365</v>
      </c>
      <c r="P79" s="13">
        <f t="shared" si="9"/>
        <v>3.3875596608493465E-2</v>
      </c>
      <c r="Q79" s="13">
        <f t="shared" si="17"/>
        <v>19.22285306977588</v>
      </c>
      <c r="R79" s="13" t="e">
        <f t="shared" si="18"/>
        <v>#NUM!</v>
      </c>
      <c r="S79" s="13">
        <f t="shared" si="11"/>
        <v>2.1822095397384742</v>
      </c>
      <c r="T79" s="13" t="e">
        <f t="shared" si="0"/>
        <v>#NUM!</v>
      </c>
      <c r="U79" s="13" t="e">
        <f t="shared" si="12"/>
        <v>#NUM!</v>
      </c>
      <c r="V79" s="4">
        <f t="shared" si="1"/>
        <v>26.642706761358877</v>
      </c>
      <c r="W79" s="4">
        <f t="shared" si="13"/>
        <v>556.44438707488746</v>
      </c>
      <c r="X79" s="4">
        <f t="shared" si="2"/>
        <v>1.3264580974110243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5.969061438349609</v>
      </c>
      <c r="AE79" s="106">
        <f>Input_Analysis!F78/100</f>
        <v>4.1890210865996469</v>
      </c>
      <c r="AF79" s="105">
        <f t="shared" si="4"/>
        <v>0.16767638497530535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439.98069152545213</v>
      </c>
      <c r="D80" s="154">
        <f>Input_Analysis!F79</f>
        <v>436.80219876503361</v>
      </c>
      <c r="E80" s="155">
        <f>Input_Analysis!L79</f>
        <v>0</v>
      </c>
      <c r="F80" s="156">
        <f>Input_Analysis!P79</f>
        <v>15.892463802092621</v>
      </c>
      <c r="G80" s="160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0</v>
      </c>
      <c r="M80" s="139">
        <f t="shared" si="7"/>
        <v>0</v>
      </c>
      <c r="N80" s="3"/>
      <c r="O80" s="13">
        <f t="shared" si="8"/>
        <v>20.591463297306529</v>
      </c>
      <c r="P80" s="13">
        <f t="shared" si="9"/>
        <v>3.1981786048549905E-2</v>
      </c>
      <c r="Q80" s="13">
        <f t="shared" si="17"/>
        <v>19.932911523705503</v>
      </c>
      <c r="R80" s="13" t="e">
        <f t="shared" si="18"/>
        <v>#NUM!</v>
      </c>
      <c r="S80" s="13">
        <f t="shared" si="11"/>
        <v>2.1728290808975559</v>
      </c>
      <c r="T80" s="13" t="e">
        <f t="shared" si="0"/>
        <v>#NUM!</v>
      </c>
      <c r="U80" s="13" t="e">
        <f t="shared" si="12"/>
        <v>#NUM!</v>
      </c>
      <c r="V80" s="4">
        <f t="shared" si="1"/>
        <v>27.81137943503014</v>
      </c>
      <c r="W80" s="4">
        <f t="shared" si="13"/>
        <v>580.85261839376153</v>
      </c>
      <c r="X80" s="4">
        <f t="shared" si="2"/>
        <v>1.3727642198204353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6.1774389891919581</v>
      </c>
      <c r="AE80" s="106">
        <f>Input_Analysis!F79/100</f>
        <v>4.3680219876503363</v>
      </c>
      <c r="AF80" s="105">
        <f t="shared" si="4"/>
        <v>0.17085299430330733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439.48064110769934</v>
      </c>
      <c r="D81" s="154">
        <f>Input_Analysis!F80</f>
        <v>436.20219574475192</v>
      </c>
      <c r="E81" s="155">
        <f>Input_Analysis!L80</f>
        <v>0</v>
      </c>
      <c r="F81" s="156">
        <f>Input_Analysis!P80</f>
        <v>16.39222681473704</v>
      </c>
      <c r="G81" s="160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0</v>
      </c>
      <c r="M81" s="139">
        <f t="shared" si="7"/>
        <v>0</v>
      </c>
      <c r="N81" s="3"/>
      <c r="O81" s="13">
        <f t="shared" si="8"/>
        <v>20.373736913831369</v>
      </c>
      <c r="P81" s="13">
        <f t="shared" si="9"/>
        <v>3.2777818401694199E-2</v>
      </c>
      <c r="Q81" s="13">
        <f t="shared" si="17"/>
        <v>19.705930265105909</v>
      </c>
      <c r="R81" s="13" t="e">
        <f t="shared" si="18"/>
        <v>#NUM!</v>
      </c>
      <c r="S81" s="13">
        <f t="shared" ref="S81:S139" si="19">9.78*(1/J81)^0.5</f>
        <v>2.163568559978776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27.753376073846621</v>
      </c>
      <c r="W81" s="4">
        <f t="shared" si="13"/>
        <v>579.64119325399838</v>
      </c>
      <c r="X81" s="4">
        <f t="shared" ref="X81:X144" si="23">V81/J81</f>
        <v>1.3582491275887578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6.1121210741494103</v>
      </c>
      <c r="AE81" s="106">
        <f>Input_Analysis!F80/100</f>
        <v>4.362021957447519</v>
      </c>
      <c r="AF81" s="105">
        <f t="shared" ref="AF81:AF144" si="25">SQRT((AE81/(305*$AF$13*1^0.18))*SQRT(100/J81))</f>
        <v>0.17037138682432831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435.32060100673937</v>
      </c>
      <c r="D82" s="154">
        <f>Input_Analysis!F81</f>
        <v>432.00217460278043</v>
      </c>
      <c r="E82" s="155">
        <f>Input_Analysis!L81</f>
        <v>0</v>
      </c>
      <c r="F82" s="156">
        <f>Input_Analysis!P81</f>
        <v>16.592132019794814</v>
      </c>
      <c r="G82" s="160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0</v>
      </c>
      <c r="M82" s="139">
        <f t="shared" ref="M82:M145" si="28">(E82/C82)</f>
        <v>0</v>
      </c>
      <c r="N82" s="3"/>
      <c r="O82" s="13">
        <f t="shared" ref="O82:O145" si="29">(C82-I82)/J82</f>
        <v>19.982074101360663</v>
      </c>
      <c r="P82" s="13">
        <f t="shared" ref="P82:P145" si="30">(F82-G82)/(C82-I82)</f>
        <v>3.3147417485425143E-2</v>
      </c>
      <c r="Q82" s="13">
        <f t="shared" ref="Q82:Q145" si="31">O82*(1-P82)</f>
        <v>19.319719948898161</v>
      </c>
      <c r="R82" s="13" t="e">
        <f t="shared" ref="R82:R145" si="32">((3.47-LOG(O82))^2+(1.22+LOG(L82)^2))^0.5</f>
        <v>#NUM!</v>
      </c>
      <c r="S82" s="13">
        <f t="shared" si="19"/>
        <v>2.1544254427127174</v>
      </c>
      <c r="T82" s="13" t="e">
        <f t="shared" si="20"/>
        <v>#NUM!</v>
      </c>
      <c r="U82" s="13" t="e">
        <f t="shared" si="21"/>
        <v>#NUM!</v>
      </c>
      <c r="V82" s="4">
        <f t="shared" si="22"/>
        <v>27.451373400449292</v>
      </c>
      <c r="W82" s="4">
        <f t="shared" ref="W82:W145" si="33">V82*20.88543</f>
        <v>573.33373755894559</v>
      </c>
      <c r="X82" s="4">
        <f t="shared" si="23"/>
        <v>1.3321382734240441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5.9946222304081989</v>
      </c>
      <c r="AE82" s="106">
        <f>Input_Analysis!F81/100</f>
        <v>4.3200217460278045</v>
      </c>
      <c r="AF82" s="105">
        <f t="shared" si="25"/>
        <v>0.16919055110894943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426.42055620589508</v>
      </c>
      <c r="D83" s="154">
        <f>Input_Analysis!F82</f>
        <v>423.10212980193614</v>
      </c>
      <c r="E83" s="155">
        <f>Input_Analysis!L82</f>
        <v>0</v>
      </c>
      <c r="F83" s="156">
        <f>Input_Analysis!P82</f>
        <v>16.592132019794814</v>
      </c>
      <c r="G83" s="160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0</v>
      </c>
      <c r="M83" s="139">
        <f t="shared" si="28"/>
        <v>0</v>
      </c>
      <c r="N83" s="3"/>
      <c r="O83" s="13">
        <f t="shared" si="29"/>
        <v>19.368867233498943</v>
      </c>
      <c r="P83" s="13">
        <f t="shared" si="30"/>
        <v>3.3423387402508588E-2</v>
      </c>
      <c r="Q83" s="13">
        <f t="shared" si="31"/>
        <v>18.721494080405954</v>
      </c>
      <c r="R83" s="13" t="e">
        <f t="shared" si="32"/>
        <v>#NUM!</v>
      </c>
      <c r="S83" s="13">
        <f t="shared" si="19"/>
        <v>2.1453972691700627</v>
      </c>
      <c r="T83" s="13" t="e">
        <f t="shared" si="20"/>
        <v>#NUM!</v>
      </c>
      <c r="U83" s="13" t="e">
        <f t="shared" si="21"/>
        <v>#NUM!</v>
      </c>
      <c r="V83" s="4">
        <f t="shared" si="22"/>
        <v>26.833370413726339</v>
      </c>
      <c r="W83" s="4">
        <f t="shared" si="33"/>
        <v>560.42647943995246</v>
      </c>
      <c r="X83" s="4">
        <f t="shared" si="23"/>
        <v>1.2912578155665961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5.8106601700496823</v>
      </c>
      <c r="AE83" s="106">
        <f>Input_Analysis!F82/100</f>
        <v>4.2310212980193613</v>
      </c>
      <c r="AF83" s="105">
        <f t="shared" si="25"/>
        <v>0.16708746552145601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421.06051006437195</v>
      </c>
      <c r="D84" s="154">
        <f>Input_Analysis!F83</f>
        <v>417.70210261940144</v>
      </c>
      <c r="E84" s="155">
        <f>Input_Analysis!L83</f>
        <v>0</v>
      </c>
      <c r="F84" s="156">
        <f>Input_Analysis!P83</f>
        <v>16.792037224852582</v>
      </c>
      <c r="G84" s="160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0</v>
      </c>
      <c r="M84" s="139">
        <f t="shared" si="28"/>
        <v>0</v>
      </c>
      <c r="N84" s="3"/>
      <c r="O84" s="13">
        <f t="shared" si="29"/>
        <v>18.934768979812151</v>
      </c>
      <c r="P84" s="13">
        <f t="shared" si="30"/>
        <v>3.3915416805219173E-2</v>
      </c>
      <c r="Q84" s="13">
        <f t="shared" si="31"/>
        <v>18.292588397751288</v>
      </c>
      <c r="R84" s="13" t="e">
        <f t="shared" si="32"/>
        <v>#NUM!</v>
      </c>
      <c r="S84" s="13">
        <f t="shared" si="19"/>
        <v>2.1364816509811502</v>
      </c>
      <c r="T84" s="13" t="e">
        <f t="shared" si="20"/>
        <v>#NUM!</v>
      </c>
      <c r="U84" s="13" t="e">
        <f t="shared" si="21"/>
        <v>#NUM!</v>
      </c>
      <c r="V84" s="4">
        <f t="shared" si="22"/>
        <v>26.451367337624795</v>
      </c>
      <c r="W84" s="4">
        <f t="shared" si="33"/>
        <v>552.44818093424897</v>
      </c>
      <c r="X84" s="4">
        <f t="shared" si="23"/>
        <v>1.2623179319874767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5.6804306939436451</v>
      </c>
      <c r="AE84" s="106">
        <f>Input_Analysis!F83/100</f>
        <v>4.1770210261940148</v>
      </c>
      <c r="AF84" s="105">
        <f t="shared" si="25"/>
        <v>0.16567245898998126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416.88047944290611</v>
      </c>
      <c r="D85" s="154">
        <f>Input_Analysis!F84</f>
        <v>413.50208147742984</v>
      </c>
      <c r="E85" s="155">
        <f>Input_Analysis!L84</f>
        <v>0</v>
      </c>
      <c r="F85" s="156">
        <f>Input_Analysis!P84</f>
        <v>16.891989827381465</v>
      </c>
      <c r="G85" s="160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0</v>
      </c>
      <c r="M85" s="139">
        <f t="shared" si="28"/>
        <v>0</v>
      </c>
      <c r="N85" s="3"/>
      <c r="O85" s="13">
        <f t="shared" si="29"/>
        <v>18.563662153447769</v>
      </c>
      <c r="P85" s="13">
        <f t="shared" si="30"/>
        <v>3.4063468196148285E-2</v>
      </c>
      <c r="Q85" s="13">
        <f t="shared" si="31"/>
        <v>17.931319438079761</v>
      </c>
      <c r="R85" s="13" t="e">
        <f t="shared" si="32"/>
        <v>#NUM!</v>
      </c>
      <c r="S85" s="13">
        <f t="shared" si="19"/>
        <v>2.1276762686815829</v>
      </c>
      <c r="T85" s="13" t="e">
        <f t="shared" si="20"/>
        <v>#NUM!</v>
      </c>
      <c r="U85" s="13" t="e">
        <f t="shared" si="21"/>
        <v>#NUM!</v>
      </c>
      <c r="V85" s="4">
        <f t="shared" si="22"/>
        <v>26.148031962860404</v>
      </c>
      <c r="W85" s="4">
        <f t="shared" si="33"/>
        <v>546.11289119808362</v>
      </c>
      <c r="X85" s="4">
        <f t="shared" si="23"/>
        <v>1.2375774768965178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5.5690986460343304</v>
      </c>
      <c r="AE85" s="106">
        <f>Input_Analysis!F84/100</f>
        <v>4.1350208147742986</v>
      </c>
      <c r="AF85" s="105">
        <f t="shared" si="25"/>
        <v>0.16449739651575213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415.80041652537756</v>
      </c>
      <c r="D86" s="154">
        <f>Input_Analysis!F85</f>
        <v>412.30207543686663</v>
      </c>
      <c r="E86" s="155">
        <f>Input_Analysis!L85</f>
        <v>0</v>
      </c>
      <c r="F86" s="156">
        <f>Input_Analysis!P85</f>
        <v>17.491705442554771</v>
      </c>
      <c r="G86" s="160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0</v>
      </c>
      <c r="M86" s="139">
        <f t="shared" si="28"/>
        <v>0</v>
      </c>
      <c r="N86" s="3"/>
      <c r="O86" s="13">
        <f t="shared" si="29"/>
        <v>18.344134245541646</v>
      </c>
      <c r="P86" s="13">
        <f t="shared" si="30"/>
        <v>3.5222485788304073E-2</v>
      </c>
      <c r="Q86" s="13">
        <f t="shared" si="31"/>
        <v>17.698008237779312</v>
      </c>
      <c r="R86" s="13" t="e">
        <f t="shared" si="32"/>
        <v>#NUM!</v>
      </c>
      <c r="S86" s="13">
        <f t="shared" si="19"/>
        <v>2.1189788691771914</v>
      </c>
      <c r="T86" s="13" t="e">
        <f t="shared" si="20"/>
        <v>#NUM!</v>
      </c>
      <c r="U86" s="13" t="e">
        <f t="shared" si="21"/>
        <v>#NUM!</v>
      </c>
      <c r="V86" s="4">
        <f t="shared" si="22"/>
        <v>26.051361101691835</v>
      </c>
      <c r="W86" s="4">
        <f t="shared" si="33"/>
        <v>544.09387869410773</v>
      </c>
      <c r="X86" s="4">
        <f t="shared" si="23"/>
        <v>1.2229422830361099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5.5032402736624935</v>
      </c>
      <c r="AE86" s="106">
        <f>Input_Analysis!F85/100</f>
        <v>4.1230207543686666</v>
      </c>
      <c r="AF86" s="105">
        <f t="shared" si="25"/>
        <v>0.16392246544746961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418.2204191270099</v>
      </c>
      <c r="D87" s="154">
        <f>Input_Analysis!F86</f>
        <v>414.70208751799316</v>
      </c>
      <c r="E87" s="155">
        <f>Input_Analysis!L86</f>
        <v>0</v>
      </c>
      <c r="F87" s="156">
        <f>Input_Analysis!P86</f>
        <v>17.591658045083658</v>
      </c>
      <c r="G87" s="160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0</v>
      </c>
      <c r="M87" s="139">
        <f t="shared" si="28"/>
        <v>0</v>
      </c>
      <c r="N87" s="3"/>
      <c r="O87" s="13">
        <f t="shared" si="29"/>
        <v>18.291135180061911</v>
      </c>
      <c r="P87" s="13">
        <f t="shared" si="30"/>
        <v>3.4793654758217954E-2</v>
      </c>
      <c r="Q87" s="13">
        <f t="shared" si="31"/>
        <v>17.654719737470941</v>
      </c>
      <c r="R87" s="13" t="e">
        <f t="shared" si="32"/>
        <v>#NUM!</v>
      </c>
      <c r="S87" s="13">
        <f t="shared" si="19"/>
        <v>2.1103872633220719</v>
      </c>
      <c r="T87" s="13" t="e">
        <f t="shared" si="20"/>
        <v>#NUM!</v>
      </c>
      <c r="U87" s="13" t="e">
        <f t="shared" si="21"/>
        <v>#NUM!</v>
      </c>
      <c r="V87" s="4">
        <f t="shared" si="22"/>
        <v>26.188027941800659</v>
      </c>
      <c r="W87" s="4">
        <f t="shared" si="33"/>
        <v>546.94822441652173</v>
      </c>
      <c r="X87" s="4">
        <f t="shared" si="23"/>
        <v>1.2194090120041274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5.4873405540185729</v>
      </c>
      <c r="AE87" s="106">
        <f>Input_Analysis!F86/100</f>
        <v>4.1470208751799316</v>
      </c>
      <c r="AF87" s="105">
        <f t="shared" si="25"/>
        <v>0.1640652457165476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421.28040578993551</v>
      </c>
      <c r="D88" s="154">
        <f>Input_Analysis!F87</f>
        <v>417.70210261940144</v>
      </c>
      <c r="E88" s="155">
        <f>Input_Analysis!L87</f>
        <v>0</v>
      </c>
      <c r="F88" s="156">
        <f>Input_Analysis!P87</f>
        <v>17.89151585267031</v>
      </c>
      <c r="G88" s="160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0</v>
      </c>
      <c r="M88" s="139">
        <f t="shared" si="28"/>
        <v>0</v>
      </c>
      <c r="N88" s="3"/>
      <c r="O88" s="13">
        <f t="shared" si="29"/>
        <v>18.268547782886458</v>
      </c>
      <c r="P88" s="13">
        <f t="shared" si="30"/>
        <v>3.4819098691387065E-2</v>
      </c>
      <c r="Q88" s="13">
        <f t="shared" si="31"/>
        <v>17.632453414685813</v>
      </c>
      <c r="R88" s="13" t="e">
        <f t="shared" si="32"/>
        <v>#NUM!</v>
      </c>
      <c r="S88" s="13">
        <f t="shared" si="19"/>
        <v>2.1018993236037664</v>
      </c>
      <c r="T88" s="13" t="e">
        <f t="shared" si="20"/>
        <v>#NUM!</v>
      </c>
      <c r="U88" s="13" t="e">
        <f t="shared" si="21"/>
        <v>#NUM!</v>
      </c>
      <c r="V88" s="4">
        <f t="shared" si="22"/>
        <v>26.367360385995699</v>
      </c>
      <c r="W88" s="4">
        <f t="shared" si="33"/>
        <v>550.69365962648612</v>
      </c>
      <c r="X88" s="4">
        <f t="shared" si="23"/>
        <v>1.2179031855257638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5.480564334865937</v>
      </c>
      <c r="AE88" s="106">
        <f>Input_Analysis!F87/100</f>
        <v>4.1770210261940148</v>
      </c>
      <c r="AF88" s="105">
        <f t="shared" si="25"/>
        <v>0.16432615363542105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427.92042005404511</v>
      </c>
      <c r="D89" s="154">
        <f>Input_Analysis!F88</f>
        <v>424.30213584249947</v>
      </c>
      <c r="E89" s="155">
        <f>Input_Analysis!L88</f>
        <v>0</v>
      </c>
      <c r="F89" s="156">
        <f>Input_Analysis!P88</f>
        <v>18.091421057728081</v>
      </c>
      <c r="G89" s="160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0</v>
      </c>
      <c r="M89" s="139">
        <f t="shared" si="28"/>
        <v>0</v>
      </c>
      <c r="N89" s="3"/>
      <c r="O89" s="13">
        <f t="shared" si="29"/>
        <v>18.41036401208072</v>
      </c>
      <c r="P89" s="13">
        <f t="shared" si="30"/>
        <v>3.4284948619136661E-2</v>
      </c>
      <c r="Q89" s="13">
        <f t="shared" si="31"/>
        <v>17.779165627866931</v>
      </c>
      <c r="R89" s="13" t="e">
        <f t="shared" si="32"/>
        <v>#NUM!</v>
      </c>
      <c r="S89" s="13">
        <f t="shared" si="19"/>
        <v>2.0935129819300449</v>
      </c>
      <c r="T89" s="13" t="e">
        <f t="shared" si="20"/>
        <v>#NUM!</v>
      </c>
      <c r="U89" s="13" t="e">
        <f t="shared" si="21"/>
        <v>#NUM!</v>
      </c>
      <c r="V89" s="4">
        <f t="shared" si="22"/>
        <v>26.785361336936337</v>
      </c>
      <c r="W89" s="4">
        <f t="shared" si="33"/>
        <v>559.42378922729029</v>
      </c>
      <c r="X89" s="4">
        <f t="shared" si="23"/>
        <v>1.2273576008053813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5.523109203624216</v>
      </c>
      <c r="AE89" s="106">
        <f>Input_Analysis!F88/100</f>
        <v>4.2430213584249943</v>
      </c>
      <c r="AF89" s="105">
        <f t="shared" si="25"/>
        <v>0.16528857749872106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438.02047089545272</v>
      </c>
      <c r="D90" s="154">
        <f>Input_Analysis!F89</f>
        <v>434.40218668390708</v>
      </c>
      <c r="E90" s="155">
        <f>Input_Analysis!L89</f>
        <v>0</v>
      </c>
      <c r="F90" s="156">
        <f>Input_Analysis!P89</f>
        <v>18.091421057728081</v>
      </c>
      <c r="G90" s="160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0</v>
      </c>
      <c r="M90" s="139">
        <f t="shared" si="28"/>
        <v>0</v>
      </c>
      <c r="N90" s="3"/>
      <c r="O90" s="13">
        <f t="shared" si="29"/>
        <v>18.707232259060273</v>
      </c>
      <c r="P90" s="13">
        <f t="shared" si="30"/>
        <v>3.2997510435592008E-2</v>
      </c>
      <c r="Q90" s="13">
        <f t="shared" si="31"/>
        <v>18.089940167370891</v>
      </c>
      <c r="R90" s="13" t="e">
        <f t="shared" si="32"/>
        <v>#NUM!</v>
      </c>
      <c r="S90" s="13">
        <f t="shared" si="19"/>
        <v>2.0852262275120572</v>
      </c>
      <c r="T90" s="13" t="e">
        <f t="shared" si="20"/>
        <v>#NUM!</v>
      </c>
      <c r="U90" s="13" t="e">
        <f t="shared" si="21"/>
        <v>#NUM!</v>
      </c>
      <c r="V90" s="4">
        <f t="shared" si="22"/>
        <v>27.434031393030182</v>
      </c>
      <c r="W90" s="4">
        <f t="shared" si="33"/>
        <v>572.97154227693431</v>
      </c>
      <c r="X90" s="4">
        <f t="shared" si="23"/>
        <v>1.2471488172706848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5.6121696777180814</v>
      </c>
      <c r="AE90" s="106">
        <f>Input_Analysis!F89/100</f>
        <v>4.3440218668390704</v>
      </c>
      <c r="AF90" s="105">
        <f t="shared" si="25"/>
        <v>0.16691293532784066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458.9605571429413</v>
      </c>
      <c r="D91" s="154">
        <f>Input_Analysis!F90</f>
        <v>455.30229189038414</v>
      </c>
      <c r="E91" s="155">
        <f>Input_Analysis!L90</f>
        <v>0.10000050338027326</v>
      </c>
      <c r="F91" s="156">
        <f>Input_Analysis!P90</f>
        <v>18.291326262785848</v>
      </c>
      <c r="G91" s="160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2.3341573319872751E-2</v>
      </c>
      <c r="M91" s="139">
        <f t="shared" si="28"/>
        <v>2.178847437409061E-4</v>
      </c>
      <c r="N91" s="3"/>
      <c r="O91" s="13">
        <f t="shared" si="29"/>
        <v>19.488370369801409</v>
      </c>
      <c r="P91" s="13">
        <f t="shared" si="30"/>
        <v>3.143517114632044E-2</v>
      </c>
      <c r="Q91" s="13">
        <f t="shared" si="31"/>
        <v>18.875750111863823</v>
      </c>
      <c r="R91" s="13">
        <f t="shared" si="32"/>
        <v>2.9387715203303415</v>
      </c>
      <c r="S91" s="13">
        <f t="shared" si="19"/>
        <v>2.077037104838928</v>
      </c>
      <c r="T91" s="13">
        <f t="shared" si="20"/>
        <v>1.4160442002887799</v>
      </c>
      <c r="U91" s="13">
        <f t="shared" si="21"/>
        <v>2.9411763460917624</v>
      </c>
      <c r="V91" s="4">
        <f t="shared" si="22"/>
        <v>28.805370476196085</v>
      </c>
      <c r="W91" s="4">
        <f t="shared" si="33"/>
        <v>601.61254870465996</v>
      </c>
      <c r="X91" s="4">
        <f t="shared" si="23"/>
        <v>1.2992246913200938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5.8465111109404226</v>
      </c>
      <c r="AE91" s="106">
        <f>Input_Analysis!F90/100</f>
        <v>4.5530229189038414</v>
      </c>
      <c r="AF91" s="105">
        <f t="shared" si="25"/>
        <v>0.17054517997054716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474.58062619076969</v>
      </c>
      <c r="D92" s="154">
        <f>Input_Analysis!F91</f>
        <v>470.90237041770672</v>
      </c>
      <c r="E92" s="155">
        <f>Input_Analysis!L91</f>
        <v>0.10000050338027326</v>
      </c>
      <c r="F92" s="156">
        <f>Input_Analysis!P91</f>
        <v>18.391278865314732</v>
      </c>
      <c r="G92" s="160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2.2540283800607439E-2</v>
      </c>
      <c r="M92" s="139">
        <f t="shared" si="28"/>
        <v>2.1071341277230211E-4</v>
      </c>
      <c r="N92" s="3"/>
      <c r="O92" s="13">
        <f t="shared" si="29"/>
        <v>20.019271702428703</v>
      </c>
      <c r="P92" s="13">
        <f t="shared" si="30"/>
        <v>3.0148346828288344E-2</v>
      </c>
      <c r="Q92" s="13">
        <f t="shared" si="31"/>
        <v>19.415723755894145</v>
      </c>
      <c r="R92" s="13">
        <f t="shared" si="32"/>
        <v>2.9385982020771495</v>
      </c>
      <c r="S92" s="13">
        <f t="shared" si="19"/>
        <v>2.0689437117391667</v>
      </c>
      <c r="T92" s="13">
        <f t="shared" si="20"/>
        <v>1.4640971474274025</v>
      </c>
      <c r="U92" s="13">
        <f t="shared" si="21"/>
        <v>3.029134586545176</v>
      </c>
      <c r="V92" s="4">
        <f t="shared" si="22"/>
        <v>29.822041746051312</v>
      </c>
      <c r="W92" s="4">
        <f t="shared" si="33"/>
        <v>622.84616534423242</v>
      </c>
      <c r="X92" s="4">
        <f t="shared" si="23"/>
        <v>1.3346181134952468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6.0057815107286112</v>
      </c>
      <c r="AE92" s="106">
        <f>Input_Analysis!F91/100</f>
        <v>4.7090237041770671</v>
      </c>
      <c r="AF92" s="105">
        <f t="shared" si="25"/>
        <v>0.17310403047307446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488.88069817414879</v>
      </c>
      <c r="D93" s="154">
        <f>Input_Analysis!F92</f>
        <v>485.20244240108582</v>
      </c>
      <c r="E93" s="155">
        <f>Input_Analysis!L92</f>
        <v>0.10000050338027326</v>
      </c>
      <c r="F93" s="156">
        <f>Input_Analysis!P92</f>
        <v>18.391278865314732</v>
      </c>
      <c r="G93" s="160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2.1854095374712737E-2</v>
      </c>
      <c r="M93" s="139">
        <f t="shared" si="28"/>
        <v>2.045499111618662E-4</v>
      </c>
      <c r="N93" s="3"/>
      <c r="O93" s="13">
        <f t="shared" si="29"/>
        <v>20.483360488753767</v>
      </c>
      <c r="P93" s="13">
        <f t="shared" si="30"/>
        <v>2.8812510838062053E-2</v>
      </c>
      <c r="Q93" s="13">
        <f t="shared" si="31"/>
        <v>19.893183442671617</v>
      </c>
      <c r="R93" s="13">
        <f t="shared" si="32"/>
        <v>2.9388262883021197</v>
      </c>
      <c r="S93" s="13">
        <f t="shared" si="19"/>
        <v>2.0609441975245346</v>
      </c>
      <c r="T93" s="13">
        <f t="shared" si="20"/>
        <v>1.5084032826363005</v>
      </c>
      <c r="U93" s="13">
        <f t="shared" si="21"/>
        <v>3.108734992876244</v>
      </c>
      <c r="V93" s="4">
        <f t="shared" si="22"/>
        <v>30.75071321160992</v>
      </c>
      <c r="W93" s="4">
        <f t="shared" si="33"/>
        <v>642.24186823115417</v>
      </c>
      <c r="X93" s="4">
        <f t="shared" si="23"/>
        <v>1.365557365916918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6.1450081466261297</v>
      </c>
      <c r="AE93" s="106">
        <f>Input_Analysis!F92/100</f>
        <v>4.8520244240108585</v>
      </c>
      <c r="AF93" s="105">
        <f t="shared" si="25"/>
        <v>0.17537270858228507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504.56073878349457</v>
      </c>
      <c r="D94" s="154">
        <f>Input_Analysis!F93</f>
        <v>500.80252092840851</v>
      </c>
      <c r="E94" s="155">
        <f>Input_Analysis!L93</f>
        <v>0</v>
      </c>
      <c r="F94" s="156">
        <f>Input_Analysis!P93</f>
        <v>18.79108927543027</v>
      </c>
      <c r="G94" s="160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0</v>
      </c>
      <c r="M94" s="139">
        <f t="shared" si="28"/>
        <v>0</v>
      </c>
      <c r="N94" s="3"/>
      <c r="O94" s="13">
        <f t="shared" si="29"/>
        <v>21.001151863757091</v>
      </c>
      <c r="P94" s="13">
        <f t="shared" si="30"/>
        <v>2.8314137183232384E-2</v>
      </c>
      <c r="Q94" s="13">
        <f t="shared" si="31"/>
        <v>20.406522368880776</v>
      </c>
      <c r="R94" s="13" t="e">
        <f t="shared" si="32"/>
        <v>#NUM!</v>
      </c>
      <c r="S94" s="13">
        <f t="shared" si="19"/>
        <v>2.0530367612122458</v>
      </c>
      <c r="T94" s="13" t="e">
        <f t="shared" si="20"/>
        <v>#NUM!</v>
      </c>
      <c r="U94" s="13" t="e">
        <f t="shared" si="21"/>
        <v>#NUM!</v>
      </c>
      <c r="V94" s="4">
        <f t="shared" si="22"/>
        <v>31.771382585566304</v>
      </c>
      <c r="W94" s="4">
        <f t="shared" si="33"/>
        <v>663.55898699406407</v>
      </c>
      <c r="X94" s="4">
        <f t="shared" si="23"/>
        <v>1.4000767909171392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6.3003455591271269</v>
      </c>
      <c r="AE94" s="106">
        <f>Input_Analysis!F93/100</f>
        <v>5.0080252092840851</v>
      </c>
      <c r="AF94" s="105">
        <f t="shared" si="25"/>
        <v>0.17782753974883403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511.10075254422384</v>
      </c>
      <c r="D95" s="154">
        <f>Input_Analysis!F94</f>
        <v>507.30255364812621</v>
      </c>
      <c r="E95" s="155">
        <f>Input_Analysis!L94</f>
        <v>0</v>
      </c>
      <c r="F95" s="156">
        <f>Input_Analysis!P94</f>
        <v>18.990994480488038</v>
      </c>
      <c r="G95" s="160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0</v>
      </c>
      <c r="M95" s="139">
        <f t="shared" si="28"/>
        <v>0</v>
      </c>
      <c r="N95" s="3"/>
      <c r="O95" s="13">
        <f t="shared" si="29"/>
        <v>21.111357823891097</v>
      </c>
      <c r="P95" s="13">
        <f t="shared" si="30"/>
        <v>2.7959923435822921E-2</v>
      </c>
      <c r="Q95" s="13">
        <f t="shared" si="31"/>
        <v>20.521085875508842</v>
      </c>
      <c r="R95" s="13" t="e">
        <f t="shared" si="32"/>
        <v>#NUM!</v>
      </c>
      <c r="S95" s="13">
        <f t="shared" si="19"/>
        <v>2.0452196498216293</v>
      </c>
      <c r="T95" s="13" t="e">
        <f t="shared" si="20"/>
        <v>#NUM!</v>
      </c>
      <c r="U95" s="13" t="e">
        <f t="shared" si="21"/>
        <v>#NUM!</v>
      </c>
      <c r="V95" s="4">
        <f t="shared" si="22"/>
        <v>32.182716836281585</v>
      </c>
      <c r="W95" s="4">
        <f t="shared" si="33"/>
        <v>672.14987969398055</v>
      </c>
      <c r="X95" s="4">
        <f t="shared" si="23"/>
        <v>1.4074238549260731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6.3334073471673289</v>
      </c>
      <c r="AE95" s="106">
        <f>Input_Analysis!F94/100</f>
        <v>5.0730255364812624</v>
      </c>
      <c r="AF95" s="105">
        <f t="shared" si="25"/>
        <v>0.17863679016516892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515.92076722698266</v>
      </c>
      <c r="D96" s="154">
        <f>Input_Analysis!F95</f>
        <v>512.10257781037933</v>
      </c>
      <c r="E96" s="155">
        <f>Input_Analysis!L95</f>
        <v>0.10000050338027326</v>
      </c>
      <c r="F96" s="156">
        <f>Input_Analysis!P95</f>
        <v>19.090947083016925</v>
      </c>
      <c r="G96" s="160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2.0688079541719914E-2</v>
      </c>
      <c r="M96" s="139">
        <f t="shared" si="28"/>
        <v>1.938291879928869E-4</v>
      </c>
      <c r="N96" s="3"/>
      <c r="O96" s="13">
        <f t="shared" si="29"/>
        <v>21.145249052828632</v>
      </c>
      <c r="P96" s="13">
        <f t="shared" si="30"/>
        <v>2.7506980806090105E-2</v>
      </c>
      <c r="Q96" s="13">
        <f t="shared" si="31"/>
        <v>20.563607092992477</v>
      </c>
      <c r="R96" s="13">
        <f t="shared" si="32"/>
        <v>2.9422628424630597</v>
      </c>
      <c r="S96" s="13">
        <f t="shared" si="19"/>
        <v>2.0374911567415999</v>
      </c>
      <c r="T96" s="13">
        <f t="shared" si="20"/>
        <v>1.5948594232107913</v>
      </c>
      <c r="U96" s="13">
        <f t="shared" si="21"/>
        <v>3.2495119710379958</v>
      </c>
      <c r="V96" s="4">
        <f t="shared" si="22"/>
        <v>32.479384481798846</v>
      </c>
      <c r="W96" s="4">
        <f t="shared" si="33"/>
        <v>678.34591103769606</v>
      </c>
      <c r="X96" s="4">
        <f t="shared" si="23"/>
        <v>1.4096832701885755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6.3435747158485896</v>
      </c>
      <c r="AE96" s="106">
        <f>Input_Analysis!F95/100</f>
        <v>5.1210257781037933</v>
      </c>
      <c r="AF96" s="105">
        <f t="shared" si="25"/>
        <v>0.17914048727162421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525.02076513373618</v>
      </c>
      <c r="D97" s="154">
        <f>Input_Analysis!F96</f>
        <v>521.10262311460394</v>
      </c>
      <c r="E97" s="155">
        <f>Input_Analysis!L96</f>
        <v>0.10000050338027326</v>
      </c>
      <c r="F97" s="156">
        <f>Input_Analysis!P96</f>
        <v>19.590710095661347</v>
      </c>
      <c r="G97" s="160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2.0325197200621384E-2</v>
      </c>
      <c r="M97" s="139">
        <f t="shared" si="28"/>
        <v>1.9046961572043839E-4</v>
      </c>
      <c r="N97" s="3"/>
      <c r="O97" s="13">
        <f t="shared" si="29"/>
        <v>21.363003581189616</v>
      </c>
      <c r="P97" s="13">
        <f t="shared" si="30"/>
        <v>2.7634878511218548E-2</v>
      </c>
      <c r="Q97" s="13">
        <f t="shared" si="31"/>
        <v>20.772639572588712</v>
      </c>
      <c r="R97" s="13">
        <f t="shared" si="32"/>
        <v>2.9434319696016336</v>
      </c>
      <c r="S97" s="13">
        <f t="shared" si="19"/>
        <v>2.0298496201654719</v>
      </c>
      <c r="T97" s="13">
        <f t="shared" si="20"/>
        <v>1.6240404570970037</v>
      </c>
      <c r="U97" s="13">
        <f t="shared" si="21"/>
        <v>3.2965579049717122</v>
      </c>
      <c r="V97" s="4">
        <f t="shared" si="22"/>
        <v>33.061384342249077</v>
      </c>
      <c r="W97" s="4">
        <f t="shared" si="33"/>
        <v>690.50122838313916</v>
      </c>
      <c r="X97" s="4">
        <f t="shared" si="23"/>
        <v>1.4242002387459745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6.4089010743568844</v>
      </c>
      <c r="AE97" s="106">
        <f>Input_Analysis!F96/100</f>
        <v>5.2110262311460396</v>
      </c>
      <c r="AF97" s="105">
        <f t="shared" si="25"/>
        <v>0.1803686131394607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526.88074575609846</v>
      </c>
      <c r="D98" s="154">
        <f>Input_Analysis!F97</f>
        <v>522.90263217544884</v>
      </c>
      <c r="E98" s="155">
        <f>Input_Analysis!L97</f>
        <v>0</v>
      </c>
      <c r="F98" s="156">
        <f>Input_Analysis!P97</f>
        <v>19.890567903247998</v>
      </c>
      <c r="G98" s="160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0</v>
      </c>
      <c r="M98" s="139">
        <f t="shared" si="28"/>
        <v>0</v>
      </c>
      <c r="N98" s="3"/>
      <c r="O98" s="13">
        <f t="shared" si="29"/>
        <v>21.267957899250803</v>
      </c>
      <c r="P98" s="13">
        <f t="shared" si="30"/>
        <v>2.7760493759052856E-2</v>
      </c>
      <c r="Q98" s="13">
        <f t="shared" si="31"/>
        <v>20.677548886720853</v>
      </c>
      <c r="R98" s="13" t="e">
        <f t="shared" si="32"/>
        <v>#NUM!</v>
      </c>
      <c r="S98" s="13">
        <f t="shared" si="19"/>
        <v>2.0222934215898705</v>
      </c>
      <c r="T98" s="13" t="e">
        <f t="shared" si="20"/>
        <v>#NUM!</v>
      </c>
      <c r="U98" s="13" t="e">
        <f t="shared" si="21"/>
        <v>#NUM!</v>
      </c>
      <c r="V98" s="4">
        <f t="shared" si="22"/>
        <v>33.160716383739896</v>
      </c>
      <c r="W98" s="4">
        <f t="shared" si="33"/>
        <v>692.57582078245275</v>
      </c>
      <c r="X98" s="4">
        <f t="shared" si="23"/>
        <v>1.4178638599500535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6.3803873697752405</v>
      </c>
      <c r="AE98" s="106">
        <f>Input_Analysis!F97/100</f>
        <v>5.2290263217544881</v>
      </c>
      <c r="AF98" s="105">
        <f t="shared" si="25"/>
        <v>0.18034325440180343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519.16066857446015</v>
      </c>
      <c r="D99" s="154">
        <f>Input_Analysis!F98</f>
        <v>515.1025929117875</v>
      </c>
      <c r="E99" s="155">
        <f>Input_Analysis!L98</f>
        <v>0.10000050338027326</v>
      </c>
      <c r="F99" s="156">
        <f>Input_Analysis!P98</f>
        <v>20.290378313363533</v>
      </c>
      <c r="G99" s="160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2.0607502997547489E-2</v>
      </c>
      <c r="M99" s="139">
        <f t="shared" si="28"/>
        <v>1.926195673775907E-4</v>
      </c>
      <c r="N99" s="3"/>
      <c r="O99" s="13">
        <f t="shared" si="29"/>
        <v>20.767718175949838</v>
      </c>
      <c r="P99" s="13">
        <f t="shared" si="30"/>
        <v>2.8635574201647127E-2</v>
      </c>
      <c r="Q99" s="13">
        <f t="shared" si="31"/>
        <v>20.173022641123531</v>
      </c>
      <c r="R99" s="13">
        <f t="shared" si="32"/>
        <v>2.9489397255033385</v>
      </c>
      <c r="S99" s="13">
        <f t="shared" si="19"/>
        <v>2.0148209843746563</v>
      </c>
      <c r="T99" s="13">
        <f t="shared" si="20"/>
        <v>1.6108244751865972</v>
      </c>
      <c r="U99" s="13">
        <f t="shared" si="21"/>
        <v>3.2455229547502489</v>
      </c>
      <c r="V99" s="4">
        <f t="shared" si="22"/>
        <v>32.621377904964007</v>
      </c>
      <c r="W99" s="4">
        <f t="shared" si="33"/>
        <v>681.31150473767241</v>
      </c>
      <c r="X99" s="4">
        <f t="shared" si="23"/>
        <v>1.3845145450633225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6.2303154527849509</v>
      </c>
      <c r="AE99" s="106">
        <f>Input_Analysis!F98/100</f>
        <v>5.1510259291178748</v>
      </c>
      <c r="AF99" s="105">
        <f t="shared" si="25"/>
        <v>0.17866212891093775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473.2204085810518</v>
      </c>
      <c r="D100" s="154">
        <f>Input_Analysis!F99</f>
        <v>469.10236135686176</v>
      </c>
      <c r="E100" s="155">
        <f>Input_Analysis!L99</f>
        <v>0.10000050338027326</v>
      </c>
      <c r="F100" s="156">
        <f>Input_Analysis!P99</f>
        <v>20.590236120950188</v>
      </c>
      <c r="G100" s="160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2.2784744549008733E-2</v>
      </c>
      <c r="M100" s="139">
        <f t="shared" si="28"/>
        <v>2.1131908422995554E-4</v>
      </c>
      <c r="N100" s="3"/>
      <c r="O100" s="13">
        <f t="shared" si="29"/>
        <v>18.66454361759445</v>
      </c>
      <c r="P100" s="13">
        <f t="shared" si="30"/>
        <v>3.1862989779770916E-2</v>
      </c>
      <c r="Q100" s="13">
        <f t="shared" si="31"/>
        <v>18.06983545506295</v>
      </c>
      <c r="R100" s="13">
        <f t="shared" si="32"/>
        <v>2.9585228201173015</v>
      </c>
      <c r="S100" s="13">
        <f t="shared" si="19"/>
        <v>2.0074307723609497</v>
      </c>
      <c r="T100" s="13">
        <f t="shared" si="20"/>
        <v>1.476137691746964</v>
      </c>
      <c r="U100" s="13">
        <f t="shared" si="21"/>
        <v>2.9632442266547172</v>
      </c>
      <c r="V100" s="4">
        <f t="shared" si="22"/>
        <v>29.534027238736783</v>
      </c>
      <c r="W100" s="4">
        <f t="shared" si="33"/>
        <v>616.8308585127304</v>
      </c>
      <c r="X100" s="4">
        <f t="shared" si="23"/>
        <v>1.2443029078396299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5.5993630852783349</v>
      </c>
      <c r="AE100" s="106">
        <f>Input_Analysis!F99/100</f>
        <v>4.6910236135686176</v>
      </c>
      <c r="AF100" s="105">
        <f t="shared" si="25"/>
        <v>0.17018508744531988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447.54026973282743</v>
      </c>
      <c r="D101" s="154">
        <f>Input_Analysis!F100</f>
        <v>443.40223198813163</v>
      </c>
      <c r="E101" s="155">
        <f>Input_Analysis!L100</f>
        <v>0.10000050338027326</v>
      </c>
      <c r="F101" s="156">
        <f>Input_Analysis!P100</f>
        <v>20.690188723479071</v>
      </c>
      <c r="G101" s="160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2.422362354340166E-2</v>
      </c>
      <c r="M101" s="139">
        <f t="shared" si="28"/>
        <v>2.2344470462953324E-4</v>
      </c>
      <c r="N101" s="3"/>
      <c r="O101" s="13">
        <f t="shared" si="29"/>
        <v>17.439323345525025</v>
      </c>
      <c r="P101" s="13">
        <f t="shared" si="30"/>
        <v>3.3622840690462362E-2</v>
      </c>
      <c r="Q101" s="13">
        <f t="shared" si="31"/>
        <v>16.852963754928975</v>
      </c>
      <c r="R101" s="13">
        <f t="shared" si="32"/>
        <v>2.9659338239325175</v>
      </c>
      <c r="S101" s="13">
        <f t="shared" si="19"/>
        <v>2.0001212885445119</v>
      </c>
      <c r="T101" s="13">
        <f t="shared" si="20"/>
        <v>1.4018315936983037</v>
      </c>
      <c r="U101" s="13">
        <f t="shared" si="21"/>
        <v>2.8038332135102579</v>
      </c>
      <c r="V101" s="4">
        <f t="shared" si="22"/>
        <v>27.797351315521826</v>
      </c>
      <c r="W101" s="4">
        <f t="shared" si="33"/>
        <v>580.55963508573905</v>
      </c>
      <c r="X101" s="4">
        <f t="shared" si="23"/>
        <v>1.1626215563683351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5.2317970036575074</v>
      </c>
      <c r="AE101" s="106">
        <f>Input_Analysis!F100/100</f>
        <v>4.4340223198813167</v>
      </c>
      <c r="AF101" s="105">
        <f t="shared" si="25"/>
        <v>0.16515605767826019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435.58019036820622</v>
      </c>
      <c r="D102" s="154">
        <f>Input_Analysis!F101</f>
        <v>431.40217158249885</v>
      </c>
      <c r="E102" s="155">
        <f>Input_Analysis!L101</f>
        <v>0.10000050338027326</v>
      </c>
      <c r="F102" s="156">
        <f>Input_Analysis!P101</f>
        <v>20.890093928536839</v>
      </c>
      <c r="G102" s="160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2.4971896889731747E-2</v>
      </c>
      <c r="M102" s="139">
        <f t="shared" si="28"/>
        <v>2.2958000751994821E-4</v>
      </c>
      <c r="N102" s="3"/>
      <c r="O102" s="13">
        <f t="shared" si="29"/>
        <v>16.801486125823434</v>
      </c>
      <c r="P102" s="13">
        <f t="shared" si="30"/>
        <v>3.4656568546642737E-2</v>
      </c>
      <c r="Q102" s="13">
        <f t="shared" si="31"/>
        <v>16.219204270218366</v>
      </c>
      <c r="R102" s="13">
        <f t="shared" si="32"/>
        <v>2.9709637404990112</v>
      </c>
      <c r="S102" s="13">
        <f t="shared" si="19"/>
        <v>1.9928910738018757</v>
      </c>
      <c r="T102" s="13">
        <f t="shared" si="20"/>
        <v>1.368226521654401</v>
      </c>
      <c r="U102" s="13">
        <f t="shared" si="21"/>
        <v>2.7267264219440444</v>
      </c>
      <c r="V102" s="4">
        <f t="shared" si="22"/>
        <v>26.975346024547079</v>
      </c>
      <c r="W102" s="4">
        <f t="shared" si="33"/>
        <v>563.39170112145632</v>
      </c>
      <c r="X102" s="4">
        <f t="shared" si="23"/>
        <v>1.1200990750548956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5.04044583774703</v>
      </c>
      <c r="AE102" s="106">
        <f>Input_Analysis!F101/100</f>
        <v>4.3140217158249889</v>
      </c>
      <c r="AF102" s="105">
        <f t="shared" si="25"/>
        <v>0.16261116018522837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457.94022628267305</v>
      </c>
      <c r="D103" s="154">
        <f>Input_Analysis!F102</f>
        <v>453.60228333291946</v>
      </c>
      <c r="E103" s="155">
        <f>Input_Analysis!L102</f>
        <v>0.10000050338027326</v>
      </c>
      <c r="F103" s="156">
        <f>Input_Analysis!P102</f>
        <v>21.689714748767916</v>
      </c>
      <c r="G103" s="160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2.3680961131261752E-2</v>
      </c>
      <c r="M103" s="139">
        <f t="shared" si="28"/>
        <v>2.1837020999886106E-4</v>
      </c>
      <c r="N103" s="3"/>
      <c r="O103" s="13">
        <f t="shared" si="29"/>
        <v>17.587654854831328</v>
      </c>
      <c r="P103" s="13">
        <f t="shared" si="30"/>
        <v>3.4284625640502511E-2</v>
      </c>
      <c r="Q103" s="13">
        <f t="shared" si="31"/>
        <v>16.984668692239069</v>
      </c>
      <c r="R103" s="13">
        <f t="shared" si="32"/>
        <v>2.9685480104241901</v>
      </c>
      <c r="S103" s="13">
        <f t="shared" si="19"/>
        <v>1.9857387056667692</v>
      </c>
      <c r="T103" s="13">
        <f t="shared" si="20"/>
        <v>1.4365123225792966</v>
      </c>
      <c r="U103" s="13">
        <f t="shared" si="21"/>
        <v>2.8525381201129769</v>
      </c>
      <c r="V103" s="4">
        <f t="shared" si="22"/>
        <v>28.441348418844868</v>
      </c>
      <c r="W103" s="4">
        <f t="shared" si="33"/>
        <v>594.00979150739511</v>
      </c>
      <c r="X103" s="4">
        <f t="shared" si="23"/>
        <v>1.1725103236554217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5.2762964564493986</v>
      </c>
      <c r="AE103" s="106">
        <f>Input_Analysis!F102/100</f>
        <v>4.536022833329195</v>
      </c>
      <c r="AF103" s="105">
        <f t="shared" si="25"/>
        <v>0.16644320523856626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474.10027888841444</v>
      </c>
      <c r="D104" s="154">
        <f>Input_Analysis!F103</f>
        <v>469.70236437714351</v>
      </c>
      <c r="E104" s="155">
        <f>Input_Analysis!L103</f>
        <v>0.10000050338027326</v>
      </c>
      <c r="F104" s="156">
        <f>Input_Analysis!P103</f>
        <v>21.98957255635457</v>
      </c>
      <c r="G104" s="160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2.283052066862876E-2</v>
      </c>
      <c r="M104" s="139">
        <f t="shared" si="28"/>
        <v>2.1092690266864334E-4</v>
      </c>
      <c r="N104" s="3"/>
      <c r="O104" s="13">
        <f t="shared" si="29"/>
        <v>18.108858517122538</v>
      </c>
      <c r="P104" s="13">
        <f t="shared" si="30"/>
        <v>3.3295276487167347E-2</v>
      </c>
      <c r="Q104" s="13">
        <f t="shared" si="31"/>
        <v>17.505919065927948</v>
      </c>
      <c r="R104" s="13">
        <f t="shared" si="32"/>
        <v>2.9678100039276321</v>
      </c>
      <c r="S104" s="13">
        <f t="shared" si="19"/>
        <v>1.9786627971544988</v>
      </c>
      <c r="T104" s="13">
        <f t="shared" si="20"/>
        <v>1.4865889255769764</v>
      </c>
      <c r="U104" s="13">
        <f t="shared" si="21"/>
        <v>2.9414582017010411</v>
      </c>
      <c r="V104" s="4">
        <f t="shared" si="22"/>
        <v>29.494018592560959</v>
      </c>
      <c r="W104" s="4">
        <f t="shared" si="33"/>
        <v>615.9952607336304</v>
      </c>
      <c r="X104" s="4">
        <f t="shared" si="23"/>
        <v>1.207257234474836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5.4326575551367613</v>
      </c>
      <c r="AE104" s="106">
        <f>Input_Analysis!F103/100</f>
        <v>4.697023643771435</v>
      </c>
      <c r="AF104" s="105">
        <f t="shared" si="25"/>
        <v>0.16906926757169558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473.60022847066153</v>
      </c>
      <c r="D105" s="154">
        <f>Input_Analysis!F104</f>
        <v>469.10236135686176</v>
      </c>
      <c r="E105" s="155">
        <f>Input_Analysis!L104</f>
        <v>0.10000050338027326</v>
      </c>
      <c r="F105" s="156">
        <f>Input_Analysis!P104</f>
        <v>22.489335568998992</v>
      </c>
      <c r="G105" s="160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2.2881192356229981E-2</v>
      </c>
      <c r="M105" s="139">
        <f t="shared" si="28"/>
        <v>2.1114960966803686E-4</v>
      </c>
      <c r="N105" s="3"/>
      <c r="O105" s="13">
        <f t="shared" si="29"/>
        <v>17.945579996694132</v>
      </c>
      <c r="P105" s="13">
        <f t="shared" si="30"/>
        <v>3.4048393780721886E-2</v>
      </c>
      <c r="Q105" s="13">
        <f t="shared" si="31"/>
        <v>17.334561822343243</v>
      </c>
      <c r="R105" s="13">
        <f t="shared" si="32"/>
        <v>2.9702112144171497</v>
      </c>
      <c r="S105" s="13">
        <f t="shared" si="19"/>
        <v>1.9716619956320891</v>
      </c>
      <c r="T105" s="13">
        <f t="shared" si="20"/>
        <v>1.4870244904792</v>
      </c>
      <c r="U105" s="13">
        <f t="shared" si="21"/>
        <v>2.9319096744520099</v>
      </c>
      <c r="V105" s="4">
        <f t="shared" si="22"/>
        <v>29.436015231377436</v>
      </c>
      <c r="W105" s="4">
        <f t="shared" si="33"/>
        <v>614.78383559386725</v>
      </c>
      <c r="X105" s="4">
        <f t="shared" si="23"/>
        <v>1.196371999779609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5.3836739990082396</v>
      </c>
      <c r="AE105" s="106">
        <f>Input_Analysis!F104/100</f>
        <v>4.6910236135686176</v>
      </c>
      <c r="AF105" s="105">
        <f t="shared" si="25"/>
        <v>0.16866207778481582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527.52044241228327</v>
      </c>
      <c r="D106" s="154">
        <f>Input_Analysis!F105</f>
        <v>522.90263217544884</v>
      </c>
      <c r="E106" s="155">
        <f>Input_Analysis!L105</f>
        <v>0.10000050338027326</v>
      </c>
      <c r="F106" s="156">
        <f>Input_Analysis!P105</f>
        <v>23.089051184172302</v>
      </c>
      <c r="G106" s="160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2.0388600060462028E-2</v>
      </c>
      <c r="M106" s="139">
        <f t="shared" si="28"/>
        <v>1.8956706762487496E-4</v>
      </c>
      <c r="N106" s="3"/>
      <c r="O106" s="13">
        <f t="shared" si="29"/>
        <v>19.98088813603421</v>
      </c>
      <c r="P106" s="13">
        <f t="shared" si="30"/>
        <v>3.1180668947991996E-2</v>
      </c>
      <c r="Q106" s="13">
        <f t="shared" si="31"/>
        <v>19.357870677777665</v>
      </c>
      <c r="R106" s="13">
        <f t="shared" si="32"/>
        <v>2.9638493781354116</v>
      </c>
      <c r="S106" s="13">
        <f t="shared" si="19"/>
        <v>1.9647349817320841</v>
      </c>
      <c r="T106" s="13">
        <f t="shared" si="20"/>
        <v>1.6504254000592138</v>
      </c>
      <c r="U106" s="13">
        <f t="shared" si="21"/>
        <v>3.2426485182355069</v>
      </c>
      <c r="V106" s="4">
        <f t="shared" si="22"/>
        <v>33.006029494152216</v>
      </c>
      <c r="W106" s="4">
        <f t="shared" si="33"/>
        <v>689.34511857805148</v>
      </c>
      <c r="X106" s="4">
        <f t="shared" si="23"/>
        <v>1.3320592090689474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5.9942664408102626</v>
      </c>
      <c r="AE106" s="106">
        <f>Input_Analysis!F105/100</f>
        <v>5.2290263217544881</v>
      </c>
      <c r="AF106" s="105">
        <f t="shared" si="25"/>
        <v>0.17775826668442649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493.56020440315058</v>
      </c>
      <c r="D107" s="154">
        <f>Input_Analysis!F106</f>
        <v>488.80246052277568</v>
      </c>
      <c r="E107" s="155">
        <f>Input_Analysis!L106</f>
        <v>0.10000050338027326</v>
      </c>
      <c r="F107" s="156">
        <f>Input_Analysis!P106</f>
        <v>23.788719401874491</v>
      </c>
      <c r="G107" s="160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2.1929816621083474E-2</v>
      </c>
      <c r="M107" s="139">
        <f t="shared" si="28"/>
        <v>2.0261054778758196E-4</v>
      </c>
      <c r="N107" s="3"/>
      <c r="O107" s="13">
        <f t="shared" si="29"/>
        <v>18.46586263238018</v>
      </c>
      <c r="P107" s="13">
        <f t="shared" si="30"/>
        <v>3.4596562918282905E-2</v>
      </c>
      <c r="Q107" s="13">
        <f t="shared" si="31"/>
        <v>17.827007253978667</v>
      </c>
      <c r="R107" s="13">
        <f t="shared" si="32"/>
        <v>2.9712205923587263</v>
      </c>
      <c r="S107" s="13">
        <f t="shared" si="19"/>
        <v>1.9578804683080391</v>
      </c>
      <c r="T107" s="13">
        <f t="shared" si="20"/>
        <v>1.550574816736263</v>
      </c>
      <c r="U107" s="13">
        <f t="shared" si="21"/>
        <v>3.0358401483382464</v>
      </c>
      <c r="V107" s="4">
        <f t="shared" si="22"/>
        <v>30.717346960210037</v>
      </c>
      <c r="W107" s="4">
        <f t="shared" si="33"/>
        <v>641.54499972317944</v>
      </c>
      <c r="X107" s="4">
        <f t="shared" si="23"/>
        <v>1.2310575088253453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5.5397587897140541</v>
      </c>
      <c r="AE107" s="106">
        <f>Input_Analysis!F106/100</f>
        <v>4.8880246052277565</v>
      </c>
      <c r="AF107" s="105">
        <f t="shared" si="25"/>
        <v>0.17156440269947429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469.72005565678262</v>
      </c>
      <c r="D108" s="154">
        <f>Input_Analysis!F107</f>
        <v>464.90234021489039</v>
      </c>
      <c r="E108" s="155">
        <f>Input_Analysis!L107</f>
        <v>0.10000050338027326</v>
      </c>
      <c r="F108" s="156">
        <f>Input_Analysis!P107</f>
        <v>24.088577209461146</v>
      </c>
      <c r="G108" s="160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2.3162615830562758E-2</v>
      </c>
      <c r="M108" s="139">
        <f t="shared" si="28"/>
        <v>2.1289383362702767E-4</v>
      </c>
      <c r="N108" s="3"/>
      <c r="O108" s="13">
        <f t="shared" si="29"/>
        <v>17.374573373058066</v>
      </c>
      <c r="P108" s="13">
        <f t="shared" si="30"/>
        <v>3.6752663300712758E-2</v>
      </c>
      <c r="Q108" s="13">
        <f t="shared" si="31"/>
        <v>16.736011527884532</v>
      </c>
      <c r="R108" s="13">
        <f t="shared" si="32"/>
        <v>2.9777848277687569</v>
      </c>
      <c r="S108" s="13">
        <f t="shared" si="19"/>
        <v>1.9510971994298159</v>
      </c>
      <c r="T108" s="13">
        <f t="shared" si="20"/>
        <v>1.4811441830008405</v>
      </c>
      <c r="U108" s="13">
        <f t="shared" si="21"/>
        <v>2.8898562674047024</v>
      </c>
      <c r="V108" s="4">
        <f t="shared" si="22"/>
        <v>29.103337043785508</v>
      </c>
      <c r="W108" s="4">
        <f t="shared" si="33"/>
        <v>607.83570859438919</v>
      </c>
      <c r="X108" s="4">
        <f t="shared" si="23"/>
        <v>1.1583048915372045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5.2123720119174193</v>
      </c>
      <c r="AE108" s="106">
        <f>Input_Analysis!F107/100</f>
        <v>4.6490234021489041</v>
      </c>
      <c r="AF108" s="105">
        <f t="shared" si="25"/>
        <v>0.16702740080546749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417.27971504280509</v>
      </c>
      <c r="D109" s="154">
        <f>Input_Analysis!F108</f>
        <v>412.30207543686663</v>
      </c>
      <c r="E109" s="155">
        <f>Input_Analysis!L108</f>
        <v>0.10000050338027326</v>
      </c>
      <c r="F109" s="156">
        <f>Input_Analysis!P108</f>
        <v>24.888198029692219</v>
      </c>
      <c r="G109" s="160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2.6401931414313864E-2</v>
      </c>
      <c r="M109" s="139">
        <f t="shared" si="28"/>
        <v>2.3964860925486178E-4</v>
      </c>
      <c r="N109" s="3"/>
      <c r="O109" s="13">
        <f t="shared" si="29"/>
        <v>15.167817477067024</v>
      </c>
      <c r="P109" s="13">
        <f t="shared" si="30"/>
        <v>4.3383046833802973E-2</v>
      </c>
      <c r="Q109" s="13">
        <f t="shared" si="31"/>
        <v>14.50979134109285</v>
      </c>
      <c r="R109" s="13">
        <f t="shared" si="32"/>
        <v>2.9918400609194351</v>
      </c>
      <c r="S109" s="13">
        <f t="shared" si="19"/>
        <v>1.9443839494169048</v>
      </c>
      <c r="T109" s="13">
        <f t="shared" si="20"/>
        <v>1.3263055193607753</v>
      </c>
      <c r="U109" s="13">
        <f t="shared" si="21"/>
        <v>2.5788471638681436</v>
      </c>
      <c r="V109" s="4">
        <f t="shared" si="22"/>
        <v>25.582647669520338</v>
      </c>
      <c r="W109" s="4">
        <f t="shared" si="33"/>
        <v>534.30459711643016</v>
      </c>
      <c r="X109" s="4">
        <f t="shared" si="23"/>
        <v>1.0111878318044683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4.5503452431201072</v>
      </c>
      <c r="AE109" s="106">
        <f>Input_Analysis!F108/100</f>
        <v>4.1230207543686666</v>
      </c>
      <c r="AF109" s="105">
        <f t="shared" si="25"/>
        <v>0.15702405127963362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356.37940848421869</v>
      </c>
      <c r="D110" s="154">
        <f>Input_Analysis!F109</f>
        <v>351.40176887828022</v>
      </c>
      <c r="E110" s="155">
        <f>Input_Analysis!L109</f>
        <v>0.10000050338027326</v>
      </c>
      <c r="F110" s="156">
        <f>Input_Analysis!P109</f>
        <v>24.888198029692219</v>
      </c>
      <c r="G110" s="160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3.1497038091280849E-2</v>
      </c>
      <c r="M110" s="139">
        <f t="shared" si="28"/>
        <v>2.8060123845427369E-4</v>
      </c>
      <c r="N110" s="3"/>
      <c r="O110" s="13">
        <f t="shared" si="29"/>
        <v>12.659064297825125</v>
      </c>
      <c r="P110" s="13">
        <f t="shared" si="30"/>
        <v>5.1017546461302056E-2</v>
      </c>
      <c r="Q110" s="13">
        <f t="shared" si="31"/>
        <v>12.013229896854222</v>
      </c>
      <c r="R110" s="13">
        <f t="shared" si="32"/>
        <v>3.0134226393632422</v>
      </c>
      <c r="S110" s="13">
        <f t="shared" si="19"/>
        <v>1.9377395219080855</v>
      </c>
      <c r="T110" s="13">
        <f t="shared" si="20"/>
        <v>1.146814437254922</v>
      </c>
      <c r="U110" s="13">
        <f t="shared" si="21"/>
        <v>2.222227659363643</v>
      </c>
      <c r="V110" s="4">
        <f t="shared" si="22"/>
        <v>21.497960565614576</v>
      </c>
      <c r="W110" s="4">
        <f t="shared" si="33"/>
        <v>448.99415053590366</v>
      </c>
      <c r="X110" s="4">
        <f t="shared" si="23"/>
        <v>0.84393761985500837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3.7977192893475373</v>
      </c>
      <c r="AE110" s="106">
        <f>Input_Analysis!F109/100</f>
        <v>3.5140176887828023</v>
      </c>
      <c r="AF110" s="105">
        <f t="shared" si="25"/>
        <v>0.14471617468555048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317.57916527182124</v>
      </c>
      <c r="D111" s="154">
        <f>Input_Analysis!F110</f>
        <v>312.50157306335393</v>
      </c>
      <c r="E111" s="155">
        <f>Input_Analysis!L110</f>
        <v>0.10000050338027326</v>
      </c>
      <c r="F111" s="156">
        <f>Input_Analysis!P110</f>
        <v>25.387961042336642</v>
      </c>
      <c r="G111" s="160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3.5942756803226804E-2</v>
      </c>
      <c r="M111" s="139">
        <f t="shared" si="28"/>
        <v>3.1488370244528224E-4</v>
      </c>
      <c r="N111" s="3"/>
      <c r="O111" s="13">
        <f t="shared" si="29"/>
        <v>11.046007566978895</v>
      </c>
      <c r="P111" s="13">
        <f t="shared" si="30"/>
        <v>5.9142994742890691E-2</v>
      </c>
      <c r="Q111" s="13">
        <f t="shared" si="31"/>
        <v>10.392713599515131</v>
      </c>
      <c r="R111" s="13">
        <f t="shared" si="32"/>
        <v>3.0324232574416432</v>
      </c>
      <c r="S111" s="13">
        <f t="shared" si="19"/>
        <v>1.9311627489658219</v>
      </c>
      <c r="T111" s="13">
        <f t="shared" si="20"/>
        <v>1.0332621862385953</v>
      </c>
      <c r="U111" s="13">
        <f t="shared" si="21"/>
        <v>1.9953974439789608</v>
      </c>
      <c r="V111" s="4">
        <f t="shared" si="22"/>
        <v>18.886611018121414</v>
      </c>
      <c r="W111" s="4">
        <f t="shared" si="33"/>
        <v>394.45499235620349</v>
      </c>
      <c r="X111" s="4">
        <f t="shared" si="23"/>
        <v>0.73640050446525962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3.3138022700936687</v>
      </c>
      <c r="AE111" s="106">
        <f>Input_Analysis!F110/100</f>
        <v>3.1250157306335393</v>
      </c>
      <c r="AF111" s="105">
        <f t="shared" si="25"/>
        <v>0.1362394700578807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309.37907609378749</v>
      </c>
      <c r="D112" s="154">
        <f>Input_Analysis!F111</f>
        <v>304.20153128279128</v>
      </c>
      <c r="E112" s="155">
        <f>Input_Analysis!L111</f>
        <v>0.10000050338027326</v>
      </c>
      <c r="F112" s="156">
        <f>Input_Analysis!P111</f>
        <v>25.88772405498106</v>
      </c>
      <c r="G112" s="160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3.7098844478594691E-2</v>
      </c>
      <c r="M112" s="139">
        <f t="shared" si="28"/>
        <v>3.2322969168722439E-4</v>
      </c>
      <c r="N112" s="3"/>
      <c r="O112" s="13">
        <f t="shared" si="29"/>
        <v>10.639753537577455</v>
      </c>
      <c r="P112" s="13">
        <f t="shared" si="30"/>
        <v>6.2092896381879599E-2</v>
      </c>
      <c r="Q112" s="13">
        <f t="shared" si="31"/>
        <v>9.9791004236399203</v>
      </c>
      <c r="R112" s="13">
        <f t="shared" si="32"/>
        <v>3.0389657908493799</v>
      </c>
      <c r="S112" s="13">
        <f t="shared" si="19"/>
        <v>1.9246524902138671</v>
      </c>
      <c r="T112" s="13">
        <f t="shared" si="20"/>
        <v>1.0104316226073893</v>
      </c>
      <c r="U112" s="13">
        <f t="shared" si="21"/>
        <v>1.94472973864215</v>
      </c>
      <c r="V112" s="4">
        <f t="shared" si="22"/>
        <v>18.315271739585835</v>
      </c>
      <c r="W112" s="4">
        <f t="shared" si="33"/>
        <v>382.52232584809821</v>
      </c>
      <c r="X112" s="4">
        <f t="shared" si="23"/>
        <v>0.70931690250516366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3.1919260612732363</v>
      </c>
      <c r="AE112" s="106">
        <f>Input_Analysis!F111/100</f>
        <v>3.0420153128279126</v>
      </c>
      <c r="AF112" s="105">
        <f t="shared" si="25"/>
        <v>0.13419127053998622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309.57898129884524</v>
      </c>
      <c r="D113" s="154">
        <f>Input_Analysis!F112</f>
        <v>304.20153128279128</v>
      </c>
      <c r="E113" s="155">
        <f>Input_Analysis!L112</f>
        <v>0.10000050338027326</v>
      </c>
      <c r="F113" s="156">
        <f>Input_Analysis!P112</f>
        <v>26.887250080269904</v>
      </c>
      <c r="G113" s="160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3.7149838216507039E-2</v>
      </c>
      <c r="M113" s="139">
        <f t="shared" si="28"/>
        <v>3.2302097177501851E-4</v>
      </c>
      <c r="N113" s="3"/>
      <c r="O113" s="13">
        <f t="shared" si="29"/>
        <v>10.56207323383312</v>
      </c>
      <c r="P113" s="13">
        <f t="shared" si="30"/>
        <v>6.5057241965899681E-2</v>
      </c>
      <c r="Q113" s="13">
        <f t="shared" si="31"/>
        <v>9.8749338797980855</v>
      </c>
      <c r="R113" s="13">
        <f t="shared" si="32"/>
        <v>3.0412442014580603</v>
      </c>
      <c r="S113" s="13">
        <f t="shared" si="19"/>
        <v>1.9182076320066377</v>
      </c>
      <c r="T113" s="13">
        <f t="shared" si="20"/>
        <v>1.0124326665562053</v>
      </c>
      <c r="U113" s="13">
        <f t="shared" si="21"/>
        <v>1.9420560678809444</v>
      </c>
      <c r="V113" s="4">
        <f t="shared" si="22"/>
        <v>18.303932086589683</v>
      </c>
      <c r="W113" s="4">
        <f t="shared" si="33"/>
        <v>382.28549231922273</v>
      </c>
      <c r="X113" s="4">
        <f t="shared" si="23"/>
        <v>0.70413821558887468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3.1686219701499359</v>
      </c>
      <c r="AE113" s="106">
        <f>Input_Analysis!F112/100</f>
        <v>3.0420153128279126</v>
      </c>
      <c r="AF113" s="105">
        <f t="shared" si="25"/>
        <v>0.13396640684885194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332.39903868920192</v>
      </c>
      <c r="D114" s="154">
        <f>Input_Analysis!F113</f>
        <v>326.9016455501133</v>
      </c>
      <c r="E114" s="155">
        <f>Input_Analysis!L113</f>
        <v>0.10000050338027326</v>
      </c>
      <c r="F114" s="156">
        <f>Input_Analysis!P113</f>
        <v>27.486965695443214</v>
      </c>
      <c r="G114" s="160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3.4304119546085969E-2</v>
      </c>
      <c r="M114" s="139">
        <f t="shared" si="28"/>
        <v>3.0084474303722412E-4</v>
      </c>
      <c r="N114" s="3"/>
      <c r="O114" s="13">
        <f t="shared" si="29"/>
        <v>11.349825313131078</v>
      </c>
      <c r="P114" s="13">
        <f t="shared" si="30"/>
        <v>6.1498349599241602E-2</v>
      </c>
      <c r="Q114" s="13">
        <f t="shared" si="31"/>
        <v>10.651829788133821</v>
      </c>
      <c r="R114" s="13">
        <f t="shared" si="32"/>
        <v>3.032736025716154</v>
      </c>
      <c r="S114" s="13">
        <f t="shared" si="19"/>
        <v>1.9118270866289764</v>
      </c>
      <c r="T114" s="13">
        <f t="shared" si="20"/>
        <v>1.0816764734777728</v>
      </c>
      <c r="U114" s="13">
        <f t="shared" si="21"/>
        <v>2.0679783809641159</v>
      </c>
      <c r="V114" s="4">
        <f t="shared" si="22"/>
        <v>19.800602579280127</v>
      </c>
      <c r="W114" s="4">
        <f t="shared" si="33"/>
        <v>413.54409912737452</v>
      </c>
      <c r="X114" s="4">
        <f t="shared" si="23"/>
        <v>0.75665502087540515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3.404947593939323</v>
      </c>
      <c r="AE114" s="106">
        <f>Input_Analysis!F113/100</f>
        <v>3.269016455501133</v>
      </c>
      <c r="AF114" s="105">
        <f t="shared" si="25"/>
        <v>0.13864373913355987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460.79968502947276</v>
      </c>
      <c r="D115" s="154">
        <f>Input_Analysis!F114</f>
        <v>455.30229189038414</v>
      </c>
      <c r="E115" s="155">
        <f>Input_Analysis!L114</f>
        <v>0.10000050338027326</v>
      </c>
      <c r="F115" s="156">
        <f>Input_Analysis!P114</f>
        <v>27.486965695443214</v>
      </c>
      <c r="G115" s="160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2.383561927206158E-2</v>
      </c>
      <c r="M115" s="139">
        <f t="shared" si="28"/>
        <v>2.1701512963030178E-4</v>
      </c>
      <c r="N115" s="3"/>
      <c r="O115" s="13">
        <f t="shared" si="29"/>
        <v>16.135192124843325</v>
      </c>
      <c r="P115" s="13">
        <f t="shared" si="30"/>
        <v>4.2512184936778934E-2</v>
      </c>
      <c r="Q115" s="13">
        <f t="shared" si="31"/>
        <v>15.449249853241527</v>
      </c>
      <c r="R115" s="13">
        <f t="shared" si="32"/>
        <v>2.9951727604328937</v>
      </c>
      <c r="S115" s="13">
        <f t="shared" si="19"/>
        <v>1.9055097915250048</v>
      </c>
      <c r="T115" s="13">
        <f t="shared" si="20"/>
        <v>1.4674134326950778</v>
      </c>
      <c r="U115" s="13">
        <f t="shared" si="21"/>
        <v>2.7961706642157895</v>
      </c>
      <c r="V115" s="4">
        <f t="shared" si="22"/>
        <v>28.335979001964851</v>
      </c>
      <c r="W115" s="4">
        <f t="shared" si="33"/>
        <v>591.80910592700673</v>
      </c>
      <c r="X115" s="4">
        <f t="shared" si="23"/>
        <v>1.0756794749895551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4.8405576374529975</v>
      </c>
      <c r="AE115" s="106">
        <f>Input_Analysis!F114/100</f>
        <v>4.5530229189038414</v>
      </c>
      <c r="AF115" s="105">
        <f t="shared" si="25"/>
        <v>0.16335142017023146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591.60067875683001</v>
      </c>
      <c r="D116" s="154">
        <f>Input_Analysis!F115</f>
        <v>586.80295383544353</v>
      </c>
      <c r="E116" s="155">
        <f>Input_Analysis!L115</f>
        <v>0</v>
      </c>
      <c r="F116" s="156">
        <f>Input_Analysis!P115</f>
        <v>23.988624606932259</v>
      </c>
      <c r="G116" s="160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0</v>
      </c>
      <c r="M116" s="139">
        <f t="shared" si="28"/>
        <v>0</v>
      </c>
      <c r="N116" s="3"/>
      <c r="O116" s="13">
        <f t="shared" si="29"/>
        <v>20.948351526871498</v>
      </c>
      <c r="P116" s="13">
        <f t="shared" si="30"/>
        <v>2.5878637985183674E-2</v>
      </c>
      <c r="Q116" s="13">
        <f t="shared" si="31"/>
        <v>20.406236721321221</v>
      </c>
      <c r="R116" s="13" t="e">
        <f t="shared" si="32"/>
        <v>#NUM!</v>
      </c>
      <c r="S116" s="13">
        <f t="shared" si="19"/>
        <v>1.8992547085548208</v>
      </c>
      <c r="T116" s="13" t="e">
        <f t="shared" si="20"/>
        <v>#NUM!</v>
      </c>
      <c r="U116" s="13" t="e">
        <f t="shared" si="21"/>
        <v>#NUM!</v>
      </c>
      <c r="V116" s="4">
        <f t="shared" si="22"/>
        <v>37.031378583788666</v>
      </c>
      <c r="W116" s="4">
        <f t="shared" si="33"/>
        <v>773.41626521521732</v>
      </c>
      <c r="X116" s="4">
        <f t="shared" si="23"/>
        <v>1.3965567684581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6.2845054580614494</v>
      </c>
      <c r="AE116" s="106">
        <f>Input_Analysis!F115/100</f>
        <v>5.8680295383544356</v>
      </c>
      <c r="AF116" s="105">
        <f t="shared" si="25"/>
        <v>0.18514208722636852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672.30108498471043</v>
      </c>
      <c r="D117" s="154">
        <f>Input_Analysis!F116</f>
        <v>667.50336006332395</v>
      </c>
      <c r="E117" s="155">
        <f>Input_Analysis!L116</f>
        <v>0.10000050338027326</v>
      </c>
      <c r="F117" s="156">
        <f>Input_Analysis!P116</f>
        <v>23.988624606932259</v>
      </c>
      <c r="G117" s="160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1.5847855924291398E-2</v>
      </c>
      <c r="M117" s="139">
        <f t="shared" si="28"/>
        <v>1.4874362932576181E-4</v>
      </c>
      <c r="N117" s="3"/>
      <c r="O117" s="13">
        <f t="shared" si="29"/>
        <v>23.821696702312128</v>
      </c>
      <c r="P117" s="13">
        <f t="shared" si="30"/>
        <v>2.2300409580573808E-2</v>
      </c>
      <c r="Q117" s="13">
        <f t="shared" si="31"/>
        <v>23.290463108946362</v>
      </c>
      <c r="R117" s="13">
        <f t="shared" si="32"/>
        <v>2.973359962398487</v>
      </c>
      <c r="S117" s="13">
        <f t="shared" si="19"/>
        <v>1.8930608232778603</v>
      </c>
      <c r="T117" s="13">
        <f t="shared" si="20"/>
        <v>2.1146526994050596</v>
      </c>
      <c r="U117" s="13">
        <f t="shared" si="21"/>
        <v>4.0031661800824914</v>
      </c>
      <c r="V117" s="4">
        <f t="shared" si="22"/>
        <v>42.386738998980697</v>
      </c>
      <c r="W117" s="4">
        <f t="shared" si="33"/>
        <v>885.26527029148144</v>
      </c>
      <c r="X117" s="4">
        <f t="shared" si="23"/>
        <v>1.5881131134874751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7.146509010693638</v>
      </c>
      <c r="AE117" s="106">
        <f>Input_Analysis!F116/100</f>
        <v>6.6750336006332391</v>
      </c>
      <c r="AF117" s="105">
        <f t="shared" si="25"/>
        <v>0.19714075524512475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709.34125227642312</v>
      </c>
      <c r="D118" s="154">
        <f>Input_Analysis!F117</f>
        <v>704.50354631402513</v>
      </c>
      <c r="E118" s="155">
        <f>Input_Analysis!L117</f>
        <v>0.10000050338027326</v>
      </c>
      <c r="F118" s="156">
        <f>Input_Analysis!P117</f>
        <v>24.188529811990026</v>
      </c>
      <c r="G118" s="160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1.4978352111329869E-2</v>
      </c>
      <c r="M118" s="139">
        <f t="shared" si="28"/>
        <v>1.4097657940991156E-4</v>
      </c>
      <c r="N118" s="3"/>
      <c r="O118" s="13">
        <f t="shared" si="29"/>
        <v>25.032618329366038</v>
      </c>
      <c r="P118" s="13">
        <f t="shared" si="30"/>
        <v>2.1089867803241496E-2</v>
      </c>
      <c r="Q118" s="13">
        <f t="shared" si="31"/>
        <v>24.504683718030709</v>
      </c>
      <c r="R118" s="13">
        <f t="shared" si="32"/>
        <v>2.9732167304219503</v>
      </c>
      <c r="S118" s="13">
        <f t="shared" si="19"/>
        <v>1.8869271442618007</v>
      </c>
      <c r="T118" s="13">
        <f t="shared" si="20"/>
        <v>2.2309788083979871</v>
      </c>
      <c r="U118" s="13">
        <f t="shared" si="21"/>
        <v>4.2096944718390086</v>
      </c>
      <c r="V118" s="4">
        <f t="shared" si="22"/>
        <v>44.83141681842821</v>
      </c>
      <c r="W118" s="4">
        <f t="shared" si="33"/>
        <v>936.32341776210501</v>
      </c>
      <c r="X118" s="4">
        <f t="shared" si="23"/>
        <v>1.668841221957736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7.5097854988098112</v>
      </c>
      <c r="AE118" s="106">
        <f>Input_Analysis!F117/100</f>
        <v>7.045035463140251</v>
      </c>
      <c r="AF118" s="105">
        <f t="shared" si="25"/>
        <v>0.20220251906149977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720.18128768250415</v>
      </c>
      <c r="D119" s="154">
        <f>Input_Analysis!F118</f>
        <v>715.30360067909464</v>
      </c>
      <c r="E119" s="155">
        <f>Input_Analysis!L118</f>
        <v>0.10000050338027326</v>
      </c>
      <c r="F119" s="156">
        <f>Input_Analysis!P118</f>
        <v>24.388435017047797</v>
      </c>
      <c r="G119" s="160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1.4747953330649323E-2</v>
      </c>
      <c r="M119" s="139">
        <f t="shared" si="28"/>
        <v>1.3885462603738051E-4</v>
      </c>
      <c r="N119" s="3"/>
      <c r="O119" s="13">
        <f t="shared" si="29"/>
        <v>25.25894634444272</v>
      </c>
      <c r="P119" s="13">
        <f t="shared" si="30"/>
        <v>2.0771968649291577E-2</v>
      </c>
      <c r="Q119" s="13">
        <f t="shared" si="31"/>
        <v>24.734268302861818</v>
      </c>
      <c r="R119" s="13">
        <f t="shared" si="32"/>
        <v>2.9746344592425378</v>
      </c>
      <c r="S119" s="13">
        <f t="shared" si="19"/>
        <v>1.8808527024159398</v>
      </c>
      <c r="T119" s="13">
        <f t="shared" si="20"/>
        <v>2.2668810437051667</v>
      </c>
      <c r="U119" s="13">
        <f t="shared" si="21"/>
        <v>4.263669337108329</v>
      </c>
      <c r="V119" s="4">
        <f t="shared" si="22"/>
        <v>45.529419178833606</v>
      </c>
      <c r="W119" s="4">
        <f t="shared" si="33"/>
        <v>950.90149720018678</v>
      </c>
      <c r="X119" s="4">
        <f t="shared" si="23"/>
        <v>1.6839297562961812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7.5776839033328152</v>
      </c>
      <c r="AE119" s="106">
        <f>Input_Analysis!F118/100</f>
        <v>7.1530360067909466</v>
      </c>
      <c r="AF119" s="105">
        <f t="shared" si="25"/>
        <v>0.20341829145327159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733.28135362531998</v>
      </c>
      <c r="D120" s="154">
        <f>Input_Analysis!F119</f>
        <v>728.40366662191047</v>
      </c>
      <c r="E120" s="155">
        <f>Input_Analysis!L119</f>
        <v>0.10000050338027326</v>
      </c>
      <c r="F120" s="156">
        <f>Input_Analysis!P119</f>
        <v>24.388435017047797</v>
      </c>
      <c r="G120" s="160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1.447617547932821E-2</v>
      </c>
      <c r="M120" s="139">
        <f t="shared" si="28"/>
        <v>1.3637398917328787E-4</v>
      </c>
      <c r="N120" s="3"/>
      <c r="O120" s="13">
        <f t="shared" si="29"/>
        <v>25.565437780684579</v>
      </c>
      <c r="P120" s="13">
        <f t="shared" si="30"/>
        <v>2.0109833392079772E-2</v>
      </c>
      <c r="Q120" s="13">
        <f t="shared" si="31"/>
        <v>25.051321086319433</v>
      </c>
      <c r="R120" s="13">
        <f t="shared" si="32"/>
        <v>2.9759819360268005</v>
      </c>
      <c r="S120" s="13">
        <f t="shared" si="19"/>
        <v>1.874836550348026</v>
      </c>
      <c r="T120" s="13">
        <f t="shared" si="20"/>
        <v>2.3098686671035398</v>
      </c>
      <c r="U120" s="13">
        <f t="shared" si="21"/>
        <v>4.330626203589393</v>
      </c>
      <c r="V120" s="4">
        <f t="shared" si="22"/>
        <v>46.378090241688</v>
      </c>
      <c r="W120" s="4">
        <f t="shared" si="33"/>
        <v>968.62635727645772</v>
      </c>
      <c r="X120" s="4">
        <f t="shared" si="23"/>
        <v>1.7043625187123055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7.6696313342053735</v>
      </c>
      <c r="AE120" s="106">
        <f>Input_Analysis!F119/100</f>
        <v>7.2840366662191052</v>
      </c>
      <c r="AF120" s="105">
        <f t="shared" si="25"/>
        <v>0.2049439825813848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759.00147351455598</v>
      </c>
      <c r="D121" s="154">
        <f>Input_Analysis!F120</f>
        <v>754.10379599064061</v>
      </c>
      <c r="E121" s="155">
        <f>Input_Analysis!L120</f>
        <v>0.10000050338027326</v>
      </c>
      <c r="F121" s="156">
        <f>Input_Analysis!P120</f>
        <v>24.488387619576681</v>
      </c>
      <c r="G121" s="160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1.3964136360241857E-2</v>
      </c>
      <c r="M121" s="139">
        <f t="shared" si="28"/>
        <v>1.3175271309714457E-4</v>
      </c>
      <c r="N121" s="3"/>
      <c r="O121" s="13">
        <f t="shared" si="29"/>
        <v>26.328873753507605</v>
      </c>
      <c r="P121" s="13">
        <f t="shared" si="30"/>
        <v>1.9269311844283366E-2</v>
      </c>
      <c r="Q121" s="13">
        <f t="shared" si="31"/>
        <v>25.821534474642498</v>
      </c>
      <c r="R121" s="13">
        <f t="shared" si="32"/>
        <v>2.9768608616790591</v>
      </c>
      <c r="S121" s="13">
        <f t="shared" si="19"/>
        <v>1.8688777617435788</v>
      </c>
      <c r="T121" s="13">
        <f t="shared" si="20"/>
        <v>2.3920733183960818</v>
      </c>
      <c r="U121" s="13">
        <f t="shared" si="21"/>
        <v>4.4704926292106046</v>
      </c>
      <c r="V121" s="4">
        <f t="shared" si="22"/>
        <v>48.068098234303733</v>
      </c>
      <c r="W121" s="4">
        <f t="shared" si="33"/>
        <v>1003.9229009056742</v>
      </c>
      <c r="X121" s="4">
        <f t="shared" si="23"/>
        <v>1.7552582502338403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7.8986621260522814</v>
      </c>
      <c r="AE121" s="106">
        <f>Input_Analysis!F120/100</f>
        <v>7.5410379599064061</v>
      </c>
      <c r="AF121" s="105">
        <f t="shared" si="25"/>
        <v>0.20819649581737962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801.56165901268935</v>
      </c>
      <c r="D122" s="154">
        <f>Input_Analysis!F121</f>
        <v>796.6040099272567</v>
      </c>
      <c r="E122" s="155">
        <f>Input_Analysis!L121</f>
        <v>0.10000050338027326</v>
      </c>
      <c r="F122" s="156">
        <f>Input_Analysis!P121</f>
        <v>24.788245427163336</v>
      </c>
      <c r="G122" s="160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1.3188259088780399E-2</v>
      </c>
      <c r="M122" s="139">
        <f t="shared" si="28"/>
        <v>1.2475709417469801E-4</v>
      </c>
      <c r="N122" s="3"/>
      <c r="O122" s="13">
        <f t="shared" si="29"/>
        <v>27.693735585931638</v>
      </c>
      <c r="P122" s="13">
        <f t="shared" si="30"/>
        <v>1.8339926102898557E-2</v>
      </c>
      <c r="Q122" s="13">
        <f t="shared" si="31"/>
        <v>27.185834521772438</v>
      </c>
      <c r="R122" s="13">
        <f t="shared" si="32"/>
        <v>2.977403526595285</v>
      </c>
      <c r="S122" s="13">
        <f t="shared" si="19"/>
        <v>1.862975430766769</v>
      </c>
      <c r="T122" s="13">
        <f t="shared" si="20"/>
        <v>2.5269796146567747</v>
      </c>
      <c r="U122" s="13">
        <f t="shared" si="21"/>
        <v>4.7077009361540485</v>
      </c>
      <c r="V122" s="4">
        <f t="shared" si="22"/>
        <v>50.88077726751262</v>
      </c>
      <c r="W122" s="4">
        <f t="shared" si="33"/>
        <v>1062.6669119662261</v>
      </c>
      <c r="X122" s="4">
        <f t="shared" si="23"/>
        <v>1.8462490390621091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8.3081206757794916</v>
      </c>
      <c r="AE122" s="106">
        <f>Input_Analysis!F121/100</f>
        <v>7.9660400992725666</v>
      </c>
      <c r="AF122" s="105">
        <f t="shared" si="25"/>
        <v>0.2136447434169525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853.58191129093734</v>
      </c>
      <c r="D123" s="154">
        <f>Input_Analysis!F122</f>
        <v>848.60427168499893</v>
      </c>
      <c r="E123" s="155">
        <f>Input_Analysis!L122</f>
        <v>0.10000050338027326</v>
      </c>
      <c r="F123" s="156">
        <f>Input_Analysis!P122</f>
        <v>24.888198029692219</v>
      </c>
      <c r="G123" s="160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1.2347505301247291E-2</v>
      </c>
      <c r="M123" s="139">
        <f t="shared" si="28"/>
        <v>1.1715396268066978E-4</v>
      </c>
      <c r="N123" s="3"/>
      <c r="O123" s="13">
        <f t="shared" si="29"/>
        <v>29.382605120685181</v>
      </c>
      <c r="P123" s="13">
        <f t="shared" si="30"/>
        <v>1.7059329730689819E-2</v>
      </c>
      <c r="Q123" s="13">
        <f t="shared" si="31"/>
        <v>28.881357571584758</v>
      </c>
      <c r="R123" s="13">
        <f t="shared" si="32"/>
        <v>2.9782062254381105</v>
      </c>
      <c r="S123" s="13">
        <f t="shared" si="19"/>
        <v>1.8571286714819828</v>
      </c>
      <c r="T123" s="13">
        <f t="shared" si="20"/>
        <v>2.6921962542033953</v>
      </c>
      <c r="U123" s="13">
        <f t="shared" si="21"/>
        <v>4.9997548529375218</v>
      </c>
      <c r="V123" s="4">
        <f t="shared" si="22"/>
        <v>54.324127419395822</v>
      </c>
      <c r="W123" s="4">
        <f t="shared" si="33"/>
        <v>1134.5827605288721</v>
      </c>
      <c r="X123" s="4">
        <f t="shared" si="23"/>
        <v>1.9588403413790121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8.8147815362055546</v>
      </c>
      <c r="AE123" s="106">
        <f>Input_Analysis!F122/100</f>
        <v>8.4860427168499886</v>
      </c>
      <c r="AF123" s="105">
        <f t="shared" si="25"/>
        <v>0.22016131381836757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857.72191297054019</v>
      </c>
      <c r="D124" s="154">
        <f>Input_Analysis!F123</f>
        <v>852.70429232359015</v>
      </c>
      <c r="E124" s="155">
        <f>Input_Analysis!L123</f>
        <v>0.10000050338027326</v>
      </c>
      <c r="F124" s="156">
        <f>Input_Analysis!P123</f>
        <v>25.088103234749987</v>
      </c>
      <c r="G124" s="160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1.229089807342041E-2</v>
      </c>
      <c r="M124" s="139">
        <f t="shared" si="28"/>
        <v>1.1658849082442405E-4</v>
      </c>
      <c r="N124" s="3"/>
      <c r="O124" s="13">
        <f t="shared" si="29"/>
        <v>29.33470623331187</v>
      </c>
      <c r="P124" s="13">
        <f t="shared" si="30"/>
        <v>1.6985293407747185E-2</v>
      </c>
      <c r="Q124" s="13">
        <f t="shared" si="31"/>
        <v>28.836447640908997</v>
      </c>
      <c r="R124" s="13">
        <f t="shared" si="32"/>
        <v>2.9799615161051034</v>
      </c>
      <c r="S124" s="13">
        <f t="shared" si="19"/>
        <v>1.8513366172952328</v>
      </c>
      <c r="T124" s="13">
        <f t="shared" si="20"/>
        <v>2.7079365280538679</v>
      </c>
      <c r="U124" s="13">
        <f t="shared" si="21"/>
        <v>5.0133020516974449</v>
      </c>
      <c r="V124" s="4">
        <f t="shared" si="22"/>
        <v>54.575460864702684</v>
      </c>
      <c r="W124" s="4">
        <f t="shared" si="33"/>
        <v>1139.8319676074873</v>
      </c>
      <c r="X124" s="4">
        <f t="shared" si="23"/>
        <v>1.9556470822207914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8.8004118699935603</v>
      </c>
      <c r="AE124" s="106">
        <f>Input_Analysis!F123/100</f>
        <v>8.5270429232359017</v>
      </c>
      <c r="AF124" s="105">
        <f t="shared" si="25"/>
        <v>0.22034810710116606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839.22181984518966</v>
      </c>
      <c r="D125" s="154">
        <f>Input_Analysis!F124</f>
        <v>834.20419919823962</v>
      </c>
      <c r="E125" s="155">
        <f>Input_Analysis!L124</f>
        <v>0.10000050338027326</v>
      </c>
      <c r="F125" s="156">
        <f>Input_Analysis!P124</f>
        <v>25.088103234749987</v>
      </c>
      <c r="G125" s="160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1.2582728314488683E-2</v>
      </c>
      <c r="M125" s="139">
        <f t="shared" si="28"/>
        <v>1.1915860743315784E-4</v>
      </c>
      <c r="N125" s="3"/>
      <c r="O125" s="13">
        <f t="shared" si="29"/>
        <v>28.481140576529913</v>
      </c>
      <c r="P125" s="13">
        <f t="shared" si="30"/>
        <v>1.7140732271269898E-2</v>
      </c>
      <c r="Q125" s="13">
        <f t="shared" si="31"/>
        <v>27.992952971127213</v>
      </c>
      <c r="R125" s="13">
        <f t="shared" si="32"/>
        <v>2.9820906595647814</v>
      </c>
      <c r="S125" s="13">
        <f t="shared" si="19"/>
        <v>1.8455984204146105</v>
      </c>
      <c r="T125" s="13">
        <f t="shared" si="20"/>
        <v>2.6527202984843199</v>
      </c>
      <c r="U125" s="13">
        <f t="shared" si="21"/>
        <v>4.8958563926844354</v>
      </c>
      <c r="V125" s="4">
        <f t="shared" si="22"/>
        <v>53.31745465634598</v>
      </c>
      <c r="W125" s="4">
        <f t="shared" si="33"/>
        <v>1113.557967003288</v>
      </c>
      <c r="X125" s="4">
        <f t="shared" si="23"/>
        <v>1.8987427051019943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8.5443421729589737</v>
      </c>
      <c r="AE125" s="106">
        <f>Input_Analysis!F124/100</f>
        <v>8.3420419919823967</v>
      </c>
      <c r="AF125" s="105">
        <f t="shared" si="25"/>
        <v>0.21760666580763366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836.32175734631028</v>
      </c>
      <c r="D126" s="154">
        <f>Input_Analysis!F125</f>
        <v>831.20418409683134</v>
      </c>
      <c r="E126" s="155">
        <f>Input_Analysis!L125</f>
        <v>0.10000050338027326</v>
      </c>
      <c r="F126" s="156">
        <f>Input_Analysis!P125</f>
        <v>25.587866247394409</v>
      </c>
      <c r="G126" s="160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1.2636311038424945E-2</v>
      </c>
      <c r="M126" s="139">
        <f t="shared" si="28"/>
        <v>1.1957180654677662E-4</v>
      </c>
      <c r="N126" s="3"/>
      <c r="O126" s="13">
        <f t="shared" si="29"/>
        <v>28.190207379657227</v>
      </c>
      <c r="P126" s="13">
        <f t="shared" si="30"/>
        <v>1.7592230074142543E-2</v>
      </c>
      <c r="Q126" s="13">
        <f t="shared" si="31"/>
        <v>27.694278765596504</v>
      </c>
      <c r="R126" s="13">
        <f t="shared" si="32"/>
        <v>2.9839317105492555</v>
      </c>
      <c r="S126" s="13">
        <f t="shared" si="19"/>
        <v>1.8399132513290237</v>
      </c>
      <c r="T126" s="13">
        <f t="shared" si="20"/>
        <v>2.646309199682559</v>
      </c>
      <c r="U126" s="13">
        <f t="shared" si="21"/>
        <v>4.868979363609844</v>
      </c>
      <c r="V126" s="4">
        <f t="shared" si="22"/>
        <v>53.099450489754027</v>
      </c>
      <c r="W126" s="4">
        <f t="shared" si="33"/>
        <v>1109.0048562422235</v>
      </c>
      <c r="X126" s="4">
        <f t="shared" si="23"/>
        <v>1.8793471586438153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8.4570622138971672</v>
      </c>
      <c r="AE126" s="106">
        <f>Input_Analysis!F125/100</f>
        <v>8.3120418409683126</v>
      </c>
      <c r="AF126" s="105">
        <f t="shared" si="25"/>
        <v>0.21688021642053384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859.12182421616103</v>
      </c>
      <c r="D127" s="154">
        <f>Input_Analysis!F126</f>
        <v>853.90429836415331</v>
      </c>
      <c r="E127" s="155">
        <f>Input_Analysis!L126</f>
        <v>0.10000050338027326</v>
      </c>
      <c r="F127" s="156">
        <f>Input_Analysis!P126</f>
        <v>26.087629260038831</v>
      </c>
      <c r="G127" s="160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1.2289538543831127E-2</v>
      </c>
      <c r="M127" s="139">
        <f t="shared" si="28"/>
        <v>1.1639851364678223E-4</v>
      </c>
      <c r="N127" s="3"/>
      <c r="O127" s="13">
        <f t="shared" si="29"/>
        <v>28.806874356836996</v>
      </c>
      <c r="P127" s="13">
        <f t="shared" si="30"/>
        <v>1.7481069421664479E-2</v>
      </c>
      <c r="Q127" s="13">
        <f t="shared" si="31"/>
        <v>28.303299386383962</v>
      </c>
      <c r="R127" s="13">
        <f t="shared" si="32"/>
        <v>2.9852973206704427</v>
      </c>
      <c r="S127" s="13">
        <f t="shared" si="19"/>
        <v>1.8342802983044875</v>
      </c>
      <c r="T127" s="13">
        <f t="shared" si="20"/>
        <v>2.7205573812895589</v>
      </c>
      <c r="U127" s="13">
        <f t="shared" si="21"/>
        <v>4.9902648049062872</v>
      </c>
      <c r="V127" s="4">
        <f t="shared" si="22"/>
        <v>54.594788281077406</v>
      </c>
      <c r="W127" s="4">
        <f t="shared" si="33"/>
        <v>1140.2356290092625</v>
      </c>
      <c r="X127" s="4">
        <f t="shared" si="23"/>
        <v>1.9204582904557996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8.6420623070510985</v>
      </c>
      <c r="AE127" s="106">
        <f>Input_Analysis!F126/100</f>
        <v>8.5390429836415329</v>
      </c>
      <c r="AF127" s="105">
        <f t="shared" si="25"/>
        <v>0.21948500474553673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921.36211835970255</v>
      </c>
      <c r="D128" s="154">
        <f>Input_Analysis!F127</f>
        <v>916.1046114666832</v>
      </c>
      <c r="E128" s="155">
        <f>Input_Analysis!L127</f>
        <v>0.10000050338027326</v>
      </c>
      <c r="F128" s="156">
        <f>Input_Analysis!P127</f>
        <v>26.287534465096599</v>
      </c>
      <c r="G128" s="160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1.1421650505941031E-2</v>
      </c>
      <c r="M128" s="139">
        <f t="shared" si="28"/>
        <v>1.0853550562541444E-4</v>
      </c>
      <c r="N128" s="3"/>
      <c r="O128" s="13">
        <f t="shared" si="29"/>
        <v>30.794989069209063</v>
      </c>
      <c r="P128" s="13">
        <f t="shared" si="30"/>
        <v>1.6257337192984268E-2</v>
      </c>
      <c r="Q128" s="13">
        <f t="shared" si="31"/>
        <v>30.294344548056667</v>
      </c>
      <c r="R128" s="13">
        <f t="shared" si="32"/>
        <v>2.9864424403675085</v>
      </c>
      <c r="S128" s="13">
        <f t="shared" si="19"/>
        <v>1.8286987668972738</v>
      </c>
      <c r="T128" s="13">
        <f t="shared" si="20"/>
        <v>2.9195465043702051</v>
      </c>
      <c r="U128" s="13">
        <f t="shared" si="21"/>
        <v>5.3389710924410405</v>
      </c>
      <c r="V128" s="4">
        <f t="shared" si="22"/>
        <v>58.719474557313511</v>
      </c>
      <c r="W128" s="4">
        <f t="shared" si="33"/>
        <v>1226.3814755035523</v>
      </c>
      <c r="X128" s="4">
        <f t="shared" si="23"/>
        <v>2.0529992712806044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9.2384967207627184</v>
      </c>
      <c r="AE128" s="106">
        <f>Input_Analysis!F127/100</f>
        <v>9.1610461146668314</v>
      </c>
      <c r="AF128" s="105">
        <f t="shared" si="25"/>
        <v>0.22699224734646045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957.90223523366251</v>
      </c>
      <c r="D129" s="154">
        <f>Input_Analysis!F128</f>
        <v>952.50479469710274</v>
      </c>
      <c r="E129" s="155">
        <f>Input_Analysis!L128</f>
        <v>0.10000050338027326</v>
      </c>
      <c r="F129" s="156">
        <f>Input_Analysis!P128</f>
        <v>26.987202682798792</v>
      </c>
      <c r="G129" s="160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1.0970202443316352E-2</v>
      </c>
      <c r="M129" s="139">
        <f t="shared" si="28"/>
        <v>1.0439531269689541E-4</v>
      </c>
      <c r="N129" s="3"/>
      <c r="O129" s="13">
        <f t="shared" si="29"/>
        <v>31.865964054048007</v>
      </c>
      <c r="P129" s="13">
        <f t="shared" si="30"/>
        <v>1.616511794405754E-2</v>
      </c>
      <c r="Q129" s="13">
        <f t="shared" si="31"/>
        <v>31.350846986713226</v>
      </c>
      <c r="R129" s="13">
        <f t="shared" si="32"/>
        <v>2.9880697941197223</v>
      </c>
      <c r="S129" s="13">
        <f t="shared" si="19"/>
        <v>1.8231678794832629</v>
      </c>
      <c r="T129" s="13">
        <f t="shared" si="20"/>
        <v>3.0381357112681622</v>
      </c>
      <c r="U129" s="13">
        <f t="shared" si="21"/>
        <v>5.5390314422951494</v>
      </c>
      <c r="V129" s="4">
        <f t="shared" si="22"/>
        <v>61.130815682244169</v>
      </c>
      <c r="W129" s="4">
        <f t="shared" si="33"/>
        <v>1276.7433717744127</v>
      </c>
      <c r="X129" s="4">
        <f t="shared" si="23"/>
        <v>2.1243976036032004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9.5597892162144014</v>
      </c>
      <c r="AE129" s="106">
        <f>Input_Analysis!F128/100</f>
        <v>9.5250479469710267</v>
      </c>
      <c r="AF129" s="105">
        <f t="shared" si="25"/>
        <v>0.23110764900966985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1053.6226595882383</v>
      </c>
      <c r="D130" s="154">
        <f>Input_Analysis!F129</f>
        <v>1048.105275928644</v>
      </c>
      <c r="E130" s="155">
        <f>Input_Analysis!L129</f>
        <v>0.10000050338027326</v>
      </c>
      <c r="F130" s="156">
        <f>Input_Analysis!P129</f>
        <v>27.586918297972097</v>
      </c>
      <c r="G130" s="160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9.9325558801450636E-3</v>
      </c>
      <c r="M130" s="139">
        <f t="shared" si="28"/>
        <v>9.4911116869253763E-5</v>
      </c>
      <c r="N130" s="3"/>
      <c r="O130" s="13">
        <f t="shared" si="29"/>
        <v>34.968346825434722</v>
      </c>
      <c r="P130" s="13">
        <f t="shared" si="30"/>
        <v>1.504112208195189E-2</v>
      </c>
      <c r="Q130" s="13">
        <f t="shared" si="31"/>
        <v>34.442383651829324</v>
      </c>
      <c r="R130" s="13">
        <f t="shared" si="32"/>
        <v>2.9904000043615113</v>
      </c>
      <c r="S130" s="13">
        <f t="shared" si="19"/>
        <v>1.8176868748028552</v>
      </c>
      <c r="T130" s="13">
        <f t="shared" si="20"/>
        <v>3.3461533005156756</v>
      </c>
      <c r="U130" s="13">
        <f t="shared" si="21"/>
        <v>6.0822589354255978</v>
      </c>
      <c r="V130" s="4">
        <f t="shared" si="22"/>
        <v>67.487510639215898</v>
      </c>
      <c r="W130" s="4">
        <f t="shared" si="33"/>
        <v>1409.5056793295989</v>
      </c>
      <c r="X130" s="4">
        <f t="shared" si="23"/>
        <v>2.3312231216956483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10.490504047630417</v>
      </c>
      <c r="AE130" s="106">
        <f>Input_Analysis!F129/100</f>
        <v>10.48105275928644</v>
      </c>
      <c r="AF130" s="105">
        <f t="shared" si="25"/>
        <v>0.24206354720460513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1089.6427834247911</v>
      </c>
      <c r="D131" s="154">
        <f>Input_Analysis!F130</f>
        <v>1084.005456642162</v>
      </c>
      <c r="E131" s="155">
        <f>Input_Analysis!L130</f>
        <v>0.10000050338027326</v>
      </c>
      <c r="F131" s="156">
        <f>Input_Analysis!P130</f>
        <v>28.186633913145403</v>
      </c>
      <c r="G131" s="160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9.5939807229138974E-3</v>
      </c>
      <c r="M131" s="139">
        <f t="shared" si="28"/>
        <v>9.1773657295253819E-5</v>
      </c>
      <c r="N131" s="3"/>
      <c r="O131" s="13">
        <f t="shared" si="29"/>
        <v>35.98377868588593</v>
      </c>
      <c r="P131" s="13">
        <f t="shared" si="30"/>
        <v>1.4914493301056339E-2</v>
      </c>
      <c r="Q131" s="13">
        <f t="shared" si="31"/>
        <v>35.447098859728591</v>
      </c>
      <c r="R131" s="13">
        <f t="shared" si="32"/>
        <v>2.9925433969985376</v>
      </c>
      <c r="S131" s="13">
        <f t="shared" si="19"/>
        <v>1.8122550075208428</v>
      </c>
      <c r="T131" s="13">
        <f t="shared" si="20"/>
        <v>3.4647684898253743</v>
      </c>
      <c r="U131" s="13">
        <f t="shared" si="21"/>
        <v>6.2790440455864625</v>
      </c>
      <c r="V131" s="4">
        <f t="shared" si="22"/>
        <v>69.864185561652747</v>
      </c>
      <c r="W131" s="4">
        <f t="shared" si="33"/>
        <v>1459.143557054909</v>
      </c>
      <c r="X131" s="4">
        <f t="shared" si="23"/>
        <v>2.3989185790590617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10.795133605765779</v>
      </c>
      <c r="AE131" s="106">
        <f>Input_Analysis!F130/100</f>
        <v>10.840054566421621</v>
      </c>
      <c r="AF131" s="105">
        <f t="shared" si="25"/>
        <v>0.24580617702511262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1143.5030258048955</v>
      </c>
      <c r="D132" s="154">
        <f>Input_Analysis!F131</f>
        <v>1137.805727460749</v>
      </c>
      <c r="E132" s="155">
        <f>Input_Analysis!L131</f>
        <v>0.10000050338027326</v>
      </c>
      <c r="F132" s="156">
        <f>Input_Analysis!P131</f>
        <v>28.486491720732058</v>
      </c>
      <c r="G132" s="160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9.1261675275026433E-3</v>
      </c>
      <c r="M132" s="139">
        <f t="shared" si="28"/>
        <v>8.7451017726764935E-5</v>
      </c>
      <c r="N132" s="3"/>
      <c r="O132" s="13">
        <f t="shared" si="29"/>
        <v>37.596102870768256</v>
      </c>
      <c r="P132" s="13">
        <f t="shared" si="30"/>
        <v>1.4284305687239532E-2</v>
      </c>
      <c r="Q132" s="13">
        <f t="shared" si="31"/>
        <v>37.0590686447133</v>
      </c>
      <c r="R132" s="13">
        <f t="shared" si="32"/>
        <v>2.9951472348906858</v>
      </c>
      <c r="S132" s="13">
        <f t="shared" si="19"/>
        <v>1.8068715478006641</v>
      </c>
      <c r="T132" s="13">
        <f t="shared" si="20"/>
        <v>3.6414245655162869</v>
      </c>
      <c r="U132" s="13">
        <f t="shared" si="21"/>
        <v>6.5795864408937739</v>
      </c>
      <c r="V132" s="4">
        <f t="shared" si="22"/>
        <v>73.430201720326366</v>
      </c>
      <c r="W132" s="4">
        <f t="shared" si="33"/>
        <v>1533.6213379157559</v>
      </c>
      <c r="X132" s="4">
        <f t="shared" si="23"/>
        <v>2.5064068580512169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11.278830861230476</v>
      </c>
      <c r="AE132" s="106">
        <f>Input_Analysis!F131/100</f>
        <v>11.378057274607491</v>
      </c>
      <c r="AF132" s="105">
        <f t="shared" si="25"/>
        <v>0.25145779408274799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1153.6430576873145</v>
      </c>
      <c r="D133" s="154">
        <f>Input_Analysis!F132</f>
        <v>1147.9057783021565</v>
      </c>
      <c r="E133" s="155">
        <f>Input_Analysis!L132</f>
        <v>0.10000050338027326</v>
      </c>
      <c r="F133" s="156">
        <f>Input_Analysis!P132</f>
        <v>28.686396925789825</v>
      </c>
      <c r="G133" s="160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9.0458425918294033E-3</v>
      </c>
      <c r="M133" s="139">
        <f t="shared" si="28"/>
        <v>8.6682360470094022E-5</v>
      </c>
      <c r="N133" s="3"/>
      <c r="O133" s="13">
        <f t="shared" si="29"/>
        <v>37.705900677528831</v>
      </c>
      <c r="P133" s="13">
        <f t="shared" si="30"/>
        <v>1.4162050379464041E-2</v>
      </c>
      <c r="Q133" s="13">
        <f t="shared" si="31"/>
        <v>37.171907812530598</v>
      </c>
      <c r="R133" s="13">
        <f t="shared" si="32"/>
        <v>2.9969628373956794</v>
      </c>
      <c r="S133" s="13">
        <f t="shared" si="19"/>
        <v>1.801535780892489</v>
      </c>
      <c r="T133" s="13">
        <f t="shared" si="20"/>
        <v>3.6775197864057896</v>
      </c>
      <c r="U133" s="13">
        <f t="shared" si="21"/>
        <v>6.6251834801501337</v>
      </c>
      <c r="V133" s="4">
        <f t="shared" si="22"/>
        <v>74.08153717915431</v>
      </c>
      <c r="W133" s="4">
        <f t="shared" si="33"/>
        <v>1547.2247590476247</v>
      </c>
      <c r="X133" s="4">
        <f t="shared" si="23"/>
        <v>2.5137267118352553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11.311770203258648</v>
      </c>
      <c r="AE133" s="106">
        <f>Input_Analysis!F132/100</f>
        <v>11.479057783021565</v>
      </c>
      <c r="AF133" s="105">
        <f t="shared" si="25"/>
        <v>0.25219819332206939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1125.5629067579634</v>
      </c>
      <c r="D134" s="154">
        <f>Input_Analysis!F133</f>
        <v>1119.8056368522998</v>
      </c>
      <c r="E134" s="155">
        <f>Input_Analysis!L133</f>
        <v>0.10000050338027326</v>
      </c>
      <c r="F134" s="156">
        <f>Input_Analysis!P133</f>
        <v>28.786349528318713</v>
      </c>
      <c r="G134" s="160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9.284962999472882E-3</v>
      </c>
      <c r="M134" s="139">
        <f t="shared" si="28"/>
        <v>8.8844881774144117E-5</v>
      </c>
      <c r="N134" s="3"/>
      <c r="O134" s="13">
        <f t="shared" si="29"/>
        <v>36.52513128050186</v>
      </c>
      <c r="P134" s="13">
        <f t="shared" si="30"/>
        <v>1.4445272347228205E-2</v>
      </c>
      <c r="Q134" s="13">
        <f t="shared" si="31"/>
        <v>35.997515811636745</v>
      </c>
      <c r="R134" s="13">
        <f t="shared" si="32"/>
        <v>2.9980199305140913</v>
      </c>
      <c r="S134" s="13">
        <f t="shared" si="19"/>
        <v>1.7962470067346059</v>
      </c>
      <c r="T134" s="13">
        <f t="shared" si="20"/>
        <v>3.5901723260699985</v>
      </c>
      <c r="U134" s="13">
        <f t="shared" si="21"/>
        <v>6.4488362943646527</v>
      </c>
      <c r="V134" s="4">
        <f t="shared" si="22"/>
        <v>72.184860450530905</v>
      </c>
      <c r="W134" s="4">
        <f t="shared" si="33"/>
        <v>1507.6118499993318</v>
      </c>
      <c r="X134" s="4">
        <f t="shared" si="23"/>
        <v>2.4350087520334576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10.957539384150557</v>
      </c>
      <c r="AE134" s="106">
        <f>Input_Analysis!F133/100</f>
        <v>11.198056368522998</v>
      </c>
      <c r="AF134" s="105">
        <f t="shared" si="25"/>
        <v>0.24872632742920267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1039.6424359329519</v>
      </c>
      <c r="D135" s="154">
        <f>Input_Analysis!F134</f>
        <v>1033.805203945265</v>
      </c>
      <c r="E135" s="155">
        <f>Input_Analysis!L134</f>
        <v>0.10000050338027326</v>
      </c>
      <c r="F135" s="156">
        <f>Input_Analysis!P134</f>
        <v>29.186159938434248</v>
      </c>
      <c r="G135" s="160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1.0094482159911457E-2</v>
      </c>
      <c r="M135" s="139">
        <f t="shared" si="28"/>
        <v>9.6187400517693412E-5</v>
      </c>
      <c r="N135" s="3"/>
      <c r="O135" s="13">
        <f t="shared" si="29"/>
        <v>33.418373753553304</v>
      </c>
      <c r="P135" s="13">
        <f t="shared" si="30"/>
        <v>1.5900490933992081E-2</v>
      </c>
      <c r="Q135" s="13">
        <f t="shared" si="31"/>
        <v>32.88700520465617</v>
      </c>
      <c r="R135" s="13">
        <f t="shared" si="32"/>
        <v>2.9984418731056208</v>
      </c>
      <c r="S135" s="13">
        <f t="shared" si="19"/>
        <v>1.7910045395676017</v>
      </c>
      <c r="T135" s="13">
        <f t="shared" si="20"/>
        <v>3.3169133610450272</v>
      </c>
      <c r="U135" s="13">
        <f t="shared" si="21"/>
        <v>5.9406068869840754</v>
      </c>
      <c r="V135" s="4">
        <f t="shared" si="22"/>
        <v>66.432162395530128</v>
      </c>
      <c r="W135" s="4">
        <f t="shared" si="33"/>
        <v>1387.4642774604768</v>
      </c>
      <c r="X135" s="4">
        <f t="shared" si="23"/>
        <v>2.2278915835702207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10.025512126065991</v>
      </c>
      <c r="AE135" s="106">
        <f>Input_Analysis!F134/100</f>
        <v>10.33805203945265</v>
      </c>
      <c r="AF135" s="105">
        <f t="shared" si="25"/>
        <v>0.23863552935351762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996.18215010269296</v>
      </c>
      <c r="D136" s="154">
        <f>Input_Analysis!F135</f>
        <v>990.20498447146565</v>
      </c>
      <c r="E136" s="155">
        <f>Input_Analysis!L135</f>
        <v>0.10000050338027326</v>
      </c>
      <c r="F136" s="156">
        <f>Input_Analysis!P135</f>
        <v>29.885828156136437</v>
      </c>
      <c r="G136" s="160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1.0563340641783636E-2</v>
      </c>
      <c r="M136" s="139">
        <f t="shared" si="28"/>
        <v>1.003837534832004E-4</v>
      </c>
      <c r="N136" s="3"/>
      <c r="O136" s="13">
        <f t="shared" si="29"/>
        <v>31.76333013592517</v>
      </c>
      <c r="P136" s="13">
        <f t="shared" si="30"/>
        <v>1.7160542968778447E-2</v>
      </c>
      <c r="Q136" s="13">
        <f t="shared" si="31"/>
        <v>31.218254144296129</v>
      </c>
      <c r="R136" s="13">
        <f t="shared" si="32"/>
        <v>2.9997794116627681</v>
      </c>
      <c r="S136" s="13">
        <f t="shared" si="19"/>
        <v>1.7858077075608632</v>
      </c>
      <c r="T136" s="13">
        <f t="shared" si="20"/>
        <v>3.1806849306135825</v>
      </c>
      <c r="U136" s="13">
        <f t="shared" si="21"/>
        <v>5.6800916644124246</v>
      </c>
      <c r="V136" s="4">
        <f t="shared" si="22"/>
        <v>63.510143340179532</v>
      </c>
      <c r="W136" s="4">
        <f t="shared" si="33"/>
        <v>1326.4366530212858</v>
      </c>
      <c r="X136" s="4">
        <f t="shared" si="23"/>
        <v>2.1175553423950113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9.5289990407775509</v>
      </c>
      <c r="AE136" s="106">
        <f>Input_Analysis!F135/100</f>
        <v>9.9020498447146572</v>
      </c>
      <c r="AF136" s="105">
        <f t="shared" si="25"/>
        <v>0.23321007282027711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919.22169564004287</v>
      </c>
      <c r="D137" s="154">
        <f>Input_Analysis!F136</f>
        <v>913.10459636527514</v>
      </c>
      <c r="E137" s="155">
        <f>Input_Analysis!L136</f>
        <v>0.10000050338027326</v>
      </c>
      <c r="F137" s="156">
        <f>Input_Analysis!P136</f>
        <v>30.58549637383863</v>
      </c>
      <c r="G137" s="160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1.1504829104498772E-2</v>
      </c>
      <c r="M137" s="139">
        <f t="shared" si="28"/>
        <v>1.0878823232152297E-4</v>
      </c>
      <c r="N137" s="3"/>
      <c r="O137" s="13">
        <f t="shared" si="29"/>
        <v>29.016830061660308</v>
      </c>
      <c r="P137" s="13">
        <f t="shared" si="30"/>
        <v>1.9251775041993751E-2</v>
      </c>
      <c r="Q137" s="13">
        <f t="shared" si="31"/>
        <v>28.458204576881464</v>
      </c>
      <c r="R137" s="13">
        <f t="shared" si="32"/>
        <v>3.0016062142618556</v>
      </c>
      <c r="S137" s="13">
        <f t="shared" si="19"/>
        <v>1.7806558524509273</v>
      </c>
      <c r="T137" s="13">
        <f t="shared" si="20"/>
        <v>2.9380264129260043</v>
      </c>
      <c r="U137" s="13">
        <f t="shared" si="21"/>
        <v>5.231613926832094</v>
      </c>
      <c r="V137" s="4">
        <f t="shared" si="22"/>
        <v>58.354779709336192</v>
      </c>
      <c r="W137" s="4">
        <f t="shared" si="33"/>
        <v>1218.7646667847614</v>
      </c>
      <c r="X137" s="4">
        <f t="shared" si="23"/>
        <v>1.9344553374440205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8.7050490184980927</v>
      </c>
      <c r="AE137" s="106">
        <f>Input_Analysis!F136/100</f>
        <v>9.1310459636527508</v>
      </c>
      <c r="AF137" s="105">
        <f t="shared" si="25"/>
        <v>0.22362361517330354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891.30146887473802</v>
      </c>
      <c r="D138" s="154">
        <f>Input_Analysis!F137</f>
        <v>885.00445491541825</v>
      </c>
      <c r="E138" s="155">
        <f>Input_Analysis!L137</f>
        <v>0.10000050338027326</v>
      </c>
      <c r="F138" s="156">
        <f>Input_Analysis!P137</f>
        <v>31.485069796598587</v>
      </c>
      <c r="G138" s="160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1.1894421930207889E-2</v>
      </c>
      <c r="M138" s="139">
        <f t="shared" si="28"/>
        <v>1.1219604911739146E-4</v>
      </c>
      <c r="N138" s="3"/>
      <c r="O138" s="13">
        <f t="shared" si="29"/>
        <v>27.918162574398643</v>
      </c>
      <c r="P138" s="13">
        <f t="shared" si="30"/>
        <v>2.0725168357581605E-2</v>
      </c>
      <c r="Q138" s="13">
        <f t="shared" si="31"/>
        <v>27.339553954809897</v>
      </c>
      <c r="R138" s="13">
        <f t="shared" si="32"/>
        <v>3.0035541239495536</v>
      </c>
      <c r="S138" s="13">
        <f t="shared" si="19"/>
        <v>1.7755483291912404</v>
      </c>
      <c r="T138" s="13">
        <f t="shared" si="20"/>
        <v>2.8519648930253143</v>
      </c>
      <c r="U138" s="13">
        <f t="shared" si="21"/>
        <v>5.0638015007231711</v>
      </c>
      <c r="V138" s="4">
        <f t="shared" si="22"/>
        <v>56.468764591649204</v>
      </c>
      <c r="W138" s="4">
        <f t="shared" si="33"/>
        <v>1179.374430065368</v>
      </c>
      <c r="X138" s="4">
        <f t="shared" si="23"/>
        <v>1.8612108382932429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8.3754487723195918</v>
      </c>
      <c r="AE138" s="106">
        <f>Input_Analysis!F137/100</f>
        <v>8.8500445491541821</v>
      </c>
      <c r="AF138" s="105">
        <f t="shared" si="25"/>
        <v>0.21983983093006465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885.54132491799089</v>
      </c>
      <c r="D139" s="154">
        <f>Input_Analysis!F138</f>
        <v>879.0044247126018</v>
      </c>
      <c r="E139" s="155">
        <f>Input_Analysis!L138</f>
        <v>0.10000050338027326</v>
      </c>
      <c r="F139" s="156">
        <f>Input_Analysis!P138</f>
        <v>32.684501026945206</v>
      </c>
      <c r="G139" s="160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1.1985230963642606E-2</v>
      </c>
      <c r="M139" s="139">
        <f t="shared" si="28"/>
        <v>1.1292584610834984E-4</v>
      </c>
      <c r="N139" s="3"/>
      <c r="O139" s="13">
        <f t="shared" si="29"/>
        <v>27.558246975708958</v>
      </c>
      <c r="P139" s="13">
        <f t="shared" si="30"/>
        <v>2.2069296928215791E-2</v>
      </c>
      <c r="Q139" s="13">
        <f t="shared" si="31"/>
        <v>26.95005584038093</v>
      </c>
      <c r="R139" s="13">
        <f t="shared" si="32"/>
        <v>3.0052417944737058</v>
      </c>
      <c r="S139" s="13">
        <f t="shared" si="19"/>
        <v>1.7704845056129104</v>
      </c>
      <c r="T139" s="13">
        <f t="shared" si="20"/>
        <v>2.8362745454541107</v>
      </c>
      <c r="U139" s="13">
        <f t="shared" si="21"/>
        <v>5.0215801363908037</v>
      </c>
      <c r="V139" s="4">
        <f t="shared" si="22"/>
        <v>56.060088327866062</v>
      </c>
      <c r="W139" s="4">
        <f t="shared" si="33"/>
        <v>1170.8390505654636</v>
      </c>
      <c r="X139" s="4">
        <f t="shared" si="23"/>
        <v>1.837216465047264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8.2674740927126873</v>
      </c>
      <c r="AE139" s="106">
        <f>Input_Analysis!F138/100</f>
        <v>8.7900442471260174</v>
      </c>
      <c r="AF139" s="105">
        <f t="shared" si="25"/>
        <v>0.21878069608026904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871.44115813966971</v>
      </c>
      <c r="D140" s="154">
        <f>Input_Analysis!F139</f>
        <v>864.70435272922293</v>
      </c>
      <c r="E140" s="155">
        <f>Input_Analysis!L139</f>
        <v>0.10000050338027326</v>
      </c>
      <c r="F140" s="156">
        <f>Input_Analysis!P139</f>
        <v>33.68402705223405</v>
      </c>
      <c r="G140" s="160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1.2199730673673108E-2</v>
      </c>
      <c r="M140" s="139">
        <f t="shared" si="28"/>
        <v>1.1475301854430629E-4</v>
      </c>
      <c r="N140" s="3"/>
      <c r="O140" s="13">
        <f t="shared" si="29"/>
        <v>26.930634662424051</v>
      </c>
      <c r="P140" s="13">
        <f t="shared" si="30"/>
        <v>2.3427755429523505E-2</v>
      </c>
      <c r="Q140" s="13">
        <f t="shared" si="31"/>
        <v>26.299710339990934</v>
      </c>
      <c r="R140" s="13">
        <f t="shared" si="32"/>
        <v>3.0070998274627176</v>
      </c>
      <c r="S140" s="13">
        <f t="shared" ref="S140:S203" si="37">9.78*(1/J140)^0.5</f>
        <v>1.7654637620960361</v>
      </c>
      <c r="T140" s="13">
        <f t="shared" si="20"/>
        <v>2.7940890209296767</v>
      </c>
      <c r="U140" s="13">
        <f t="shared" ref="U140:U203" si="38">T140*S140</f>
        <v>4.9328629145217366</v>
      </c>
      <c r="V140" s="4">
        <f t="shared" ref="V140:V203" si="39">(C140-I140)/$B$8</f>
        <v>55.095410542644657</v>
      </c>
      <c r="W140" s="4">
        <f t="shared" si="33"/>
        <v>1150.691340209667</v>
      </c>
      <c r="X140" s="4">
        <f t="shared" si="23"/>
        <v>1.7953756441616036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8.0791903987272153</v>
      </c>
      <c r="AE140" s="106">
        <f>Input_Analysis!F139/100</f>
        <v>8.6470435272922295</v>
      </c>
      <c r="AF140" s="105">
        <f t="shared" si="25"/>
        <v>0.21668588910137401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676.74013015742628</v>
      </c>
      <c r="D141" s="154">
        <f>Input_Analysis!F140</f>
        <v>669.9033721444506</v>
      </c>
      <c r="E141" s="155">
        <f>Input_Analysis!L140</f>
        <v>0.10000050338027326</v>
      </c>
      <c r="F141" s="156">
        <f>Input_Analysis!P140</f>
        <v>34.183790064878472</v>
      </c>
      <c r="G141" s="160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1.6012291587566618E-2</v>
      </c>
      <c r="M141" s="139">
        <f t="shared" si="28"/>
        <v>1.477679524591082E-4</v>
      </c>
      <c r="N141" s="3"/>
      <c r="O141" s="13">
        <f t="shared" si="29"/>
        <v>20.45805510341231</v>
      </c>
      <c r="P141" s="13">
        <f t="shared" si="30"/>
        <v>3.1147025486033004E-2</v>
      </c>
      <c r="Q141" s="13">
        <f t="shared" si="31"/>
        <v>19.820847539711661</v>
      </c>
      <c r="R141" s="13">
        <f t="shared" si="32"/>
        <v>3.0175907691443946</v>
      </c>
      <c r="S141" s="13">
        <f t="shared" si="37"/>
        <v>1.7604854912512351</v>
      </c>
      <c r="T141" s="13">
        <f t="shared" si="20"/>
        <v>2.1829617465289921</v>
      </c>
      <c r="U141" s="13">
        <f t="shared" si="38"/>
        <v>3.8430724827207468</v>
      </c>
      <c r="V141" s="4">
        <f t="shared" si="39"/>
        <v>42.09067534382843</v>
      </c>
      <c r="W141" s="4">
        <f t="shared" si="33"/>
        <v>879.08185354625459</v>
      </c>
      <c r="X141" s="4">
        <f t="shared" si="23"/>
        <v>1.3638703402274872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6.1374165310236926</v>
      </c>
      <c r="AE141" s="106">
        <f>Input_Analysis!F140/100</f>
        <v>6.6990337214445059</v>
      </c>
      <c r="AF141" s="105">
        <f t="shared" si="25"/>
        <v>0.19045383016352543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487.95912239512467</v>
      </c>
      <c r="D142" s="154">
        <f>Input_Analysis!F141</f>
        <v>481.00242125911433</v>
      </c>
      <c r="E142" s="155">
        <f>Input_Analysis!L141</f>
        <v>0.10000050338027326</v>
      </c>
      <c r="F142" s="156">
        <f>Input_Analysis!P141</f>
        <v>34.783505680051775</v>
      </c>
      <c r="G142" s="160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2.2975289394367545E-2</v>
      </c>
      <c r="M142" s="139">
        <f t="shared" si="28"/>
        <v>2.0493623090685434E-4</v>
      </c>
      <c r="N142" s="3"/>
      <c r="O142" s="13">
        <f t="shared" si="29"/>
        <v>14.248723131790747</v>
      </c>
      <c r="P142" s="13">
        <f t="shared" si="30"/>
        <v>4.5382387345053621E-2</v>
      </c>
      <c r="Q142" s="13">
        <f t="shared" si="31"/>
        <v>13.602082059451394</v>
      </c>
      <c r="R142" s="13">
        <f t="shared" si="32"/>
        <v>3.0447264904749263</v>
      </c>
      <c r="S142" s="13">
        <f t="shared" si="37"/>
        <v>1.7555490976109931</v>
      </c>
      <c r="T142" s="13">
        <f t="shared" si="20"/>
        <v>1.5990574970079392</v>
      </c>
      <c r="U142" s="13">
        <f t="shared" si="38"/>
        <v>2.8072239459003812</v>
      </c>
      <c r="V142" s="4">
        <f t="shared" si="39"/>
        <v>29.480608159674983</v>
      </c>
      <c r="W142" s="4">
        <f t="shared" si="33"/>
        <v>615.71517807632063</v>
      </c>
      <c r="X142" s="4">
        <f t="shared" si="23"/>
        <v>0.94991487545271647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4.274616939537224</v>
      </c>
      <c r="AE142" s="106">
        <f>Input_Analysis!F141/100</f>
        <v>4.8100242125911432</v>
      </c>
      <c r="AF142" s="105">
        <f t="shared" si="25"/>
        <v>0.16115638807730928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488.29896124372289</v>
      </c>
      <c r="D143" s="154">
        <f>Input_Analysis!F142</f>
        <v>481.00242125911433</v>
      </c>
      <c r="E143" s="155">
        <f>Input_Analysis!L142</f>
        <v>0.10000050338027326</v>
      </c>
      <c r="F143" s="156">
        <f>Input_Analysis!P142</f>
        <v>36.482699923042809</v>
      </c>
      <c r="G143" s="160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2.2994836878147882E-2</v>
      </c>
      <c r="M143" s="139">
        <f t="shared" si="28"/>
        <v>2.0479360252081383E-4</v>
      </c>
      <c r="N143" s="3"/>
      <c r="O143" s="13">
        <f t="shared" si="29"/>
        <v>14.168406386779502</v>
      </c>
      <c r="P143" s="13">
        <f t="shared" si="30"/>
        <v>4.8784546108589948E-2</v>
      </c>
      <c r="Q143" s="13">
        <f t="shared" si="31"/>
        <v>13.477207112118418</v>
      </c>
      <c r="R143" s="13">
        <f t="shared" si="32"/>
        <v>3.0463958125955934</v>
      </c>
      <c r="S143" s="13">
        <f t="shared" si="37"/>
        <v>1.7506539973304793</v>
      </c>
      <c r="T143" s="13">
        <f t="shared" si="20"/>
        <v>1.6017391301794233</v>
      </c>
      <c r="U143" s="13">
        <f t="shared" si="38"/>
        <v>2.8040910109292523</v>
      </c>
      <c r="V143" s="4">
        <f t="shared" si="39"/>
        <v>29.478597416248196</v>
      </c>
      <c r="W143" s="4">
        <f t="shared" si="33"/>
        <v>615.67318283523252</v>
      </c>
      <c r="X143" s="4">
        <f t="shared" si="23"/>
        <v>0.94456042578530008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4.2505219160338505</v>
      </c>
      <c r="AE143" s="106">
        <f>Input_Analysis!F142/100</f>
        <v>4.8100242125911432</v>
      </c>
      <c r="AF143" s="105">
        <f t="shared" si="25"/>
        <v>0.1609315503421147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378.01801332897617</v>
      </c>
      <c r="D144" s="154">
        <f>Input_Analysis!F143</f>
        <v>369.90186200363075</v>
      </c>
      <c r="E144" s="155">
        <f>Input_Analysis!L143</f>
        <v>0.10000050338027326</v>
      </c>
      <c r="F144" s="156">
        <f>Input_Analysis!P143</f>
        <v>40.580756626727066</v>
      </c>
      <c r="G144" s="160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3.0920481011655218E-2</v>
      </c>
      <c r="M144" s="139">
        <f t="shared" si="28"/>
        <v>2.6453898982122377E-4</v>
      </c>
      <c r="N144" s="3"/>
      <c r="O144" s="13">
        <f t="shared" si="29"/>
        <v>10.564070960627136</v>
      </c>
      <c r="P144" s="13">
        <f t="shared" si="30"/>
        <v>7.6836211730469284E-2</v>
      </c>
      <c r="Q144" s="13">
        <f t="shared" si="31"/>
        <v>9.7523677675606866</v>
      </c>
      <c r="R144" s="13">
        <f t="shared" si="32"/>
        <v>3.079463861253946</v>
      </c>
      <c r="S144" s="13">
        <f t="shared" si="37"/>
        <v>1.7457996178974895</v>
      </c>
      <c r="T144" s="13">
        <f t="shared" si="20"/>
        <v>1.2645363095723745</v>
      </c>
      <c r="U144" s="13">
        <f t="shared" si="38"/>
        <v>2.2076270060689529</v>
      </c>
      <c r="V144" s="4">
        <f t="shared" si="39"/>
        <v>22.101867555265084</v>
      </c>
      <c r="W144" s="4">
        <f t="shared" si="33"/>
        <v>461.60700769476006</v>
      </c>
      <c r="X144" s="4">
        <f t="shared" si="23"/>
        <v>0.70427139737514244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3.1692212881881408</v>
      </c>
      <c r="AE144" s="106">
        <f>Input_Analysis!F143/100</f>
        <v>3.6990186200363073</v>
      </c>
      <c r="AF144" s="105">
        <f t="shared" si="25"/>
        <v>0.14093143035840819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323.37699102871318</v>
      </c>
      <c r="D145" s="154">
        <f>Input_Analysis!F144</f>
        <v>313.7015791039172</v>
      </c>
      <c r="E145" s="155">
        <f>Input_Analysis!L144</f>
        <v>0.10000050338027326</v>
      </c>
      <c r="F145" s="156">
        <f>Input_Analysis!P144</f>
        <v>48.377059623980053</v>
      </c>
      <c r="G145" s="160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3.7475607705547878E-2</v>
      </c>
      <c r="M145" s="139">
        <f t="shared" si="28"/>
        <v>3.0923815285112248E-4</v>
      </c>
      <c r="N145" s="3"/>
      <c r="O145" s="13">
        <f t="shared" si="29"/>
        <v>8.7626278988957562</v>
      </c>
      <c r="P145" s="13">
        <f t="shared" si="30"/>
        <v>0.11960733226894449</v>
      </c>
      <c r="Q145" s="13">
        <f t="shared" si="31"/>
        <v>7.7145533522434082</v>
      </c>
      <c r="R145" s="13">
        <f t="shared" si="32"/>
        <v>3.1051199403525738</v>
      </c>
      <c r="S145" s="13">
        <f t="shared" si="37"/>
        <v>1.7409853978511873</v>
      </c>
      <c r="T145" s="13">
        <f t="shared" ref="T145:T208" si="40">C145/1000/(0.85*(1-R145/4.75))</f>
        <v>1.0986252182785701</v>
      </c>
      <c r="U145" s="13">
        <f t="shared" si="38"/>
        <v>1.9126904627340637</v>
      </c>
      <c r="V145" s="4">
        <f t="shared" si="39"/>
        <v>18.434466068580885</v>
      </c>
      <c r="W145" s="4">
        <f t="shared" si="33"/>
        <v>385.01175066272128</v>
      </c>
      <c r="X145" s="4">
        <f t="shared" ref="X145:X208" si="41">V145/J145</f>
        <v>0.58417519325971712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2.6287883696687269</v>
      </c>
      <c r="AE145" s="106">
        <f>Input_Analysis!F144/100</f>
        <v>3.1370157910391718</v>
      </c>
      <c r="AF145" s="105">
        <f t="shared" ref="AF145:AF208" si="43">SQRT((AE145/(305*$AF$13*1^0.18))*SQRT(100/J145))</f>
        <v>0.12960546682194909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277.3767594737875</v>
      </c>
      <c r="D146" s="154">
        <f>Input_Analysis!F145</f>
        <v>267.70134754899152</v>
      </c>
      <c r="E146" s="155">
        <f>Input_Analysis!L145</f>
        <v>0.10000050338027326</v>
      </c>
      <c r="F146" s="156">
        <f>Input_Analysis!P145</f>
        <v>48.377059623980053</v>
      </c>
      <c r="G146" s="160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4.5357596119401336E-2</v>
      </c>
      <c r="M146" s="139">
        <f t="shared" ref="M146:M209" si="46">(E146/C146)</f>
        <v>3.6052228589729217E-4</v>
      </c>
      <c r="N146" s="3"/>
      <c r="O146" s="13">
        <f t="shared" ref="O146:O209" si="47">(C146-I146)/J146</f>
        <v>7.2532401142693157</v>
      </c>
      <c r="P146" s="13">
        <f t="shared" ref="P146:P209" si="48">(F146-G146)/(C146-I146)</f>
        <v>0.14285345446162837</v>
      </c>
      <c r="Q146" s="13">
        <f t="shared" ref="Q146:Q209" si="49">O146*(1-P146)</f>
        <v>6.2170897079062879</v>
      </c>
      <c r="R146" s="13">
        <f t="shared" ref="R146:R209" si="50">((3.47-LOG(O146))^2+(1.22+LOG(L146)^2))^0.5</f>
        <v>3.1359069023567603</v>
      </c>
      <c r="S146" s="13">
        <f t="shared" si="37"/>
        <v>1.7362107865093281</v>
      </c>
      <c r="T146" s="13">
        <f t="shared" si="40"/>
        <v>0.96032044206288103</v>
      </c>
      <c r="U146" s="13">
        <f t="shared" si="38"/>
        <v>1.6673187100149804</v>
      </c>
      <c r="V146" s="4">
        <f t="shared" si="39"/>
        <v>15.343117298252507</v>
      </c>
      <c r="W146" s="4">
        <f t="shared" ref="W146:W209" si="51">V146*20.88543</f>
        <v>320.44760231444184</v>
      </c>
      <c r="X146" s="4">
        <f t="shared" si="41"/>
        <v>0.48354934095128771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2.1759720342807944</v>
      </c>
      <c r="AE146" s="106">
        <f>Input_Analysis!F145/100</f>
        <v>2.6770134754899151</v>
      </c>
      <c r="AF146" s="105">
        <f t="shared" si="43"/>
        <v>0.11956220274755046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251.39590060265144</v>
      </c>
      <c r="D147" s="154">
        <f>Input_Analysis!F146</f>
        <v>240.20120911941638</v>
      </c>
      <c r="E147" s="155">
        <f>Input_Analysis!L146</f>
        <v>0.10000050338027326</v>
      </c>
      <c r="F147" s="156">
        <f>Input_Analysis!P146</f>
        <v>55.973457416175272</v>
      </c>
      <c r="G147" s="160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5.1921015365106571E-2</v>
      </c>
      <c r="M147" s="139">
        <f t="shared" si="46"/>
        <v>3.9778096277843031E-4</v>
      </c>
      <c r="N147" s="3"/>
      <c r="O147" s="13">
        <f t="shared" si="47"/>
        <v>6.3877852495816239</v>
      </c>
      <c r="P147" s="13">
        <f t="shared" si="48"/>
        <v>0.19763624929191156</v>
      </c>
      <c r="Q147" s="13">
        <f t="shared" si="49"/>
        <v>5.1253273315721142</v>
      </c>
      <c r="R147" s="13">
        <f t="shared" si="50"/>
        <v>3.1576417051997017</v>
      </c>
      <c r="S147" s="13">
        <f t="shared" si="37"/>
        <v>1.7314752437036702</v>
      </c>
      <c r="T147" s="13">
        <f t="shared" si="40"/>
        <v>0.88225084086393724</v>
      </c>
      <c r="U147" s="13">
        <f t="shared" si="38"/>
        <v>1.5275954896926538</v>
      </c>
      <c r="V147" s="4">
        <f t="shared" si="39"/>
        <v>13.586393373510102</v>
      </c>
      <c r="W147" s="4">
        <f t="shared" si="51"/>
        <v>283.75766775490911</v>
      </c>
      <c r="X147" s="4">
        <f t="shared" si="41"/>
        <v>0.42585234997210825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1.916335574874487</v>
      </c>
      <c r="AE147" s="106">
        <f>Input_Analysis!F146/100</f>
        <v>2.4020120911941638</v>
      </c>
      <c r="AF147" s="105">
        <f t="shared" si="43"/>
        <v>0.11310013981565506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266.59530650453348</v>
      </c>
      <c r="D148" s="154">
        <f>Input_Analysis!F147</f>
        <v>254.00127858589406</v>
      </c>
      <c r="E148" s="155">
        <f>Input_Analysis!L147</f>
        <v>0.10000050338027326</v>
      </c>
      <c r="F148" s="156">
        <f>Input_Analysis!P147</f>
        <v>62.970139593197175</v>
      </c>
      <c r="G148" s="160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4.8536563994861198E-2</v>
      </c>
      <c r="M148" s="139">
        <f t="shared" si="46"/>
        <v>3.7510226527027302E-4</v>
      </c>
      <c r="N148" s="3"/>
      <c r="O148" s="13">
        <f t="shared" si="47"/>
        <v>6.8154707150906306</v>
      </c>
      <c r="P148" s="13">
        <f t="shared" si="48"/>
        <v>0.21533618566806187</v>
      </c>
      <c r="Q148" s="13">
        <f t="shared" si="49"/>
        <v>5.3478532477706358</v>
      </c>
      <c r="R148" s="13">
        <f t="shared" si="50"/>
        <v>3.1460401616996689</v>
      </c>
      <c r="S148" s="13">
        <f t="shared" si="37"/>
        <v>1.7267782395232791</v>
      </c>
      <c r="T148" s="13">
        <f t="shared" si="40"/>
        <v>0.9288245662269452</v>
      </c>
      <c r="U148" s="13">
        <f t="shared" si="38"/>
        <v>1.6038740492953378</v>
      </c>
      <c r="V148" s="4">
        <f t="shared" si="39"/>
        <v>14.57502043363557</v>
      </c>
      <c r="W148" s="4">
        <f t="shared" si="51"/>
        <v>304.40556901526537</v>
      </c>
      <c r="X148" s="4">
        <f t="shared" si="41"/>
        <v>0.45436471433937531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2.0446412145271893</v>
      </c>
      <c r="AE148" s="106">
        <f>Input_Analysis!F147/100</f>
        <v>2.5400127858589405</v>
      </c>
      <c r="AF148" s="105">
        <f t="shared" si="43"/>
        <v>0.11614583455535984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292.01528118107456</v>
      </c>
      <c r="D149" s="154">
        <f>Input_Analysis!F148</f>
        <v>279.10140493434267</v>
      </c>
      <c r="E149" s="155">
        <f>Input_Analysis!L148</f>
        <v>0.10000050338027326</v>
      </c>
      <c r="F149" s="156">
        <f>Input_Analysis!P148</f>
        <v>64.569381233659314</v>
      </c>
      <c r="G149" s="160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4.3335021039903034E-2</v>
      </c>
      <c r="M149" s="139">
        <f t="shared" si="46"/>
        <v>3.424495559815048E-4</v>
      </c>
      <c r="N149" s="3"/>
      <c r="O149" s="13">
        <f t="shared" si="47"/>
        <v>7.5554478283581412</v>
      </c>
      <c r="P149" s="13">
        <f t="shared" si="48"/>
        <v>0.19895732139376576</v>
      </c>
      <c r="Q149" s="13">
        <f t="shared" si="49"/>
        <v>6.0522361664976607</v>
      </c>
      <c r="R149" s="13">
        <f t="shared" si="50"/>
        <v>3.1297480750865869</v>
      </c>
      <c r="S149" s="13">
        <f t="shared" si="37"/>
        <v>1.7221192540654506</v>
      </c>
      <c r="T149" s="13">
        <f t="shared" si="40"/>
        <v>1.0071582546059781</v>
      </c>
      <c r="U149" s="13">
        <f t="shared" si="38"/>
        <v>1.7344466221479082</v>
      </c>
      <c r="V149" s="4">
        <f t="shared" si="39"/>
        <v>16.245018745404977</v>
      </c>
      <c r="W149" s="4">
        <f t="shared" si="51"/>
        <v>339.28420185584343</v>
      </c>
      <c r="X149" s="4">
        <f t="shared" si="41"/>
        <v>0.5036965218905427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2.2666343485074423</v>
      </c>
      <c r="AE149" s="106">
        <f>Input_Analysis!F148/100</f>
        <v>2.7910140493434268</v>
      </c>
      <c r="AF149" s="105">
        <f t="shared" si="43"/>
        <v>0.12158500765541413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327.77548035020078</v>
      </c>
      <c r="D150" s="154">
        <f>Input_Analysis!F149</f>
        <v>314.90158514448046</v>
      </c>
      <c r="E150" s="155">
        <f>Input_Analysis!L149</f>
        <v>0.10000050338027326</v>
      </c>
      <c r="F150" s="156">
        <f>Input_Analysis!P149</f>
        <v>64.369476028601568</v>
      </c>
      <c r="G150" s="160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3.7567116678762058E-2</v>
      </c>
      <c r="M150" s="139">
        <f t="shared" si="46"/>
        <v>3.0508841989471288E-4</v>
      </c>
      <c r="N150" s="3"/>
      <c r="O150" s="13">
        <f t="shared" si="47"/>
        <v>8.606385128639948</v>
      </c>
      <c r="P150" s="13">
        <f t="shared" si="48"/>
        <v>0.17230678609285385</v>
      </c>
      <c r="Q150" s="13">
        <f t="shared" si="49"/>
        <v>7.123446567246666</v>
      </c>
      <c r="R150" s="13">
        <f t="shared" si="50"/>
        <v>3.1109976407210556</v>
      </c>
      <c r="S150" s="13">
        <f t="shared" si="37"/>
        <v>1.7174977771939879</v>
      </c>
      <c r="T150" s="13">
        <f t="shared" si="40"/>
        <v>1.1175618494199002</v>
      </c>
      <c r="U150" s="13">
        <f t="shared" si="38"/>
        <v>1.9194099922554808</v>
      </c>
      <c r="V150" s="4">
        <f t="shared" si="39"/>
        <v>18.604365356680056</v>
      </c>
      <c r="W150" s="4">
        <f t="shared" si="51"/>
        <v>388.56017035136631</v>
      </c>
      <c r="X150" s="4">
        <f t="shared" si="41"/>
        <v>0.57375900857599649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2.5819155385919843</v>
      </c>
      <c r="AE150" s="106">
        <f>Input_Analysis!F149/100</f>
        <v>3.1490158514448048</v>
      </c>
      <c r="AF150" s="105">
        <f t="shared" si="43"/>
        <v>0.1289742227096117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290.53540785343034</v>
      </c>
      <c r="D151" s="154">
        <f>Input_Analysis!F150</f>
        <v>277.90139889377934</v>
      </c>
      <c r="E151" s="155">
        <f>Input_Analysis!L150</f>
        <v>0.10000050338027326</v>
      </c>
      <c r="F151" s="156">
        <f>Input_Analysis!P150</f>
        <v>63.170044798254949</v>
      </c>
      <c r="G151" s="160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4.3702426374333206E-2</v>
      </c>
      <c r="M151" s="139">
        <f t="shared" si="46"/>
        <v>3.4419385960255018E-4</v>
      </c>
      <c r="N151" s="3"/>
      <c r="O151" s="13">
        <f t="shared" si="47"/>
        <v>7.4067893645681862</v>
      </c>
      <c r="P151" s="13">
        <f t="shared" si="48"/>
        <v>0.19336591055602492</v>
      </c>
      <c r="Q151" s="13">
        <f t="shared" si="49"/>
        <v>5.9745687947917778</v>
      </c>
      <c r="R151" s="13">
        <f t="shared" si="50"/>
        <v>3.1353068951281906</v>
      </c>
      <c r="S151" s="13">
        <f t="shared" si="37"/>
        <v>1.7129133083045749</v>
      </c>
      <c r="T151" s="13">
        <f t="shared" si="40"/>
        <v>1.0055039037813327</v>
      </c>
      <c r="U151" s="13">
        <f t="shared" si="38"/>
        <v>1.7223410183392476</v>
      </c>
      <c r="V151" s="4">
        <f t="shared" si="39"/>
        <v>16.097027190228697</v>
      </c>
      <c r="W151" s="4">
        <f t="shared" si="51"/>
        <v>336.19333458961813</v>
      </c>
      <c r="X151" s="4">
        <f t="shared" si="41"/>
        <v>0.49378595763787908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2.2220368093704557</v>
      </c>
      <c r="AE151" s="106">
        <f>Input_Analysis!F150/100</f>
        <v>2.7790139889377934</v>
      </c>
      <c r="AF151" s="105">
        <f t="shared" si="43"/>
        <v>0.12099863254859251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259.15538401508451</v>
      </c>
      <c r="D152" s="154">
        <f>Input_Analysis!F151</f>
        <v>246.8012423425144</v>
      </c>
      <c r="E152" s="155">
        <f>Input_Analysis!L151</f>
        <v>0.10000050338027326</v>
      </c>
      <c r="F152" s="156">
        <f>Input_Analysis!P151</f>
        <v>61.77070836285057</v>
      </c>
      <c r="G152" s="160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5.0671332084505756E-2</v>
      </c>
      <c r="M152" s="139">
        <f t="shared" si="46"/>
        <v>3.8587083097008931E-4</v>
      </c>
      <c r="N152" s="3"/>
      <c r="O152" s="13">
        <f t="shared" si="47"/>
        <v>6.3987240721046366</v>
      </c>
      <c r="P152" s="13">
        <f t="shared" si="48"/>
        <v>0.21503362240621759</v>
      </c>
      <c r="Q152" s="13">
        <f t="shared" si="49"/>
        <v>5.0227832561021133</v>
      </c>
      <c r="R152" s="13">
        <f t="shared" si="50"/>
        <v>3.1613350200657204</v>
      </c>
      <c r="S152" s="13">
        <f t="shared" si="37"/>
        <v>1.7083653560970022</v>
      </c>
      <c r="T152" s="13">
        <f t="shared" si="40"/>
        <v>0.91159639187968877</v>
      </c>
      <c r="U152" s="13">
        <f t="shared" si="38"/>
        <v>1.5573396946302869</v>
      </c>
      <c r="V152" s="4">
        <f t="shared" si="39"/>
        <v>13.980358934338973</v>
      </c>
      <c r="W152" s="4">
        <f t="shared" si="51"/>
        <v>291.98580789801122</v>
      </c>
      <c r="X152" s="4">
        <f t="shared" si="41"/>
        <v>0.42658160480697577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1.9196172216313909</v>
      </c>
      <c r="AE152" s="106">
        <f>Input_Analysis!F151/100</f>
        <v>2.4680124234251442</v>
      </c>
      <c r="AF152" s="105">
        <f t="shared" si="43"/>
        <v>0.11387580304643667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198.69510841188213</v>
      </c>
      <c r="D153" s="154">
        <f>Input_Analysis!F152</f>
        <v>186.40093830082935</v>
      </c>
      <c r="E153" s="155">
        <f>Input_Analysis!L152</f>
        <v>0.10000050338027326</v>
      </c>
      <c r="F153" s="156">
        <f>Input_Analysis!P152</f>
        <v>61.470850555263915</v>
      </c>
      <c r="G153" s="160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7.3217027664588791E-2</v>
      </c>
      <c r="M153" s="139">
        <f t="shared" si="46"/>
        <v>5.0328618645698454E-4</v>
      </c>
      <c r="N153" s="3"/>
      <c r="O153" s="13">
        <f t="shared" si="47"/>
        <v>4.5186515355628698</v>
      </c>
      <c r="P153" s="13">
        <f t="shared" si="48"/>
        <v>0.29956418524901246</v>
      </c>
      <c r="Q153" s="13">
        <f t="shared" si="49"/>
        <v>3.1650253698877795</v>
      </c>
      <c r="R153" s="13">
        <f t="shared" si="50"/>
        <v>3.2300589568362561</v>
      </c>
      <c r="S153" s="13">
        <f t="shared" si="37"/>
        <v>1.7038534383540107</v>
      </c>
      <c r="T153" s="13">
        <f t="shared" si="40"/>
        <v>0.73052505726446981</v>
      </c>
      <c r="U153" s="13">
        <f t="shared" si="38"/>
        <v>1.2447076306238274</v>
      </c>
      <c r="V153" s="4">
        <f t="shared" si="39"/>
        <v>9.925007227458817</v>
      </c>
      <c r="W153" s="4">
        <f t="shared" si="51"/>
        <v>207.2880436985852</v>
      </c>
      <c r="X153" s="4">
        <f t="shared" si="41"/>
        <v>0.30124343570419132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1.3555954606688609</v>
      </c>
      <c r="AE153" s="106">
        <f>Input_Analysis!F152/100</f>
        <v>1.8640093830082936</v>
      </c>
      <c r="AF153" s="105">
        <f t="shared" si="43"/>
        <v>9.8834272201566001E-2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182.9748472572679</v>
      </c>
      <c r="D154" s="154">
        <f>Input_Analysis!F153</f>
        <v>170.30085725660535</v>
      </c>
      <c r="E154" s="155">
        <f>Input_Analysis!L153</f>
        <v>0.10000050338027326</v>
      </c>
      <c r="F154" s="156">
        <f>Input_Analysis!P153</f>
        <v>63.369950003312709</v>
      </c>
      <c r="G154" s="160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8.3256839276928687E-2</v>
      </c>
      <c r="M154" s="139">
        <f t="shared" si="46"/>
        <v>5.4652595632267249E-4</v>
      </c>
      <c r="N154" s="3"/>
      <c r="O154" s="13">
        <f t="shared" si="47"/>
        <v>4.0091316962032231</v>
      </c>
      <c r="P154" s="13">
        <f t="shared" si="48"/>
        <v>0.34868850595283896</v>
      </c>
      <c r="Q154" s="13">
        <f t="shared" si="49"/>
        <v>2.6111935548859502</v>
      </c>
      <c r="R154" s="13">
        <f t="shared" si="50"/>
        <v>3.2565155615533774</v>
      </c>
      <c r="S154" s="13">
        <f t="shared" si="37"/>
        <v>1.6993770817265268</v>
      </c>
      <c r="T154" s="13">
        <f t="shared" si="40"/>
        <v>0.68464489689786256</v>
      </c>
      <c r="U154" s="13">
        <f t="shared" si="38"/>
        <v>1.1634698469092486</v>
      </c>
      <c r="V154" s="4">
        <f t="shared" si="39"/>
        <v>8.8523231504845334</v>
      </c>
      <c r="W154" s="4">
        <f t="shared" si="51"/>
        <v>184.8845754968242</v>
      </c>
      <c r="X154" s="4">
        <f t="shared" si="41"/>
        <v>0.26727544641354817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1.2027395088609669</v>
      </c>
      <c r="AE154" s="106">
        <f>Input_Analysis!F153/100</f>
        <v>1.7030085725660535</v>
      </c>
      <c r="AF154" s="105">
        <f t="shared" si="43"/>
        <v>9.4345393346523296E-2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165.1744223496195</v>
      </c>
      <c r="D155" s="154">
        <f>Input_Analysis!F154</f>
        <v>151.80076413125477</v>
      </c>
      <c r="E155" s="155">
        <f>Input_Analysis!L154</f>
        <v>0.10000050338027326</v>
      </c>
      <c r="F155" s="156">
        <f>Input_Analysis!P154</f>
        <v>66.868291091823679</v>
      </c>
      <c r="G155" s="160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9.8774939362000796E-2</v>
      </c>
      <c r="M155" s="139">
        <f t="shared" si="46"/>
        <v>6.0542366038129891E-4</v>
      </c>
      <c r="N155" s="3"/>
      <c r="O155" s="13">
        <f t="shared" si="47"/>
        <v>3.4424534561253552</v>
      </c>
      <c r="P155" s="13">
        <f t="shared" si="48"/>
        <v>0.43277879061777869</v>
      </c>
      <c r="Q155" s="13">
        <f t="shared" si="49"/>
        <v>1.9526326126254316</v>
      </c>
      <c r="R155" s="13">
        <f t="shared" si="50"/>
        <v>3.2915039102059795</v>
      </c>
      <c r="S155" s="13">
        <f t="shared" si="37"/>
        <v>1.6949358215250705</v>
      </c>
      <c r="T155" s="13">
        <f t="shared" si="40"/>
        <v>0.63286665155886435</v>
      </c>
      <c r="U155" s="13">
        <f t="shared" si="38"/>
        <v>1.0726683579757443</v>
      </c>
      <c r="V155" s="4">
        <f t="shared" si="39"/>
        <v>7.6409614899746412</v>
      </c>
      <c r="W155" s="4">
        <f t="shared" si="51"/>
        <v>159.58476633156107</v>
      </c>
      <c r="X155" s="4">
        <f t="shared" si="41"/>
        <v>0.22949689707502369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1.0327360368376066</v>
      </c>
      <c r="AE155" s="106">
        <f>Input_Analysis!F154/100</f>
        <v>1.5180076413125476</v>
      </c>
      <c r="AF155" s="105">
        <f t="shared" si="43"/>
        <v>8.8957181014827469E-2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158.81427537259083</v>
      </c>
      <c r="D156" s="154">
        <f>Input_Analysis!F155</f>
        <v>145.20073090815677</v>
      </c>
      <c r="E156" s="155">
        <f>Input_Analysis!L155</f>
        <v>0.10000050338027326</v>
      </c>
      <c r="F156" s="156">
        <f>Input_Analysis!P155</f>
        <v>68.067722322170283</v>
      </c>
      <c r="G156" s="160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0.10607799729239248</v>
      </c>
      <c r="M156" s="139">
        <f t="shared" si="46"/>
        <v>6.2966948749200403E-4</v>
      </c>
      <c r="N156" s="3"/>
      <c r="O156" s="13">
        <f t="shared" si="47"/>
        <v>3.2234860366733593</v>
      </c>
      <c r="P156" s="13">
        <f t="shared" si="48"/>
        <v>0.46907598116033888</v>
      </c>
      <c r="Q156" s="13">
        <f t="shared" si="49"/>
        <v>1.7114261612641513</v>
      </c>
      <c r="R156" s="13">
        <f t="shared" si="50"/>
        <v>3.3077061749149186</v>
      </c>
      <c r="S156" s="13">
        <f t="shared" si="37"/>
        <v>1.6905292015171305</v>
      </c>
      <c r="T156" s="13">
        <f t="shared" si="40"/>
        <v>0.61533338312287222</v>
      </c>
      <c r="U156" s="13">
        <f t="shared" si="38"/>
        <v>1.0402390528375438</v>
      </c>
      <c r="V156" s="4">
        <f t="shared" si="39"/>
        <v>7.1922850248393964</v>
      </c>
      <c r="W156" s="4">
        <f t="shared" si="51"/>
        <v>150.21396542633147</v>
      </c>
      <c r="X156" s="4">
        <f t="shared" si="41"/>
        <v>0.21489906911155729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0.9670458110020077</v>
      </c>
      <c r="AE156" s="106">
        <f>Input_Analysis!F155/100</f>
        <v>1.4520073090815677</v>
      </c>
      <c r="AF156" s="105">
        <f t="shared" si="43"/>
        <v>8.6888668832100835E-2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154.91411203820599</v>
      </c>
      <c r="D157" s="154">
        <f>Input_Analysis!F156</f>
        <v>141.00070976618528</v>
      </c>
      <c r="E157" s="155">
        <f>Input_Analysis!L156</f>
        <v>0.10000050338027326</v>
      </c>
      <c r="F157" s="156">
        <f>Input_Analysis!P156</f>
        <v>69.56701136010355</v>
      </c>
      <c r="G157" s="160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0.1114823992373476</v>
      </c>
      <c r="M157" s="139">
        <f t="shared" si="46"/>
        <v>6.4552223205856447E-4</v>
      </c>
      <c r="N157" s="3"/>
      <c r="O157" s="13">
        <f t="shared" si="47"/>
        <v>3.0799034551514914</v>
      </c>
      <c r="P157" s="13">
        <f t="shared" si="48"/>
        <v>0.5009839908772552</v>
      </c>
      <c r="Q157" s="13">
        <f t="shared" si="49"/>
        <v>1.5369211306730499</v>
      </c>
      <c r="R157" s="13">
        <f t="shared" si="50"/>
        <v>3.3191771311792873</v>
      </c>
      <c r="S157" s="13">
        <f t="shared" si="37"/>
        <v>1.6861567737303031</v>
      </c>
      <c r="T157" s="13">
        <f t="shared" si="40"/>
        <v>0.60503401735695417</v>
      </c>
      <c r="U157" s="13">
        <f t="shared" si="38"/>
        <v>1.0201822067036861</v>
      </c>
      <c r="V157" s="4">
        <f t="shared" si="39"/>
        <v>6.9076074692137412</v>
      </c>
      <c r="W157" s="4">
        <f t="shared" si="51"/>
        <v>144.26835226574073</v>
      </c>
      <c r="X157" s="4">
        <f t="shared" si="41"/>
        <v>0.20532689701009943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0.92397103654544743</v>
      </c>
      <c r="AE157" s="106">
        <f>Input_Analysis!F156/100</f>
        <v>1.4100070976618528</v>
      </c>
      <c r="AF157" s="105">
        <f t="shared" si="43"/>
        <v>8.5511993123207022E-2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153.27373973629898</v>
      </c>
      <c r="D158" s="154">
        <f>Input_Analysis!F157</f>
        <v>138.60069768505875</v>
      </c>
      <c r="E158" s="155">
        <f>Input_Analysis!L157</f>
        <v>0.10000050338027326</v>
      </c>
      <c r="F158" s="156">
        <f>Input_Analysis!P157</f>
        <v>73.365210256201166</v>
      </c>
      <c r="G158" s="160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0.11503474151624202</v>
      </c>
      <c r="M158" s="139">
        <f t="shared" si="46"/>
        <v>6.5243076571577048E-4</v>
      </c>
      <c r="N158" s="3"/>
      <c r="O158" s="13">
        <f t="shared" si="47"/>
        <v>3.0046232748093931</v>
      </c>
      <c r="P158" s="13">
        <f t="shared" si="48"/>
        <v>0.54634810096826802</v>
      </c>
      <c r="Q158" s="13">
        <f t="shared" si="49"/>
        <v>1.3630530544922226</v>
      </c>
      <c r="R158" s="13">
        <f t="shared" si="50"/>
        <v>3.32496054859552</v>
      </c>
      <c r="S158" s="13">
        <f t="shared" si="37"/>
        <v>1.6818180982610047</v>
      </c>
      <c r="T158" s="13">
        <f t="shared" si="40"/>
        <v>0.60105684878521526</v>
      </c>
      <c r="U158" s="13">
        <f t="shared" si="38"/>
        <v>1.010868286370703</v>
      </c>
      <c r="V158" s="4">
        <f t="shared" si="39"/>
        <v>6.7735826490866069</v>
      </c>
      <c r="W158" s="4">
        <f t="shared" si="51"/>
        <v>141.46918626671288</v>
      </c>
      <c r="X158" s="4">
        <f t="shared" si="41"/>
        <v>0.2003082183206262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0.9013869824428179</v>
      </c>
      <c r="AE158" s="106">
        <f>Input_Analysis!F157/100</f>
        <v>1.3860069768505874</v>
      </c>
      <c r="AF158" s="105">
        <f t="shared" si="43"/>
        <v>8.4671961950070679E-2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154.27355316669613</v>
      </c>
      <c r="D159" s="154">
        <f>Input_Analysis!F158</f>
        <v>139.20070070534035</v>
      </c>
      <c r="E159" s="155">
        <f>Input_Analysis!L158</f>
        <v>0.10000050338027326</v>
      </c>
      <c r="F159" s="156">
        <f>Input_Analysis!P158</f>
        <v>75.364262306778855</v>
      </c>
      <c r="G159" s="160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0.11473118340149606</v>
      </c>
      <c r="M159" s="139">
        <f t="shared" si="46"/>
        <v>6.4820250345968514E-4</v>
      </c>
      <c r="N159" s="3"/>
      <c r="O159" s="13">
        <f t="shared" si="47"/>
        <v>3.0077892404352111</v>
      </c>
      <c r="P159" s="13">
        <f t="shared" si="48"/>
        <v>0.56061694552791408</v>
      </c>
      <c r="Q159" s="13">
        <f t="shared" si="49"/>
        <v>1.3215716236706982</v>
      </c>
      <c r="R159" s="13">
        <f t="shared" si="50"/>
        <v>3.3248733123206371</v>
      </c>
      <c r="S159" s="13">
        <f t="shared" si="37"/>
        <v>1.6775127430885663</v>
      </c>
      <c r="T159" s="13">
        <f t="shared" si="40"/>
        <v>0.60494054473073844</v>
      </c>
      <c r="U159" s="13">
        <f t="shared" si="38"/>
        <v>1.0147954725967525</v>
      </c>
      <c r="V159" s="4">
        <f t="shared" si="39"/>
        <v>6.8155702111130836</v>
      </c>
      <c r="W159" s="4">
        <f t="shared" si="51"/>
        <v>142.34611455428754</v>
      </c>
      <c r="X159" s="4">
        <f t="shared" si="41"/>
        <v>0.20051928269568073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0.90233677213056329</v>
      </c>
      <c r="AE159" s="106">
        <f>Input_Analysis!F158/100</f>
        <v>1.3920070070534036</v>
      </c>
      <c r="AF159" s="105">
        <f t="shared" si="43"/>
        <v>8.4746355131531545E-2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151.03336441411028</v>
      </c>
      <c r="D160" s="154">
        <f>Input_Analysis!F159</f>
        <v>135.60068258365052</v>
      </c>
      <c r="E160" s="155">
        <f>Input_Analysis!L159</f>
        <v>0.10000050338027326</v>
      </c>
      <c r="F160" s="156">
        <f>Input_Analysis!P159</f>
        <v>77.163409152298769</v>
      </c>
      <c r="G160" s="160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0.12020637440944165</v>
      </c>
      <c r="M160" s="139">
        <f t="shared" si="46"/>
        <v>6.6210869213035109E-4</v>
      </c>
      <c r="N160" s="3"/>
      <c r="O160" s="13">
        <f t="shared" si="47"/>
        <v>2.8868135025820263</v>
      </c>
      <c r="P160" s="13">
        <f t="shared" si="48"/>
        <v>0.59739200241549784</v>
      </c>
      <c r="Q160" s="13">
        <f t="shared" si="49"/>
        <v>1.1622542036744528</v>
      </c>
      <c r="R160" s="13">
        <f t="shared" si="50"/>
        <v>3.3352830226394135</v>
      </c>
      <c r="S160" s="13">
        <f t="shared" si="37"/>
        <v>1.6732402838945435</v>
      </c>
      <c r="T160" s="13">
        <f t="shared" si="40"/>
        <v>0.59659281051600743</v>
      </c>
      <c r="U160" s="13">
        <f t="shared" si="38"/>
        <v>0.99824312363724788</v>
      </c>
      <c r="V160" s="4">
        <f t="shared" si="39"/>
        <v>6.574890960940694</v>
      </c>
      <c r="W160" s="4">
        <f t="shared" si="51"/>
        <v>137.31942492235959</v>
      </c>
      <c r="X160" s="4">
        <f t="shared" si="41"/>
        <v>0.19245423350546842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0.86604405077460789</v>
      </c>
      <c r="AE160" s="106">
        <f>Input_Analysis!F159/100</f>
        <v>1.3560068258365052</v>
      </c>
      <c r="AF160" s="105">
        <f t="shared" si="43"/>
        <v>8.3536735132149667E-2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147.43310678816349</v>
      </c>
      <c r="D161" s="154">
        <f>Input_Analysis!F160</f>
        <v>131.50066194505931</v>
      </c>
      <c r="E161" s="155">
        <f>Input_Analysis!L160</f>
        <v>0.10000050338027326</v>
      </c>
      <c r="F161" s="156">
        <f>Input_Analysis!P160</f>
        <v>79.66222421552088</v>
      </c>
      <c r="G161" s="160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0.12703209158742262</v>
      </c>
      <c r="M161" s="139">
        <f t="shared" si="46"/>
        <v>6.7827712213890416E-4</v>
      </c>
      <c r="N161" s="3"/>
      <c r="O161" s="13">
        <f t="shared" si="47"/>
        <v>2.7565761561269988</v>
      </c>
      <c r="P161" s="13">
        <f t="shared" si="48"/>
        <v>0.64677670171494439</v>
      </c>
      <c r="Q161" s="13">
        <f t="shared" si="49"/>
        <v>0.97368692184111894</v>
      </c>
      <c r="R161" s="13">
        <f t="shared" si="50"/>
        <v>3.3468834865873891</v>
      </c>
      <c r="S161" s="13">
        <f t="shared" si="37"/>
        <v>1.6690003038870576</v>
      </c>
      <c r="T161" s="13">
        <f t="shared" si="40"/>
        <v>0.58718636905725852</v>
      </c>
      <c r="U161" s="13">
        <f t="shared" si="38"/>
        <v>0.98001422839490238</v>
      </c>
      <c r="V161" s="4">
        <f t="shared" si="39"/>
        <v>6.3102071192109088</v>
      </c>
      <c r="W161" s="4">
        <f t="shared" si="51"/>
        <v>131.79138907378109</v>
      </c>
      <c r="X161" s="4">
        <f t="shared" si="41"/>
        <v>0.18377174374179994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0.82697284683809957</v>
      </c>
      <c r="AE161" s="106">
        <f>Input_Analysis!F160/100</f>
        <v>1.3150066194505932</v>
      </c>
      <c r="AF161" s="105">
        <f t="shared" si="43"/>
        <v>8.2159839336249263E-2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144.67039128684962</v>
      </c>
      <c r="D162" s="154">
        <f>Input_Analysis!F161</f>
        <v>123.10061966111638</v>
      </c>
      <c r="E162" s="155">
        <f>Input_Analysis!L161</f>
        <v>0</v>
      </c>
      <c r="F162" s="156">
        <f>Input_Analysis!P161</f>
        <v>107.84885812866629</v>
      </c>
      <c r="G162" s="160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0</v>
      </c>
      <c r="M162" s="139">
        <f t="shared" si="46"/>
        <v>0</v>
      </c>
      <c r="N162" s="3"/>
      <c r="O162" s="13">
        <f t="shared" si="47"/>
        <v>2.651919425309325</v>
      </c>
      <c r="P162" s="13">
        <f t="shared" si="48"/>
        <v>0.9747538977303799</v>
      </c>
      <c r="Q162" s="13">
        <f t="shared" si="49"/>
        <v>6.6950629022151376E-2</v>
      </c>
      <c r="R162" s="13" t="e">
        <f t="shared" si="50"/>
        <v>#NUM!</v>
      </c>
      <c r="S162" s="13">
        <f t="shared" si="37"/>
        <v>1.6647923936300093</v>
      </c>
      <c r="T162" s="13" t="e">
        <f t="shared" si="40"/>
        <v>#NUM!</v>
      </c>
      <c r="U162" s="13" t="e">
        <f t="shared" si="38"/>
        <v>#NUM!</v>
      </c>
      <c r="V162" s="4">
        <f t="shared" si="39"/>
        <v>6.1013594191233169</v>
      </c>
      <c r="W162" s="4">
        <f t="shared" si="51"/>
        <v>127.42951505294069</v>
      </c>
      <c r="X162" s="4">
        <f t="shared" si="41"/>
        <v>0.17679462835395499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0.79557582759279744</v>
      </c>
      <c r="AE162" s="106">
        <f>Input_Analysis!F161/100</f>
        <v>1.2310061966111638</v>
      </c>
      <c r="AF162" s="105">
        <f t="shared" si="43"/>
        <v>7.9392150336213163E-2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146.55064983482598</v>
      </c>
      <c r="D163" s="154">
        <f>Input_Analysis!F162</f>
        <v>125.50063174224293</v>
      </c>
      <c r="E163" s="155">
        <f>Input_Analysis!L162</f>
        <v>0</v>
      </c>
      <c r="F163" s="156">
        <f>Input_Analysis!P162</f>
        <v>105.25009046291528</v>
      </c>
      <c r="G163" s="160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0</v>
      </c>
      <c r="M163" s="139">
        <f t="shared" si="46"/>
        <v>0</v>
      </c>
      <c r="N163" s="3"/>
      <c r="O163" s="13">
        <f t="shared" si="47"/>
        <v>2.6821734545053304</v>
      </c>
      <c r="P163" s="13">
        <f t="shared" si="48"/>
        <v>0.92888623928074276</v>
      </c>
      <c r="Q163" s="13">
        <f t="shared" si="49"/>
        <v>0.19073944125123565</v>
      </c>
      <c r="R163" s="13" t="e">
        <f t="shared" si="50"/>
        <v>#NUM!</v>
      </c>
      <c r="S163" s="13">
        <f t="shared" si="37"/>
        <v>1.6606161508770074</v>
      </c>
      <c r="T163" s="13" t="e">
        <f t="shared" si="40"/>
        <v>#NUM!</v>
      </c>
      <c r="U163" s="13" t="e">
        <f t="shared" si="38"/>
        <v>#NUM!</v>
      </c>
      <c r="V163" s="4">
        <f t="shared" si="39"/>
        <v>6.2020433223217406</v>
      </c>
      <c r="W163" s="4">
        <f t="shared" si="51"/>
        <v>129.53234166531814</v>
      </c>
      <c r="X163" s="4">
        <f t="shared" si="41"/>
        <v>0.17881156363368869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0.8046520363515991</v>
      </c>
      <c r="AE163" s="106">
        <f>Input_Analysis!F162/100</f>
        <v>1.2550063174224293</v>
      </c>
      <c r="AF163" s="105">
        <f t="shared" si="43"/>
        <v>8.006173339923256E-2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141.91083724172742</v>
      </c>
      <c r="D164" s="154">
        <f>Input_Analysis!F163</f>
        <v>121.30061060027145</v>
      </c>
      <c r="E164" s="155">
        <f>Input_Analysis!L163</f>
        <v>0.10000050338027326</v>
      </c>
      <c r="F164" s="156">
        <f>Input_Analysis!P163</f>
        <v>103.05113320727982</v>
      </c>
      <c r="G164" s="160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0.14834534576945421</v>
      </c>
      <c r="M164" s="139">
        <f t="shared" si="46"/>
        <v>7.0467136494963294E-4</v>
      </c>
      <c r="N164" s="3"/>
      <c r="O164" s="13">
        <f t="shared" si="47"/>
        <v>2.5250823969329788</v>
      </c>
      <c r="P164" s="13">
        <f t="shared" si="48"/>
        <v>0.95454367215958535</v>
      </c>
      <c r="Q164" s="13">
        <f t="shared" si="49"/>
        <v>0.1147809732590455</v>
      </c>
      <c r="R164" s="13">
        <f t="shared" si="50"/>
        <v>3.364181948368512</v>
      </c>
      <c r="S164" s="13">
        <f t="shared" si="37"/>
        <v>1.656471180409854</v>
      </c>
      <c r="T164" s="13">
        <f t="shared" si="40"/>
        <v>0.57224766870253352</v>
      </c>
      <c r="U164" s="13">
        <f t="shared" si="38"/>
        <v>0.94791177126247272</v>
      </c>
      <c r="V164" s="4">
        <f t="shared" si="39"/>
        <v>5.868055816115171</v>
      </c>
      <c r="W164" s="4">
        <f t="shared" si="51"/>
        <v>122.55686898356628</v>
      </c>
      <c r="X164" s="4">
        <f t="shared" si="41"/>
        <v>0.16833882646219858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0.7575247190798936</v>
      </c>
      <c r="AE164" s="106">
        <f>Input_Analysis!F163/100</f>
        <v>1.2130061060027146</v>
      </c>
      <c r="AF164" s="105">
        <f t="shared" si="43"/>
        <v>7.8612360966101372E-2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143.59090317953769</v>
      </c>
      <c r="D165" s="154">
        <f>Input_Analysis!F164</f>
        <v>123.10061966111638</v>
      </c>
      <c r="E165" s="155">
        <f>Input_Analysis!L164</f>
        <v>0.10000050338027326</v>
      </c>
      <c r="F165" s="156">
        <f>Input_Analysis!P164</f>
        <v>102.45141759210652</v>
      </c>
      <c r="G165" s="160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0.1452638048183591</v>
      </c>
      <c r="M165" s="139">
        <f t="shared" si="46"/>
        <v>6.9642645297131713E-4</v>
      </c>
      <c r="N165" s="3"/>
      <c r="O165" s="13">
        <f t="shared" si="47"/>
        <v>2.5499509933529594</v>
      </c>
      <c r="P165" s="13">
        <f t="shared" si="48"/>
        <v>0.93163524189207791</v>
      </c>
      <c r="Q165" s="13">
        <f t="shared" si="49"/>
        <v>0.1743267828476307</v>
      </c>
      <c r="R165" s="13">
        <f t="shared" si="50"/>
        <v>3.3625611371749256</v>
      </c>
      <c r="S165" s="13">
        <f t="shared" si="37"/>
        <v>1.6523570938814449</v>
      </c>
      <c r="T165" s="13">
        <f t="shared" si="40"/>
        <v>0.57834602630940568</v>
      </c>
      <c r="U165" s="13">
        <f t="shared" si="38"/>
        <v>0.95563415929049123</v>
      </c>
      <c r="V165" s="4">
        <f t="shared" si="39"/>
        <v>5.9553935453025231</v>
      </c>
      <c r="W165" s="4">
        <f t="shared" si="51"/>
        <v>124.38095501286767</v>
      </c>
      <c r="X165" s="4">
        <f t="shared" si="41"/>
        <v>0.16999673289019732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0.76498529800588777</v>
      </c>
      <c r="AE165" s="106">
        <f>Input_Analysis!F164/100</f>
        <v>1.2310061966111638</v>
      </c>
      <c r="AF165" s="105">
        <f t="shared" si="43"/>
        <v>7.909508154770678E-2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168.2709411922566</v>
      </c>
      <c r="D166" s="154">
        <f>Input_Analysis!F165</f>
        <v>147.6007429892833</v>
      </c>
      <c r="E166" s="155">
        <f>Input_Analysis!L165</f>
        <v>0.10000050338027326</v>
      </c>
      <c r="F166" s="156">
        <f>Input_Analysis!P165</f>
        <v>103.35099101486648</v>
      </c>
      <c r="G166" s="160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0.10756126084934066</v>
      </c>
      <c r="M166" s="139">
        <f t="shared" si="46"/>
        <v>5.9428266503851364E-4</v>
      </c>
      <c r="N166" s="3"/>
      <c r="O166" s="13">
        <f t="shared" si="47"/>
        <v>3.227867284519693</v>
      </c>
      <c r="P166" s="13">
        <f t="shared" si="48"/>
        <v>0.73852953112099973</v>
      </c>
      <c r="Q166" s="13">
        <f t="shared" si="49"/>
        <v>0.84399197236254953</v>
      </c>
      <c r="R166" s="13">
        <f t="shared" si="50"/>
        <v>3.3054062888698987</v>
      </c>
      <c r="S166" s="13">
        <f t="shared" si="37"/>
        <v>1.6482735096629408</v>
      </c>
      <c r="T166" s="13">
        <f t="shared" si="40"/>
        <v>0.65093569582920308</v>
      </c>
      <c r="U166" s="13">
        <f t="shared" si="38"/>
        <v>1.0729200639292891</v>
      </c>
      <c r="V166" s="4">
        <f t="shared" si="39"/>
        <v>7.5760627461504502</v>
      </c>
      <c r="W166" s="4">
        <f t="shared" si="51"/>
        <v>158.22932816033298</v>
      </c>
      <c r="X166" s="4">
        <f t="shared" si="41"/>
        <v>0.21519115230131289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0.96836018535590784</v>
      </c>
      <c r="AE166" s="106">
        <f>Input_Analysis!F165/100</f>
        <v>1.476007429892833</v>
      </c>
      <c r="AF166" s="105">
        <f t="shared" si="43"/>
        <v>8.6502033140384779E-2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267.79128887358013</v>
      </c>
      <c r="D167" s="154">
        <f>Input_Analysis!F166</f>
        <v>246.8012423425144</v>
      </c>
      <c r="E167" s="155">
        <f>Input_Analysis!L166</f>
        <v>0.10000050338027326</v>
      </c>
      <c r="F167" s="156">
        <f>Input_Analysis!P166</f>
        <v>104.95023265532862</v>
      </c>
      <c r="G167" s="160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5.2137568119446545E-2</v>
      </c>
      <c r="M167" s="139">
        <f t="shared" si="46"/>
        <v>3.7342702147224012E-4</v>
      </c>
      <c r="N167" s="3"/>
      <c r="O167" s="13">
        <f t="shared" si="47"/>
        <v>6.0144513531255273</v>
      </c>
      <c r="P167" s="13">
        <f t="shared" si="48"/>
        <v>0.40100435082200886</v>
      </c>
      <c r="Q167" s="13">
        <f t="shared" si="49"/>
        <v>3.6026301927148721</v>
      </c>
      <c r="R167" s="13">
        <f t="shared" si="50"/>
        <v>3.1790137187079335</v>
      </c>
      <c r="S167" s="13">
        <f t="shared" si="37"/>
        <v>1.6442200526950699</v>
      </c>
      <c r="T167" s="13">
        <f t="shared" si="40"/>
        <v>0.9525740292969368</v>
      </c>
      <c r="U167" s="13">
        <f t="shared" si="38"/>
        <v>1.5662413206465644</v>
      </c>
      <c r="V167" s="4">
        <f t="shared" si="39"/>
        <v>14.186085924905351</v>
      </c>
      <c r="W167" s="4">
        <f t="shared" si="51"/>
        <v>296.28250455859597</v>
      </c>
      <c r="X167" s="4">
        <f t="shared" si="41"/>
        <v>0.40096342354170178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1.8043354059376582</v>
      </c>
      <c r="AE167" s="106">
        <f>Input_Analysis!F166/100</f>
        <v>2.4680124234251442</v>
      </c>
      <c r="AF167" s="105">
        <f t="shared" si="43"/>
        <v>0.11171745791982673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485.27210580006044</v>
      </c>
      <c r="D168" s="154">
        <f>Input_Analysis!F167</f>
        <v>463.70233417432718</v>
      </c>
      <c r="E168" s="155">
        <f>Input_Analysis!L167</f>
        <v>0.10000050338027326</v>
      </c>
      <c r="F168" s="156">
        <f>Input_Analysis!P167</f>
        <v>107.84885812866629</v>
      </c>
      <c r="G168" s="160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2.4489979120189034E-2</v>
      </c>
      <c r="M168" s="139">
        <f t="shared" si="46"/>
        <v>2.0607099024454336E-4</v>
      </c>
      <c r="N168" s="3"/>
      <c r="O168" s="13">
        <f t="shared" si="47"/>
        <v>12.091593748068068</v>
      </c>
      <c r="P168" s="13">
        <f t="shared" si="48"/>
        <v>0.20477373090516712</v>
      </c>
      <c r="Q168" s="13">
        <f t="shared" si="49"/>
        <v>9.615552983686575</v>
      </c>
      <c r="R168" s="13">
        <f t="shared" si="50"/>
        <v>3.0847355055224561</v>
      </c>
      <c r="S168" s="13">
        <f t="shared" si="37"/>
        <v>1.6401963543434368</v>
      </c>
      <c r="T168" s="13">
        <f t="shared" si="40"/>
        <v>1.6284588531586328</v>
      </c>
      <c r="U168" s="13">
        <f t="shared" si="38"/>
        <v>2.6709922741490835</v>
      </c>
      <c r="V168" s="4">
        <f t="shared" si="39"/>
        <v>28.660140386670708</v>
      </c>
      <c r="W168" s="4">
        <f t="shared" si="51"/>
        <v>598.57935583598396</v>
      </c>
      <c r="X168" s="4">
        <f t="shared" si="41"/>
        <v>0.80610624987120449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3.6274781244204202</v>
      </c>
      <c r="AE168" s="106">
        <f>Input_Analysis!F167/100</f>
        <v>4.637023341743272</v>
      </c>
      <c r="AF168" s="105">
        <f t="shared" si="43"/>
        <v>0.15294488811375601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1154.9156011779357</v>
      </c>
      <c r="D169" s="154">
        <f>Input_Analysis!F168</f>
        <v>1133.6057063187775</v>
      </c>
      <c r="E169" s="155">
        <f>Input_Analysis!L168</f>
        <v>0.10000050338027326</v>
      </c>
      <c r="F169" s="156">
        <f>Input_Analysis!P168</f>
        <v>106.54947429579077</v>
      </c>
      <c r="G169" s="160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9.2776403214277804E-3</v>
      </c>
      <c r="M169" s="139">
        <f t="shared" si="46"/>
        <v>8.658684953106488E-5</v>
      </c>
      <c r="N169" s="3"/>
      <c r="O169" s="13">
        <f t="shared" si="47"/>
        <v>30.765447474163977</v>
      </c>
      <c r="P169" s="13">
        <f t="shared" si="48"/>
        <v>7.8729071317679325E-2</v>
      </c>
      <c r="Q169" s="13">
        <f t="shared" si="49"/>
        <v>28.343312365850203</v>
      </c>
      <c r="R169" s="13">
        <f t="shared" si="50"/>
        <v>3.0462080565316025</v>
      </c>
      <c r="S169" s="13">
        <f t="shared" si="37"/>
        <v>1.6362020522577048</v>
      </c>
      <c r="T169" s="13">
        <f t="shared" si="40"/>
        <v>3.787986056027123</v>
      </c>
      <c r="U169" s="13">
        <f t="shared" si="38"/>
        <v>6.1979105587951473</v>
      </c>
      <c r="V169" s="4">
        <f t="shared" si="39"/>
        <v>73.278373411862404</v>
      </c>
      <c r="W169" s="4">
        <f t="shared" si="51"/>
        <v>1530.4503384073134</v>
      </c>
      <c r="X169" s="4">
        <f t="shared" si="41"/>
        <v>2.0510298316109319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9.2296342422491922</v>
      </c>
      <c r="AE169" s="106">
        <f>Input_Analysis!F168/100</f>
        <v>11.336057063187775</v>
      </c>
      <c r="AF169" s="105">
        <f t="shared" si="43"/>
        <v>0.23884540038434923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1323.4804446067303</v>
      </c>
      <c r="D170" s="154">
        <f>Input_Analysis!F169</f>
        <v>1310.506596798481</v>
      </c>
      <c r="E170" s="155">
        <f>Input_Analysis!L169</f>
        <v>0.10000050338027326</v>
      </c>
      <c r="F170" s="156">
        <f>Input_Analysis!P169</f>
        <v>64.86923904124599</v>
      </c>
      <c r="G170" s="160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7.972000532805841E-3</v>
      </c>
      <c r="M170" s="139">
        <f t="shared" si="46"/>
        <v>7.5558731364548591E-5</v>
      </c>
      <c r="N170" s="3"/>
      <c r="O170" s="13">
        <f t="shared" si="47"/>
        <v>35.301421242813262</v>
      </c>
      <c r="P170" s="13">
        <f t="shared" si="48"/>
        <v>3.5238820055571315E-2</v>
      </c>
      <c r="Q170" s="13">
        <f t="shared" si="49"/>
        <v>34.057440811931841</v>
      </c>
      <c r="R170" s="13">
        <f t="shared" si="50"/>
        <v>3.0525894875092034</v>
      </c>
      <c r="S170" s="13">
        <f t="shared" si="37"/>
        <v>1.6322367902345336</v>
      </c>
      <c r="T170" s="13">
        <f t="shared" si="40"/>
        <v>4.3571782295450747</v>
      </c>
      <c r="U170" s="13">
        <f t="shared" si="38"/>
        <v>7.1119466078724409</v>
      </c>
      <c r="V170" s="4">
        <f t="shared" si="39"/>
        <v>84.491362973782032</v>
      </c>
      <c r="W170" s="4">
        <f t="shared" si="51"/>
        <v>1764.6384469935165</v>
      </c>
      <c r="X170" s="4">
        <f t="shared" si="41"/>
        <v>2.3534280828542178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10.590426372843979</v>
      </c>
      <c r="AE170" s="106">
        <f>Input_Analysis!F169/100</f>
        <v>13.10506596798481</v>
      </c>
      <c r="AF170" s="105">
        <f t="shared" si="43"/>
        <v>0.25649481535114144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1339.7216089149281</v>
      </c>
      <c r="D171" s="154">
        <f>Input_Analysis!F170</f>
        <v>1329.0066899238316</v>
      </c>
      <c r="E171" s="155">
        <f>Input_Analysis!L170</f>
        <v>0.10000050338027326</v>
      </c>
      <c r="F171" s="156">
        <f>Input_Analysis!P170</f>
        <v>53.574594955482041</v>
      </c>
      <c r="G171" s="160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7.8584209016676013E-3</v>
      </c>
      <c r="M171" s="139">
        <f t="shared" si="46"/>
        <v>7.4642748698564335E-5</v>
      </c>
      <c r="N171" s="3"/>
      <c r="O171" s="13">
        <f t="shared" si="47"/>
        <v>35.571295763154026</v>
      </c>
      <c r="P171" s="13">
        <f t="shared" si="48"/>
        <v>2.5848440952229917E-2</v>
      </c>
      <c r="Q171" s="13">
        <f t="shared" si="49"/>
        <v>34.651833225025833</v>
      </c>
      <c r="R171" s="13">
        <f t="shared" si="50"/>
        <v>3.0547981887861204</v>
      </c>
      <c r="S171" s="13">
        <f t="shared" si="37"/>
        <v>1.628300218084153</v>
      </c>
      <c r="T171" s="13">
        <f t="shared" si="40"/>
        <v>4.4163942780768437</v>
      </c>
      <c r="U171" s="13">
        <f t="shared" si="38"/>
        <v>7.1912157661381304</v>
      </c>
      <c r="V171" s="4">
        <f t="shared" si="39"/>
        <v>85.549440594328559</v>
      </c>
      <c r="W171" s="4">
        <f t="shared" si="51"/>
        <v>1786.7368530720075</v>
      </c>
      <c r="X171" s="4">
        <f t="shared" si="41"/>
        <v>2.3714197175436018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10.671388728946207</v>
      </c>
      <c r="AE171" s="106">
        <f>Input_Analysis!F170/100</f>
        <v>13.290066899238315</v>
      </c>
      <c r="AF171" s="105">
        <f t="shared" si="43"/>
        <v>0.25798724098442494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1383.4620494373758</v>
      </c>
      <c r="D172" s="154">
        <f>Input_Analysis!F171</f>
        <v>1373.2069124179122</v>
      </c>
      <c r="E172" s="155">
        <f>Input_Analysis!L171</f>
        <v>0.10000050338027326</v>
      </c>
      <c r="F172" s="156">
        <f>Input_Analysis!P171</f>
        <v>51.275685097317698</v>
      </c>
      <c r="G172" s="160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7.5967621271187166E-3</v>
      </c>
      <c r="M172" s="139">
        <f t="shared" si="46"/>
        <v>7.2282794761837745E-5</v>
      </c>
      <c r="N172" s="3"/>
      <c r="O172" s="13">
        <f t="shared" si="47"/>
        <v>36.597204045280748</v>
      </c>
      <c r="P172" s="13">
        <f t="shared" si="48"/>
        <v>2.3122573860479417E-2</v>
      </c>
      <c r="Q172" s="13">
        <f t="shared" si="49"/>
        <v>35.750982491656707</v>
      </c>
      <c r="R172" s="13">
        <f t="shared" si="50"/>
        <v>3.0572334419969089</v>
      </c>
      <c r="S172" s="13">
        <f t="shared" si="37"/>
        <v>1.6243919915004588</v>
      </c>
      <c r="T172" s="13">
        <f t="shared" si="40"/>
        <v>4.567145668247635</v>
      </c>
      <c r="U172" s="13">
        <f t="shared" si="38"/>
        <v>7.418834847517469</v>
      </c>
      <c r="V172" s="4">
        <f t="shared" si="39"/>
        <v>88.440803295825063</v>
      </c>
      <c r="W172" s="4">
        <f t="shared" si="51"/>
        <v>1847.1242063787236</v>
      </c>
      <c r="X172" s="4">
        <f t="shared" si="41"/>
        <v>2.4398136030187167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10.979161213584224</v>
      </c>
      <c r="AE172" s="106">
        <f>Input_Analysis!F171/100</f>
        <v>13.732069124179123</v>
      </c>
      <c r="AF172" s="105">
        <f t="shared" si="43"/>
        <v>0.26192732900301491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1406.4023373558757</v>
      </c>
      <c r="D173" s="154">
        <f>Input_Analysis!F172</f>
        <v>1396.5070297055161</v>
      </c>
      <c r="E173" s="155">
        <f>Input_Analysis!L172</f>
        <v>0.10000050338027326</v>
      </c>
      <c r="F173" s="156">
        <f>Input_Analysis!P172</f>
        <v>49.476538251797784</v>
      </c>
      <c r="G173" s="160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7.46669691875247E-3</v>
      </c>
      <c r="M173" s="139">
        <f t="shared" si="46"/>
        <v>7.1103766485684642E-5</v>
      </c>
      <c r="N173" s="3"/>
      <c r="O173" s="13">
        <f t="shared" si="47"/>
        <v>37.042246542162658</v>
      </c>
      <c r="P173" s="13">
        <f t="shared" si="48"/>
        <v>2.1256829012454664E-2</v>
      </c>
      <c r="Q173" s="13">
        <f t="shared" si="49"/>
        <v>36.254845841178721</v>
      </c>
      <c r="R173" s="13">
        <f t="shared" si="50"/>
        <v>3.0591721376180656</v>
      </c>
      <c r="S173" s="13">
        <f t="shared" si="37"/>
        <v>1.6205117719345223</v>
      </c>
      <c r="T173" s="13">
        <f t="shared" si="40"/>
        <v>4.6482006561389104</v>
      </c>
      <c r="U173" s="13">
        <f t="shared" si="38"/>
        <v>7.5324638815868754</v>
      </c>
      <c r="V173" s="4">
        <f t="shared" si="39"/>
        <v>89.94548915705839</v>
      </c>
      <c r="W173" s="4">
        <f t="shared" si="51"/>
        <v>1878.550217605502</v>
      </c>
      <c r="X173" s="4">
        <f t="shared" si="41"/>
        <v>2.4694831028108437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11.112673962648797</v>
      </c>
      <c r="AE173" s="106">
        <f>Input_Analysis!F172/100</f>
        <v>13.96507029705516</v>
      </c>
      <c r="AF173" s="105">
        <f t="shared" si="43"/>
        <v>0.26382446260132436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1471.4427413957676</v>
      </c>
      <c r="D174" s="154">
        <f>Input_Analysis!F173</f>
        <v>1461.7073579094542</v>
      </c>
      <c r="E174" s="155">
        <f>Input_Analysis!L173</f>
        <v>0.10000050338027326</v>
      </c>
      <c r="F174" s="156">
        <f>Input_Analysis!P173</f>
        <v>48.676917431566714</v>
      </c>
      <c r="G174" s="160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7.1219476646283203E-3</v>
      </c>
      <c r="M174" s="139">
        <f t="shared" si="46"/>
        <v>6.7960852683547651E-5</v>
      </c>
      <c r="N174" s="3"/>
      <c r="O174" s="13">
        <f t="shared" si="47"/>
        <v>38.63344522157179</v>
      </c>
      <c r="P174" s="13">
        <f t="shared" si="48"/>
        <v>1.9580198574455008E-2</v>
      </c>
      <c r="Q174" s="13">
        <f t="shared" si="49"/>
        <v>37.876994692518082</v>
      </c>
      <c r="R174" s="13">
        <f t="shared" si="50"/>
        <v>3.0622146721626908</v>
      </c>
      <c r="S174" s="13">
        <f t="shared" si="37"/>
        <v>1.6166592264714084</v>
      </c>
      <c r="T174" s="13">
        <f t="shared" si="40"/>
        <v>4.8719278009588631</v>
      </c>
      <c r="U174" s="13">
        <f t="shared" si="38"/>
        <v>7.8762470301227054</v>
      </c>
      <c r="V174" s="4">
        <f t="shared" si="39"/>
        <v>94.256849426384505</v>
      </c>
      <c r="W174" s="4">
        <f t="shared" si="51"/>
        <v>1968.5948307152937</v>
      </c>
      <c r="X174" s="4">
        <f t="shared" si="41"/>
        <v>2.5755630147714523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11.590033566471536</v>
      </c>
      <c r="AE174" s="106">
        <f>Input_Analysis!F173/100</f>
        <v>14.617073579094543</v>
      </c>
      <c r="AF174" s="105">
        <f t="shared" si="43"/>
        <v>0.26959191465172233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1477.0629038081229</v>
      </c>
      <c r="D175" s="154">
        <f>Input_Analysis!F174</f>
        <v>1467.6073876088903</v>
      </c>
      <c r="E175" s="155">
        <f>Input_Analysis!L174</f>
        <v>0.10000050338027326</v>
      </c>
      <c r="F175" s="156">
        <f>Input_Analysis!P174</f>
        <v>47.277580996162321</v>
      </c>
      <c r="G175" s="160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7.0940083498397966E-3</v>
      </c>
      <c r="M175" s="139">
        <f t="shared" si="46"/>
        <v>6.7702264488841144E-5</v>
      </c>
      <c r="N175" s="3"/>
      <c r="O175" s="13">
        <f t="shared" si="47"/>
        <v>38.593621603467184</v>
      </c>
      <c r="P175" s="13">
        <f t="shared" si="48"/>
        <v>1.8383431480660035E-2</v>
      </c>
      <c r="Q175" s="13">
        <f t="shared" si="49"/>
        <v>37.884138405129328</v>
      </c>
      <c r="R175" s="13">
        <f t="shared" si="50"/>
        <v>3.0636873595910776</v>
      </c>
      <c r="S175" s="13">
        <f t="shared" si="37"/>
        <v>1.6128340277101976</v>
      </c>
      <c r="T175" s="13">
        <f t="shared" si="40"/>
        <v>4.8948070795999348</v>
      </c>
      <c r="U175" s="13">
        <f t="shared" si="38"/>
        <v>7.8945114170555524</v>
      </c>
      <c r="V175" s="4">
        <f t="shared" si="39"/>
        <v>94.606860253874871</v>
      </c>
      <c r="W175" s="4">
        <f t="shared" si="51"/>
        <v>1975.9049573520858</v>
      </c>
      <c r="X175" s="4">
        <f t="shared" si="41"/>
        <v>2.5729081068978124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11.578086481040154</v>
      </c>
      <c r="AE175" s="106">
        <f>Input_Analysis!F174/100</f>
        <v>14.676073876088903</v>
      </c>
      <c r="AF175" s="105">
        <f t="shared" si="43"/>
        <v>0.26981568177157816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1335.8622888368795</v>
      </c>
      <c r="D176" s="154">
        <f>Input_Analysis!F175</f>
        <v>1326.6066778427048</v>
      </c>
      <c r="E176" s="155">
        <f>Input_Analysis!L175</f>
        <v>0.10000050338027326</v>
      </c>
      <c r="F176" s="156">
        <f>Input_Analysis!P175</f>
        <v>46.278054970873477</v>
      </c>
      <c r="G176" s="160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7.8847545750325293E-3</v>
      </c>
      <c r="M176" s="139">
        <f t="shared" si="46"/>
        <v>7.4858392377662365E-5</v>
      </c>
      <c r="N176" s="3"/>
      <c r="O176" s="13">
        <f t="shared" si="47"/>
        <v>34.580050152307685</v>
      </c>
      <c r="P176" s="13">
        <f t="shared" si="48"/>
        <v>1.9484638618047341E-2</v>
      </c>
      <c r="Q176" s="13">
        <f t="shared" si="49"/>
        <v>33.906270371696017</v>
      </c>
      <c r="R176" s="13">
        <f t="shared" si="50"/>
        <v>3.0615248571927114</v>
      </c>
      <c r="S176" s="13">
        <f t="shared" si="37"/>
        <v>1.609035853647119</v>
      </c>
      <c r="T176" s="13">
        <f t="shared" si="40"/>
        <v>4.4212156882258897</v>
      </c>
      <c r="U176" s="13">
        <f t="shared" si="38"/>
        <v>7.1138945590625795</v>
      </c>
      <c r="V176" s="4">
        <f t="shared" si="39"/>
        <v>85.168819255791973</v>
      </c>
      <c r="W176" s="4">
        <f t="shared" si="51"/>
        <v>1778.7874127494954</v>
      </c>
      <c r="X176" s="4">
        <f t="shared" si="41"/>
        <v>2.3053366768205126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10.374015045692305</v>
      </c>
      <c r="AE176" s="106">
        <f>Input_Analysis!F175/100</f>
        <v>13.266066778427048</v>
      </c>
      <c r="AF176" s="105">
        <f t="shared" si="43"/>
        <v>0.25622491294370314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1194.161623447884</v>
      </c>
      <c r="D177" s="154">
        <f>Input_Analysis!F176</f>
        <v>1185.0059650562382</v>
      </c>
      <c r="E177" s="155">
        <f>Input_Analysis!L176</f>
        <v>0.10000050338027326</v>
      </c>
      <c r="F177" s="156">
        <f>Input_Analysis!P176</f>
        <v>45.778291958229055</v>
      </c>
      <c r="G177" s="160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8.8786268103694249E-3</v>
      </c>
      <c r="M177" s="139">
        <f t="shared" si="46"/>
        <v>8.3741179934708826E-5</v>
      </c>
      <c r="N177" s="3"/>
      <c r="O177" s="13">
        <f t="shared" si="47"/>
        <v>30.590592797238255</v>
      </c>
      <c r="P177" s="13">
        <f t="shared" si="48"/>
        <v>2.1309651914747974E-2</v>
      </c>
      <c r="Q177" s="13">
        <f t="shared" si="49"/>
        <v>29.938717912863311</v>
      </c>
      <c r="R177" s="13">
        <f t="shared" si="50"/>
        <v>3.0605843165580775</v>
      </c>
      <c r="S177" s="13">
        <f t="shared" si="37"/>
        <v>1.6052643875616954</v>
      </c>
      <c r="T177" s="13">
        <f t="shared" si="40"/>
        <v>3.9500379903166092</v>
      </c>
      <c r="U177" s="13">
        <f t="shared" si="38"/>
        <v>6.3408553153710221</v>
      </c>
      <c r="V177" s="4">
        <f t="shared" si="39"/>
        <v>75.697441563192285</v>
      </c>
      <c r="W177" s="4">
        <f t="shared" si="51"/>
        <v>1580.973616947143</v>
      </c>
      <c r="X177" s="4">
        <f t="shared" si="41"/>
        <v>2.0393728531492172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9.1771778391714758</v>
      </c>
      <c r="AE177" s="106">
        <f>Input_Analysis!F176/100</f>
        <v>11.850059650562383</v>
      </c>
      <c r="AF177" s="105">
        <f t="shared" si="43"/>
        <v>0.2418805557311835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1063.62079389221</v>
      </c>
      <c r="D178" s="154">
        <f>Input_Analysis!F177</f>
        <v>1054.1053061314603</v>
      </c>
      <c r="E178" s="155">
        <f>Input_Analysis!L177</f>
        <v>0.10000050338027326</v>
      </c>
      <c r="F178" s="156">
        <f>Input_Analysis!P177</f>
        <v>47.577438803748983</v>
      </c>
      <c r="G178" s="160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1.0049945239537214E-2</v>
      </c>
      <c r="M178" s="139">
        <f t="shared" si="46"/>
        <v>9.4018943550672592E-5</v>
      </c>
      <c r="N178" s="3"/>
      <c r="O178" s="13">
        <f t="shared" si="47"/>
        <v>26.937578606884486</v>
      </c>
      <c r="P178" s="13">
        <f t="shared" si="48"/>
        <v>2.5682363660067226E-2</v>
      </c>
      <c r="Q178" s="13">
        <f t="shared" si="49"/>
        <v>26.245757916980832</v>
      </c>
      <c r="R178" s="13">
        <f t="shared" si="50"/>
        <v>3.0612884746434168</v>
      </c>
      <c r="S178" s="13">
        <f t="shared" si="37"/>
        <v>1.6015193179058078</v>
      </c>
      <c r="T178" s="13">
        <f t="shared" si="40"/>
        <v>3.5197031409676756</v>
      </c>
      <c r="U178" s="13">
        <f t="shared" si="38"/>
        <v>5.6368725735534815</v>
      </c>
      <c r="V178" s="4">
        <f t="shared" si="39"/>
        <v>66.970052926147346</v>
      </c>
      <c r="W178" s="4">
        <f t="shared" si="51"/>
        <v>1398.6983524853456</v>
      </c>
      <c r="X178" s="4">
        <f t="shared" si="41"/>
        <v>1.7958385737922991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8.0812735820653447</v>
      </c>
      <c r="AE178" s="106">
        <f>Input_Analysis!F177/100</f>
        <v>10.541053061314603</v>
      </c>
      <c r="AF178" s="105">
        <f t="shared" si="43"/>
        <v>0.22786388333295696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786.43934114174715</v>
      </c>
      <c r="D179" s="154">
        <f>Input_Analysis!F178</f>
        <v>776.80391025796268</v>
      </c>
      <c r="E179" s="155">
        <f>Input_Analysis!L178</f>
        <v>0.10000050338027326</v>
      </c>
      <c r="F179" s="156">
        <f>Input_Analysis!P178</f>
        <v>48.177154418922292</v>
      </c>
      <c r="G179" s="160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1.3939996416088628E-2</v>
      </c>
      <c r="M179" s="139">
        <f t="shared" si="46"/>
        <v>1.2715602863291813E-4</v>
      </c>
      <c r="N179" s="3"/>
      <c r="O179" s="13">
        <f t="shared" si="47"/>
        <v>19.404449445404609</v>
      </c>
      <c r="P179" s="13">
        <f t="shared" si="48"/>
        <v>3.6042335853800157E-2</v>
      </c>
      <c r="Q179" s="13">
        <f t="shared" si="49"/>
        <v>18.705067761435249</v>
      </c>
      <c r="R179" s="13">
        <f t="shared" si="50"/>
        <v>3.0700677018368974</v>
      </c>
      <c r="S179" s="13">
        <f t="shared" si="37"/>
        <v>1.5978003381955985</v>
      </c>
      <c r="T179" s="13">
        <f t="shared" si="40"/>
        <v>2.6160626161282678</v>
      </c>
      <c r="U179" s="13">
        <f t="shared" si="38"/>
        <v>4.1799457327906087</v>
      </c>
      <c r="V179" s="4">
        <f t="shared" si="39"/>
        <v>48.466622742783152</v>
      </c>
      <c r="W179" s="4">
        <f t="shared" si="51"/>
        <v>1012.2462566308055</v>
      </c>
      <c r="X179" s="4">
        <f t="shared" si="41"/>
        <v>1.2936299630269739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5.8213348336213828</v>
      </c>
      <c r="AE179" s="106">
        <f>Input_Analysis!F178/100</f>
        <v>7.7680391025796265</v>
      </c>
      <c r="AF179" s="105">
        <f t="shared" si="43"/>
        <v>0.19538191406143368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768.07918165993703</v>
      </c>
      <c r="D180" s="154">
        <f>Input_Analysis!F179</f>
        <v>758.30381713261215</v>
      </c>
      <c r="E180" s="155">
        <f>Input_Analysis!L179</f>
        <v>0.10000050338027326</v>
      </c>
      <c r="F180" s="156">
        <f>Input_Analysis!P179</f>
        <v>48.876822636624475</v>
      </c>
      <c r="G180" s="160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1.4316591060288184E-2</v>
      </c>
      <c r="M180" s="139">
        <f t="shared" si="46"/>
        <v>1.301955654678165E-4</v>
      </c>
      <c r="N180" s="3"/>
      <c r="O180" s="13">
        <f t="shared" si="47"/>
        <v>18.817228267717891</v>
      </c>
      <c r="P180" s="13">
        <f t="shared" si="48"/>
        <v>3.7706317496455734E-2</v>
      </c>
      <c r="Q180" s="13">
        <f t="shared" si="49"/>
        <v>18.107699884252039</v>
      </c>
      <c r="R180" s="13">
        <f t="shared" si="50"/>
        <v>3.0726053093409882</v>
      </c>
      <c r="S180" s="13">
        <f t="shared" si="37"/>
        <v>1.5941071469061174</v>
      </c>
      <c r="T180" s="13">
        <f t="shared" si="40"/>
        <v>2.5588534502531095</v>
      </c>
      <c r="U180" s="13">
        <f t="shared" si="38"/>
        <v>4.0790865729338588</v>
      </c>
      <c r="V180" s="4">
        <f t="shared" si="39"/>
        <v>47.217945443995816</v>
      </c>
      <c r="W180" s="4">
        <f t="shared" si="51"/>
        <v>986.16709431439347</v>
      </c>
      <c r="X180" s="4">
        <f t="shared" si="41"/>
        <v>1.254481884514526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5.645168480315367</v>
      </c>
      <c r="AE180" s="106">
        <f>Input_Analysis!F179/100</f>
        <v>7.5830381713261215</v>
      </c>
      <c r="AF180" s="105">
        <f t="shared" si="43"/>
        <v>0.19281809129348471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767.33895759100653</v>
      </c>
      <c r="D181" s="154">
        <f>Input_Analysis!F180</f>
        <v>757.10381109204877</v>
      </c>
      <c r="E181" s="155">
        <f>Input_Analysis!L180</f>
        <v>0.10000050338027326</v>
      </c>
      <c r="F181" s="156">
        <f>Input_Analysis!P180</f>
        <v>51.175732494788818</v>
      </c>
      <c r="G181" s="160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1.4348842985229171E-2</v>
      </c>
      <c r="M181" s="139">
        <f t="shared" si="46"/>
        <v>1.3032116040897506E-4</v>
      </c>
      <c r="N181" s="3"/>
      <c r="O181" s="13">
        <f t="shared" si="47"/>
        <v>18.701378290941001</v>
      </c>
      <c r="P181" s="13">
        <f t="shared" si="48"/>
        <v>4.0738976980407265E-2</v>
      </c>
      <c r="Q181" s="13">
        <f t="shared" si="49"/>
        <v>17.939503271244465</v>
      </c>
      <c r="R181" s="13">
        <f t="shared" si="50"/>
        <v>3.0739361745686886</v>
      </c>
      <c r="S181" s="13">
        <f t="shared" si="37"/>
        <v>1.5904394473686385</v>
      </c>
      <c r="T181" s="13">
        <f t="shared" si="40"/>
        <v>2.5584172752240106</v>
      </c>
      <c r="U181" s="13">
        <f t="shared" si="38"/>
        <v>4.0690077573456538</v>
      </c>
      <c r="V181" s="4">
        <f t="shared" si="39"/>
        <v>47.143930506067115</v>
      </c>
      <c r="W181" s="4">
        <f t="shared" si="51"/>
        <v>984.62126050932932</v>
      </c>
      <c r="X181" s="4">
        <f t="shared" si="41"/>
        <v>1.2467585527294001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5.6104134872823002</v>
      </c>
      <c r="AE181" s="106">
        <f>Input_Analysis!F180/100</f>
        <v>7.5710381109204876</v>
      </c>
      <c r="AF181" s="105">
        <f t="shared" si="43"/>
        <v>0.19244369616806936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758.23872017999622</v>
      </c>
      <c r="D182" s="154">
        <f>Input_Analysis!F181</f>
        <v>747.60376327092297</v>
      </c>
      <c r="E182" s="155">
        <f>Input_Analysis!L181</f>
        <v>0.50000251690136621</v>
      </c>
      <c r="F182" s="156">
        <f>Input_Analysis!P181</f>
        <v>53.174784545366506</v>
      </c>
      <c r="G182" s="160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7.2774874926957098E-2</v>
      </c>
      <c r="M182" s="139">
        <f t="shared" si="46"/>
        <v>6.5942625138250917E-4</v>
      </c>
      <c r="N182" s="3"/>
      <c r="O182" s="13">
        <f t="shared" si="47"/>
        <v>18.366512759101795</v>
      </c>
      <c r="P182" s="13">
        <f t="shared" si="48"/>
        <v>4.3875991771042233E-2</v>
      </c>
      <c r="Q182" s="13">
        <f t="shared" si="49"/>
        <v>17.560663796420702</v>
      </c>
      <c r="R182" s="13">
        <f t="shared" si="50"/>
        <v>2.7168740049417641</v>
      </c>
      <c r="S182" s="13">
        <f t="shared" si="37"/>
        <v>1.5867969476705619</v>
      </c>
      <c r="T182" s="13">
        <f t="shared" si="40"/>
        <v>2.0840894208108738</v>
      </c>
      <c r="U182" s="13">
        <f t="shared" si="38"/>
        <v>3.3070267316152036</v>
      </c>
      <c r="V182" s="4">
        <f t="shared" si="39"/>
        <v>46.512581345333089</v>
      </c>
      <c r="W182" s="4">
        <f t="shared" si="51"/>
        <v>971.43526180726008</v>
      </c>
      <c r="X182" s="4">
        <f t="shared" si="41"/>
        <v>1.2244341839401196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5.5099538277305387</v>
      </c>
      <c r="AE182" s="106">
        <f>Input_Analysis!F181/100</f>
        <v>7.4760376327092297</v>
      </c>
      <c r="AF182" s="105">
        <f t="shared" si="43"/>
        <v>0.1910133940995675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965.67940992573483</v>
      </c>
      <c r="D183" s="154">
        <f>Input_Analysis!F182</f>
        <v>954.30480375794775</v>
      </c>
      <c r="E183" s="155">
        <f>Input_Analysis!L182</f>
        <v>1.2000060405632791</v>
      </c>
      <c r="F183" s="156">
        <f>Input_Analysis!P182</f>
        <v>56.873030838935229</v>
      </c>
      <c r="G183" s="160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0.13432129531592152</v>
      </c>
      <c r="M183" s="139">
        <f t="shared" si="46"/>
        <v>1.2426546825261243E-3</v>
      </c>
      <c r="N183" s="3"/>
      <c r="O183" s="13">
        <f t="shared" si="47"/>
        <v>23.709131095934563</v>
      </c>
      <c r="P183" s="13">
        <f t="shared" si="48"/>
        <v>3.7704864370225653E-2</v>
      </c>
      <c r="Q183" s="13">
        <f t="shared" si="49"/>
        <v>22.81518152362645</v>
      </c>
      <c r="R183" s="13">
        <f t="shared" si="50"/>
        <v>2.5237887885745902</v>
      </c>
      <c r="S183" s="13">
        <f t="shared" si="37"/>
        <v>1.5831793605578262</v>
      </c>
      <c r="T183" s="13">
        <f t="shared" si="40"/>
        <v>2.4240484162751263</v>
      </c>
      <c r="U183" s="13">
        <f t="shared" si="38"/>
        <v>3.8377034216396657</v>
      </c>
      <c r="V183" s="4">
        <f t="shared" si="39"/>
        <v>60.317293995048999</v>
      </c>
      <c r="W183" s="4">
        <f t="shared" si="51"/>
        <v>1259.7526215230162</v>
      </c>
      <c r="X183" s="4">
        <f t="shared" si="41"/>
        <v>1.5806087397289708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7.1127393287803686</v>
      </c>
      <c r="AE183" s="106">
        <f>Input_Analysis!F182/100</f>
        <v>9.5430480375794779</v>
      </c>
      <c r="AF183" s="105">
        <f t="shared" si="43"/>
        <v>0.21556389324750236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1800.5635742262789</v>
      </c>
      <c r="D184" s="154">
        <f>Input_Analysis!F183</f>
        <v>1789.1090059764688</v>
      </c>
      <c r="E184" s="155">
        <f>Input_Analysis!L183</f>
        <v>0.60000302028163954</v>
      </c>
      <c r="F184" s="156">
        <f>Input_Analysis!P183</f>
        <v>57.272841249050764</v>
      </c>
      <c r="G184" s="160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3.472603427825767E-2</v>
      </c>
      <c r="M184" s="139">
        <f t="shared" si="46"/>
        <v>3.3323067781123315E-4</v>
      </c>
      <c r="N184" s="3"/>
      <c r="O184" s="13">
        <f t="shared" si="47"/>
        <v>45.370854899393457</v>
      </c>
      <c r="P184" s="13">
        <f t="shared" si="48"/>
        <v>1.9730904762533964E-2</v>
      </c>
      <c r="Q184" s="13">
        <f t="shared" si="49"/>
        <v>44.475646882378783</v>
      </c>
      <c r="R184" s="13">
        <f t="shared" si="50"/>
        <v>2.5763278244910994</v>
      </c>
      <c r="S184" s="13">
        <f t="shared" si="37"/>
        <v>1.5795864033397564</v>
      </c>
      <c r="T184" s="13">
        <f t="shared" si="40"/>
        <v>4.629020432871024</v>
      </c>
      <c r="U184" s="13">
        <f t="shared" si="38"/>
        <v>7.3119377365449836</v>
      </c>
      <c r="V184" s="4">
        <f t="shared" si="39"/>
        <v>115.95157161508527</v>
      </c>
      <c r="W184" s="4">
        <f t="shared" si="51"/>
        <v>2421.6984323568504</v>
      </c>
      <c r="X184" s="4">
        <f t="shared" si="41"/>
        <v>3.0247236599595637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13.611256469818036</v>
      </c>
      <c r="AE184" s="106">
        <f>Input_Analysis!F183/100</f>
        <v>17.891090059764689</v>
      </c>
      <c r="AF184" s="105">
        <f t="shared" si="43"/>
        <v>0.29482037773182262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2010.4051861693206</v>
      </c>
      <c r="D185" s="154">
        <f>Input_Analysis!F184</f>
        <v>2000.1100681088456</v>
      </c>
      <c r="E185" s="155">
        <f>Input_Analysis!L184</f>
        <v>0.10000050338027326</v>
      </c>
      <c r="F185" s="156">
        <f>Input_Analysis!P184</f>
        <v>51.475590302375466</v>
      </c>
      <c r="G185" s="160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5.1587866525669079E-3</v>
      </c>
      <c r="M185" s="139">
        <f t="shared" si="46"/>
        <v>4.9741467077498379E-5</v>
      </c>
      <c r="N185" s="3"/>
      <c r="O185" s="13">
        <f t="shared" si="47"/>
        <v>50.605716835010831</v>
      </c>
      <c r="P185" s="13">
        <f t="shared" si="48"/>
        <v>1.4534476084096137E-2</v>
      </c>
      <c r="Q185" s="13">
        <f t="shared" si="49"/>
        <v>49.870189253953825</v>
      </c>
      <c r="R185" s="13">
        <f t="shared" si="50"/>
        <v>3.0936208155554632</v>
      </c>
      <c r="S185" s="13">
        <f t="shared" si="37"/>
        <v>1.576017797796277</v>
      </c>
      <c r="T185" s="13">
        <f t="shared" si="40"/>
        <v>6.7826360789459335</v>
      </c>
      <c r="U185" s="13">
        <f t="shared" si="38"/>
        <v>10.689555176393945</v>
      </c>
      <c r="V185" s="4">
        <f t="shared" si="39"/>
        <v>129.9163457446214</v>
      </c>
      <c r="W185" s="4">
        <f t="shared" si="51"/>
        <v>2713.3587449050879</v>
      </c>
      <c r="X185" s="4">
        <f t="shared" si="41"/>
        <v>3.3737144556673893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15.181715050503248</v>
      </c>
      <c r="AE185" s="106">
        <f>Input_Analysis!F184/100</f>
        <v>20.001100681088456</v>
      </c>
      <c r="AF185" s="105">
        <f t="shared" si="43"/>
        <v>0.31136866940307739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2105.0858160524872</v>
      </c>
      <c r="D186" s="154">
        <f>Input_Analysis!F185</f>
        <v>2095.1105463201047</v>
      </c>
      <c r="E186" s="155">
        <f>Input_Analysis!L185</f>
        <v>0.10000050338027326</v>
      </c>
      <c r="F186" s="156">
        <f>Input_Analysis!P185</f>
        <v>49.876348661913326</v>
      </c>
      <c r="G186" s="160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4.918669039516173E-3</v>
      </c>
      <c r="M186" s="139">
        <f t="shared" si="46"/>
        <v>4.7504240738174212E-5</v>
      </c>
      <c r="N186" s="3"/>
      <c r="O186" s="13">
        <f t="shared" si="47"/>
        <v>52.816432779223987</v>
      </c>
      <c r="P186" s="13">
        <f t="shared" si="48"/>
        <v>1.298474004159649E-2</v>
      </c>
      <c r="Q186" s="13">
        <f t="shared" si="49"/>
        <v>52.130625129661311</v>
      </c>
      <c r="R186" s="13">
        <f t="shared" si="50"/>
        <v>3.0984485526569436</v>
      </c>
      <c r="S186" s="13">
        <f t="shared" si="37"/>
        <v>1.572473270087422</v>
      </c>
      <c r="T186" s="13">
        <f t="shared" si="40"/>
        <v>7.1228267659090543</v>
      </c>
      <c r="U186" s="13">
        <f t="shared" si="38"/>
        <v>11.200454696855227</v>
      </c>
      <c r="V186" s="4">
        <f t="shared" si="39"/>
        <v>136.20372107016584</v>
      </c>
      <c r="W186" s="4">
        <f t="shared" si="51"/>
        <v>2844.6732821504738</v>
      </c>
      <c r="X186" s="4">
        <f t="shared" si="41"/>
        <v>3.5210955186149331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15.844929833767196</v>
      </c>
      <c r="AE186" s="106">
        <f>Input_Analysis!F185/100</f>
        <v>20.951105463201046</v>
      </c>
      <c r="AF186" s="105">
        <f t="shared" si="43"/>
        <v>0.31831896301621571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2104.8059487654064</v>
      </c>
      <c r="D187" s="154">
        <f>Input_Analysis!F186</f>
        <v>2095.1105463201047</v>
      </c>
      <c r="E187" s="155">
        <f>Input_Analysis!L186</f>
        <v>0.10000050338027326</v>
      </c>
      <c r="F187" s="156">
        <f>Input_Analysis!P186</f>
        <v>48.47701222650894</v>
      </c>
      <c r="G187" s="160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4.9195643502370802E-3</v>
      </c>
      <c r="M187" s="139">
        <f t="shared" si="46"/>
        <v>4.751055717935874E-5</v>
      </c>
      <c r="N187" s="3"/>
      <c r="O187" s="13">
        <f t="shared" si="47"/>
        <v>52.563463783338925</v>
      </c>
      <c r="P187" s="13">
        <f t="shared" si="48"/>
        <v>1.2207667257128999E-2</v>
      </c>
      <c r="Q187" s="13">
        <f t="shared" si="49"/>
        <v>51.921786507589772</v>
      </c>
      <c r="R187" s="13">
        <f t="shared" si="50"/>
        <v>3.0995659630997201</v>
      </c>
      <c r="S187" s="13">
        <f t="shared" si="37"/>
        <v>1.5689525506650708</v>
      </c>
      <c r="T187" s="13">
        <f t="shared" si="40"/>
        <v>7.1267015992050222</v>
      </c>
      <c r="U187" s="13">
        <f t="shared" si="38"/>
        <v>11.181456651901559</v>
      </c>
      <c r="V187" s="4">
        <f t="shared" si="39"/>
        <v>136.16039658436043</v>
      </c>
      <c r="W187" s="4">
        <f t="shared" si="51"/>
        <v>2843.7684316348987</v>
      </c>
      <c r="X187" s="4">
        <f t="shared" si="41"/>
        <v>3.5042309188892613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15.769039135001677</v>
      </c>
      <c r="AE187" s="106">
        <f>Input_Analysis!F186/100</f>
        <v>20.951105463201046</v>
      </c>
      <c r="AF187" s="105">
        <f t="shared" si="43"/>
        <v>0.3179624101291223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1395.5023782891285</v>
      </c>
      <c r="D188" s="154">
        <f>Input_Analysis!F187</f>
        <v>1385.8069758438266</v>
      </c>
      <c r="E188" s="155">
        <f>Input_Analysis!L187</f>
        <v>0.10000050338027326</v>
      </c>
      <c r="F188" s="156">
        <f>Input_Analysis!P187</f>
        <v>48.47701222650894</v>
      </c>
      <c r="G188" s="160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7.5584057895655863E-3</v>
      </c>
      <c r="M188" s="139">
        <f t="shared" si="46"/>
        <v>7.1659142210042556E-5</v>
      </c>
      <c r="N188" s="3"/>
      <c r="O188" s="13">
        <f t="shared" si="47"/>
        <v>34.14653363043459</v>
      </c>
      <c r="P188" s="13">
        <f t="shared" si="48"/>
        <v>1.8560974903501913E-2</v>
      </c>
      <c r="Q188" s="13">
        <f t="shared" si="49"/>
        <v>33.512740676678511</v>
      </c>
      <c r="R188" s="13">
        <f t="shared" si="50"/>
        <v>3.0776102255895803</v>
      </c>
      <c r="S188" s="13">
        <f t="shared" si="37"/>
        <v>1.5654553741868498</v>
      </c>
      <c r="T188" s="13">
        <f t="shared" si="40"/>
        <v>4.6630251886882368</v>
      </c>
      <c r="U188" s="13">
        <f t="shared" si="38"/>
        <v>7.2997578416006492</v>
      </c>
      <c r="V188" s="4">
        <f t="shared" si="39"/>
        <v>88.848825219275255</v>
      </c>
      <c r="W188" s="4">
        <f t="shared" si="51"/>
        <v>1855.6459196994078</v>
      </c>
      <c r="X188" s="4">
        <f t="shared" si="41"/>
        <v>2.276435575362306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10.243960089130377</v>
      </c>
      <c r="AE188" s="106">
        <f>Input_Analysis!F187/100</f>
        <v>13.858069758438267</v>
      </c>
      <c r="AF188" s="105">
        <f t="shared" si="43"/>
        <v>0.25830875218445554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1223.6214076972417</v>
      </c>
      <c r="D189" s="154">
        <f>Input_Analysis!F188</f>
        <v>1213.7061095263764</v>
      </c>
      <c r="E189" s="155">
        <f>Input_Analysis!L188</f>
        <v>0.10000050338027326</v>
      </c>
      <c r="F189" s="156">
        <f>Input_Analysis!P188</f>
        <v>49.576490854326671</v>
      </c>
      <c r="G189" s="160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8.6914174294111489E-3</v>
      </c>
      <c r="M189" s="139">
        <f t="shared" si="46"/>
        <v>8.1725035824983043E-5</v>
      </c>
      <c r="N189" s="3"/>
      <c r="O189" s="13">
        <f t="shared" si="47"/>
        <v>29.601399047466256</v>
      </c>
      <c r="P189" s="13">
        <f t="shared" si="48"/>
        <v>2.2094357293672318E-2</v>
      </c>
      <c r="Q189" s="13">
        <f t="shared" si="49"/>
        <v>28.947375160518966</v>
      </c>
      <c r="R189" s="13">
        <f t="shared" si="50"/>
        <v>3.0760527126871557</v>
      </c>
      <c r="S189" s="13">
        <f t="shared" si="37"/>
        <v>1.5619814794321361</v>
      </c>
      <c r="T189" s="13">
        <f t="shared" si="40"/>
        <v>4.0848862977688922</v>
      </c>
      <c r="U189" s="13">
        <f t="shared" si="38"/>
        <v>6.3805167427011149</v>
      </c>
      <c r="V189" s="4">
        <f t="shared" si="39"/>
        <v>77.365427179816123</v>
      </c>
      <c r="W189" s="4">
        <f t="shared" si="51"/>
        <v>1615.810213784147</v>
      </c>
      <c r="X189" s="4">
        <f t="shared" si="41"/>
        <v>1.973426603164417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8.880419714239876</v>
      </c>
      <c r="AE189" s="106">
        <f>Input_Analysis!F188/100</f>
        <v>12.137061095263764</v>
      </c>
      <c r="AF189" s="105">
        <f t="shared" si="43"/>
        <v>0.24146940560052832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869.29958579957645</v>
      </c>
      <c r="D190" s="154">
        <f>Input_Analysis!F189</f>
        <v>859.30432554668801</v>
      </c>
      <c r="E190" s="155">
        <f>Input_Analysis!L189</f>
        <v>0.10000050338027326</v>
      </c>
      <c r="F190" s="156">
        <f>Input_Analysis!P189</f>
        <v>49.976301264442206</v>
      </c>
      <c r="G190" s="160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1.2566124206977192E-2</v>
      </c>
      <c r="M190" s="139">
        <f t="shared" si="46"/>
        <v>1.1503571957680552E-4</v>
      </c>
      <c r="N190" s="3"/>
      <c r="O190" s="13">
        <f t="shared" si="47"/>
        <v>20.46325013331457</v>
      </c>
      <c r="P190" s="13">
        <f t="shared" si="48"/>
        <v>3.2072518334668933E-2</v>
      </c>
      <c r="Q190" s="13">
        <f t="shared" si="49"/>
        <v>19.806942168226922</v>
      </c>
      <c r="R190" s="13">
        <f t="shared" si="50"/>
        <v>3.0813026688836485</v>
      </c>
      <c r="S190" s="13">
        <f t="shared" si="37"/>
        <v>1.5585306092201021</v>
      </c>
      <c r="T190" s="13">
        <f t="shared" si="40"/>
        <v>2.9111634182797923</v>
      </c>
      <c r="U190" s="13">
        <f t="shared" si="38"/>
        <v>4.5371372958308793</v>
      </c>
      <c r="V190" s="4">
        <f t="shared" si="39"/>
        <v>53.719305719971779</v>
      </c>
      <c r="W190" s="4">
        <f t="shared" si="51"/>
        <v>1121.9507992630702</v>
      </c>
      <c r="X190" s="4">
        <f t="shared" si="41"/>
        <v>1.3642166755543046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6.1389750399943708</v>
      </c>
      <c r="AE190" s="106">
        <f>Input_Analysis!F189/100</f>
        <v>8.5930432554668794</v>
      </c>
      <c r="AF190" s="105">
        <f t="shared" si="43"/>
        <v>0.20295444666561502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869.43951944311686</v>
      </c>
      <c r="D191" s="154">
        <f>Input_Analysis!F190</f>
        <v>859.30432554668801</v>
      </c>
      <c r="E191" s="155">
        <f>Input_Analysis!L190</f>
        <v>0.10000050338027326</v>
      </c>
      <c r="F191" s="156">
        <f>Input_Analysis!P190</f>
        <v>50.675969482144396</v>
      </c>
      <c r="G191" s="160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1.2571969471959986E-2</v>
      </c>
      <c r="M191" s="139">
        <f t="shared" si="46"/>
        <v>1.1501720492797982E-4</v>
      </c>
      <c r="N191" s="3"/>
      <c r="O191" s="13">
        <f t="shared" si="47"/>
        <v>20.367511464712109</v>
      </c>
      <c r="P191" s="13">
        <f t="shared" si="48"/>
        <v>3.2706670141963164E-2</v>
      </c>
      <c r="Q191" s="13">
        <f t="shared" si="49"/>
        <v>19.701357985623119</v>
      </c>
      <c r="R191" s="13">
        <f t="shared" si="50"/>
        <v>3.0826055291638332</v>
      </c>
      <c r="S191" s="13">
        <f t="shared" si="37"/>
        <v>1.5551025103297418</v>
      </c>
      <c r="T191" s="13">
        <f t="shared" si="40"/>
        <v>2.913907112943825</v>
      </c>
      <c r="U191" s="13">
        <f t="shared" si="38"/>
        <v>4.5314242662066331</v>
      </c>
      <c r="V191" s="4">
        <f t="shared" si="39"/>
        <v>53.703967962874472</v>
      </c>
      <c r="W191" s="4">
        <f t="shared" si="51"/>
        <v>1121.6304636108573</v>
      </c>
      <c r="X191" s="4">
        <f t="shared" si="41"/>
        <v>1.3578340976474739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6.1102534394136327</v>
      </c>
      <c r="AE191" s="106">
        <f>Input_Analysis!F190/100</f>
        <v>8.5930432554668794</v>
      </c>
      <c r="AF191" s="105">
        <f t="shared" si="43"/>
        <v>0.20273111742287064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498.93765441920453</v>
      </c>
      <c r="D192" s="154">
        <f>Input_Analysis!F191</f>
        <v>488.80246052277568</v>
      </c>
      <c r="E192" s="155">
        <f>Input_Analysis!L191</f>
        <v>0.10000050338027326</v>
      </c>
      <c r="F192" s="156">
        <f>Input_Analysis!P191</f>
        <v>50.675969482144396</v>
      </c>
      <c r="G192" s="160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2.3554333722889481E-2</v>
      </c>
      <c r="M192" s="139">
        <f t="shared" si="46"/>
        <v>2.0042685192136935E-4</v>
      </c>
      <c r="N192" s="3"/>
      <c r="O192" s="13">
        <f t="shared" si="47"/>
        <v>10.942420501427494</v>
      </c>
      <c r="P192" s="13">
        <f t="shared" si="48"/>
        <v>6.0160368522739045E-2</v>
      </c>
      <c r="Q192" s="13">
        <f t="shared" si="49"/>
        <v>10.284120451530841</v>
      </c>
      <c r="R192" s="13">
        <f t="shared" si="50"/>
        <v>3.1271973177233683</v>
      </c>
      <c r="S192" s="13">
        <f t="shared" si="37"/>
        <v>1.5516969334218262</v>
      </c>
      <c r="T192" s="13">
        <f t="shared" si="40"/>
        <v>1.7181269420125249</v>
      </c>
      <c r="U192" s="13">
        <f t="shared" si="38"/>
        <v>2.6660123071502548</v>
      </c>
      <c r="V192" s="4">
        <f t="shared" si="39"/>
        <v>28.979176961280317</v>
      </c>
      <c r="W192" s="4">
        <f t="shared" si="51"/>
        <v>605.2425718824328</v>
      </c>
      <c r="X192" s="4">
        <f t="shared" si="41"/>
        <v>0.72949470009516615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3.2827261504282479</v>
      </c>
      <c r="AE192" s="106">
        <f>Input_Analysis!F191/100</f>
        <v>4.8880246052277565</v>
      </c>
      <c r="AF192" s="105">
        <f t="shared" si="43"/>
        <v>0.15273464034337195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499.53737003437789</v>
      </c>
      <c r="D193" s="154">
        <f>Input_Analysis!F192</f>
        <v>488.80246052277568</v>
      </c>
      <c r="E193" s="155">
        <f>Input_Analysis!L192</f>
        <v>0.10000050338027326</v>
      </c>
      <c r="F193" s="156">
        <f>Input_Analysis!P192</f>
        <v>53.674547558010929</v>
      </c>
      <c r="G193" s="160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2.3574879370785267E-2</v>
      </c>
      <c r="M193" s="139">
        <f t="shared" si="46"/>
        <v>2.0018623105893214E-4</v>
      </c>
      <c r="N193" s="3"/>
      <c r="O193" s="13">
        <f t="shared" si="47"/>
        <v>10.900512547604951</v>
      </c>
      <c r="P193" s="13">
        <f t="shared" si="48"/>
        <v>6.6572065299949509E-2</v>
      </c>
      <c r="Q193" s="13">
        <f t="shared" si="49"/>
        <v>10.174842914482875</v>
      </c>
      <c r="R193" s="13">
        <f t="shared" si="50"/>
        <v>3.1282958921510602</v>
      </c>
      <c r="S193" s="13">
        <f t="shared" si="37"/>
        <v>1.5483136329627272</v>
      </c>
      <c r="T193" s="13">
        <f t="shared" si="40"/>
        <v>1.7213573971022127</v>
      </c>
      <c r="U193" s="13">
        <f t="shared" si="38"/>
        <v>2.6652011251345908</v>
      </c>
      <c r="V193" s="4">
        <f t="shared" si="39"/>
        <v>28.994491335625206</v>
      </c>
      <c r="W193" s="4">
        <f t="shared" si="51"/>
        <v>605.56241917580678</v>
      </c>
      <c r="X193" s="4">
        <f t="shared" si="41"/>
        <v>0.72670083650699668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3.2701537642814853</v>
      </c>
      <c r="AE193" s="106">
        <f>Input_Analysis!F192/100</f>
        <v>4.8880246052277565</v>
      </c>
      <c r="AF193" s="105">
        <f t="shared" si="43"/>
        <v>0.15256803913651881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396.73685255945702</v>
      </c>
      <c r="D194" s="154">
        <f>Input_Analysis!F193</f>
        <v>386.00194304785481</v>
      </c>
      <c r="E194" s="155">
        <f>Input_Analysis!L193</f>
        <v>0.10000050338027326</v>
      </c>
      <c r="F194" s="156">
        <f>Input_Analysis!P193</f>
        <v>53.674547558010929</v>
      </c>
      <c r="G194" s="160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3.1151645770813464E-2</v>
      </c>
      <c r="M194" s="139">
        <f t="shared" si="46"/>
        <v>2.5205751050133833E-4</v>
      </c>
      <c r="N194" s="3"/>
      <c r="O194" s="13">
        <f t="shared" si="47"/>
        <v>8.278645572272799</v>
      </c>
      <c r="P194" s="13">
        <f t="shared" si="48"/>
        <v>8.6684010220886523E-2</v>
      </c>
      <c r="Q194" s="13">
        <f t="shared" si="49"/>
        <v>7.5610193748708063</v>
      </c>
      <c r="R194" s="13">
        <f t="shared" si="50"/>
        <v>3.1626747060523779</v>
      </c>
      <c r="S194" s="13">
        <f t="shared" si="37"/>
        <v>1.5449523671500647</v>
      </c>
      <c r="T194" s="13">
        <f t="shared" si="40"/>
        <v>1.3967262352609273</v>
      </c>
      <c r="U194" s="13">
        <f t="shared" si="38"/>
        <v>2.1578755034269679</v>
      </c>
      <c r="V194" s="4">
        <f t="shared" si="39"/>
        <v>22.11645683729715</v>
      </c>
      <c r="W194" s="4">
        <f t="shared" si="51"/>
        <v>461.911711123391</v>
      </c>
      <c r="X194" s="4">
        <f t="shared" si="41"/>
        <v>0.55190970481818658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2.4835936716818394</v>
      </c>
      <c r="AE194" s="106">
        <f>Input_Analysis!F193/100</f>
        <v>3.8600194304785482</v>
      </c>
      <c r="AF194" s="105">
        <f t="shared" si="43"/>
        <v>0.13543150243802707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430.9366894095507</v>
      </c>
      <c r="D195" s="154">
        <f>Input_Analysis!F194</f>
        <v>419.50211168024634</v>
      </c>
      <c r="E195" s="155">
        <f>Input_Analysis!L194</f>
        <v>0.10000050338027326</v>
      </c>
      <c r="F195" s="156">
        <f>Input_Analysis!P194</f>
        <v>57.172888646521891</v>
      </c>
      <c r="G195" s="160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2.8237393995821456E-2</v>
      </c>
      <c r="M195" s="139">
        <f t="shared" si="46"/>
        <v>2.3205381634432026E-4</v>
      </c>
      <c r="N195" s="3"/>
      <c r="O195" s="13">
        <f t="shared" si="47"/>
        <v>9.0834631025272508</v>
      </c>
      <c r="P195" s="13">
        <f t="shared" si="48"/>
        <v>8.7695111792552724E-2</v>
      </c>
      <c r="Q195" s="13">
        <f t="shared" si="49"/>
        <v>8.2868877902875955</v>
      </c>
      <c r="R195" s="13">
        <f t="shared" si="50"/>
        <v>3.1510038280145851</v>
      </c>
      <c r="S195" s="13">
        <f t="shared" si="37"/>
        <v>1.5416128978401173</v>
      </c>
      <c r="T195" s="13">
        <f t="shared" si="40"/>
        <v>1.5060546482100219</v>
      </c>
      <c r="U195" s="13">
        <f t="shared" si="38"/>
        <v>2.3217532705326303</v>
      </c>
      <c r="V195" s="4">
        <f t="shared" si="39"/>
        <v>24.371779293970061</v>
      </c>
      <c r="W195" s="4">
        <f t="shared" si="51"/>
        <v>509.01509041966114</v>
      </c>
      <c r="X195" s="4">
        <f t="shared" si="41"/>
        <v>0.60556420683515011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2.725038930758175</v>
      </c>
      <c r="AE195" s="106">
        <f>Input_Analysis!F194/100</f>
        <v>4.1950211168024634</v>
      </c>
      <c r="AF195" s="105">
        <f t="shared" si="43"/>
        <v>0.14103345562817896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777.03809630271667</v>
      </c>
      <c r="D196" s="154">
        <f>Input_Analysis!F195</f>
        <v>764.90385035571012</v>
      </c>
      <c r="E196" s="155">
        <f>Input_Analysis!L195</f>
        <v>0.10000050338027326</v>
      </c>
      <c r="F196" s="156">
        <f>Input_Analysis!P195</f>
        <v>60.671229735032846</v>
      </c>
      <c r="G196" s="160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1.4302666401124297E-2</v>
      </c>
      <c r="M196" s="139">
        <f t="shared" si="46"/>
        <v>1.2869446666269411E-4</v>
      </c>
      <c r="N196" s="3"/>
      <c r="O196" s="13">
        <f t="shared" si="47"/>
        <v>17.59783712853277</v>
      </c>
      <c r="P196" s="13">
        <f t="shared" si="48"/>
        <v>4.9713239479259076E-2</v>
      </c>
      <c r="Q196" s="13">
        <f t="shared" si="49"/>
        <v>16.722991637045023</v>
      </c>
      <c r="R196" s="13">
        <f t="shared" si="50"/>
        <v>3.0937142342430239</v>
      </c>
      <c r="S196" s="13">
        <f t="shared" si="37"/>
        <v>1.5382949904769549</v>
      </c>
      <c r="T196" s="13">
        <f t="shared" si="40"/>
        <v>2.6216923458545036</v>
      </c>
      <c r="U196" s="13">
        <f t="shared" si="38"/>
        <v>4.0329362021997595</v>
      </c>
      <c r="V196" s="4">
        <f t="shared" si="39"/>
        <v>47.420539753514461</v>
      </c>
      <c r="W196" s="4">
        <f t="shared" si="51"/>
        <v>990.3983635842435</v>
      </c>
      <c r="X196" s="4">
        <f t="shared" si="41"/>
        <v>1.1731891419021849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5.2793511385598313</v>
      </c>
      <c r="AE196" s="106">
        <f>Input_Analysis!F195/100</f>
        <v>7.6490385035571009</v>
      </c>
      <c r="AF196" s="105">
        <f t="shared" si="43"/>
        <v>0.19023509532886926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1130.4994636033084</v>
      </c>
      <c r="D197" s="154">
        <f>Input_Analysis!F196</f>
        <v>1117.5056252745535</v>
      </c>
      <c r="E197" s="155">
        <f>Input_Analysis!L196</f>
        <v>0.10000050338027326</v>
      </c>
      <c r="F197" s="156">
        <f>Input_Analysis!P196</f>
        <v>64.969191643774863</v>
      </c>
      <c r="G197" s="160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9.5111250098324444E-3</v>
      </c>
      <c r="M197" s="139">
        <f t="shared" si="46"/>
        <v>8.8456922448716324E-5</v>
      </c>
      <c r="N197" s="3"/>
      <c r="O197" s="13">
        <f t="shared" si="47"/>
        <v>26.220610523804343</v>
      </c>
      <c r="P197" s="13">
        <f t="shared" si="48"/>
        <v>3.7075546346275141E-2</v>
      </c>
      <c r="Q197" s="13">
        <f t="shared" si="49"/>
        <v>25.248467063101405</v>
      </c>
      <c r="R197" s="13">
        <f t="shared" si="50"/>
        <v>3.0847386687677996</v>
      </c>
      <c r="S197" s="13">
        <f t="shared" si="37"/>
        <v>1.5349984140232398</v>
      </c>
      <c r="T197" s="13">
        <f t="shared" si="40"/>
        <v>3.793697051630017</v>
      </c>
      <c r="U197" s="13">
        <f t="shared" si="38"/>
        <v>5.823318957536717</v>
      </c>
      <c r="V197" s="4">
        <f t="shared" si="39"/>
        <v>70.959964240220572</v>
      </c>
      <c r="W197" s="4">
        <f t="shared" si="51"/>
        <v>1482.02936594163</v>
      </c>
      <c r="X197" s="4">
        <f t="shared" si="41"/>
        <v>1.7480407015869563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7.8661831571413021</v>
      </c>
      <c r="AE197" s="106">
        <f>Input_Analysis!F196/100</f>
        <v>11.175056252745534</v>
      </c>
      <c r="AF197" s="105">
        <f t="shared" si="43"/>
        <v>0.2296921899643079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894.17837939691992</v>
      </c>
      <c r="D198" s="154">
        <f>Input_Analysis!F197</f>
        <v>881.40443679372845</v>
      </c>
      <c r="E198" s="155">
        <f>Input_Analysis!L197</f>
        <v>0.10000050338027326</v>
      </c>
      <c r="F198" s="156">
        <f>Input_Analysis!P197</f>
        <v>63.869713015957132</v>
      </c>
      <c r="G198" s="160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1.2270987562350958E-2</v>
      </c>
      <c r="M198" s="139">
        <f t="shared" si="46"/>
        <v>1.1183507193242446E-4</v>
      </c>
      <c r="N198" s="3"/>
      <c r="O198" s="13">
        <f t="shared" si="47"/>
        <v>20.302993524225588</v>
      </c>
      <c r="P198" s="13">
        <f t="shared" si="48"/>
        <v>4.6112270898799539E-2</v>
      </c>
      <c r="Q198" s="13">
        <f t="shared" si="49"/>
        <v>19.366776386779925</v>
      </c>
      <c r="R198" s="13">
        <f t="shared" si="50"/>
        <v>3.0900692434251202</v>
      </c>
      <c r="S198" s="13">
        <f t="shared" si="37"/>
        <v>1.5317229408926532</v>
      </c>
      <c r="T198" s="13">
        <f t="shared" si="40"/>
        <v>3.0102937482123684</v>
      </c>
      <c r="U198" s="13">
        <f t="shared" si="38"/>
        <v>4.6109359929626166</v>
      </c>
      <c r="V198" s="4">
        <f t="shared" si="39"/>
        <v>55.180558626461341</v>
      </c>
      <c r="W198" s="4">
        <f t="shared" si="51"/>
        <v>1152.4696945538544</v>
      </c>
      <c r="X198" s="4">
        <f t="shared" si="41"/>
        <v>1.3535329016150393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6.0908980572676761</v>
      </c>
      <c r="AE198" s="106">
        <f>Input_Analysis!F197/100</f>
        <v>8.8140443679372851</v>
      </c>
      <c r="AF198" s="105">
        <f t="shared" si="43"/>
        <v>0.20377229116500542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743.83778547791178</v>
      </c>
      <c r="D199" s="154">
        <f>Input_Analysis!F198</f>
        <v>731.40368172331853</v>
      </c>
      <c r="E199" s="155">
        <f>Input_Analysis!L198</f>
        <v>0.10000050338027326</v>
      </c>
      <c r="F199" s="156">
        <f>Input_Analysis!P198</f>
        <v>62.170518772966105</v>
      </c>
      <c r="G199" s="160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1.5047542640451874E-2</v>
      </c>
      <c r="M199" s="139">
        <f t="shared" si="46"/>
        <v>1.3443859041931228E-4</v>
      </c>
      <c r="N199" s="3"/>
      <c r="O199" s="13">
        <f t="shared" si="47"/>
        <v>16.535694390984109</v>
      </c>
      <c r="P199" s="13">
        <f t="shared" si="48"/>
        <v>5.3577898703701936E-2</v>
      </c>
      <c r="Q199" s="13">
        <f t="shared" si="49"/>
        <v>15.64974663190859</v>
      </c>
      <c r="R199" s="13">
        <f t="shared" si="50"/>
        <v>3.1001989006924937</v>
      </c>
      <c r="S199" s="13">
        <f t="shared" si="37"/>
        <v>1.5284683468839002</v>
      </c>
      <c r="T199" s="13">
        <f t="shared" si="40"/>
        <v>2.519540426813113</v>
      </c>
      <c r="U199" s="13">
        <f t="shared" si="38"/>
        <v>3.8510377910781952</v>
      </c>
      <c r="V199" s="4">
        <f t="shared" si="39"/>
        <v>45.133185698527463</v>
      </c>
      <c r="W199" s="4">
        <f t="shared" si="51"/>
        <v>942.62599058359638</v>
      </c>
      <c r="X199" s="4">
        <f t="shared" si="41"/>
        <v>1.1023796260656071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4.9607083172952322</v>
      </c>
      <c r="AE199" s="106">
        <f>Input_Analysis!F198/100</f>
        <v>7.3140368172331849</v>
      </c>
      <c r="AF199" s="105">
        <f t="shared" si="43"/>
        <v>0.18542752419432976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612.65730716690462</v>
      </c>
      <c r="D200" s="154">
        <f>Input_Analysis!F199</f>
        <v>600.60302330192121</v>
      </c>
      <c r="E200" s="155">
        <f>Input_Analysis!L199</f>
        <v>0.10000050338027326</v>
      </c>
      <c r="F200" s="156">
        <f>Input_Analysis!P199</f>
        <v>60.271419324917296</v>
      </c>
      <c r="G200" s="160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1.8747996132613277E-2</v>
      </c>
      <c r="M200" s="139">
        <f t="shared" si="46"/>
        <v>1.6322420741654581E-4</v>
      </c>
      <c r="N200" s="3"/>
      <c r="O200" s="13">
        <f t="shared" si="47"/>
        <v>13.266253208454913</v>
      </c>
      <c r="P200" s="13">
        <f t="shared" si="48"/>
        <v>6.2658333583924572E-2</v>
      </c>
      <c r="Q200" s="13">
        <f t="shared" si="49"/>
        <v>12.435011889510735</v>
      </c>
      <c r="R200" s="13">
        <f t="shared" si="50"/>
        <v>3.1164523994990172</v>
      </c>
      <c r="S200" s="13">
        <f t="shared" si="37"/>
        <v>1.5252344111162519</v>
      </c>
      <c r="T200" s="13">
        <f t="shared" si="40"/>
        <v>2.0958514989457222</v>
      </c>
      <c r="U200" s="13">
        <f t="shared" si="38"/>
        <v>3.1966648267815923</v>
      </c>
      <c r="V200" s="4">
        <f t="shared" si="39"/>
        <v>36.363153811126985</v>
      </c>
      <c r="W200" s="4">
        <f t="shared" si="51"/>
        <v>759.46010350152585</v>
      </c>
      <c r="X200" s="4">
        <f t="shared" si="41"/>
        <v>0.88441688056366086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3.9798759625364735</v>
      </c>
      <c r="AE200" s="106">
        <f>Input_Analysis!F199/100</f>
        <v>6.0060302330192119</v>
      </c>
      <c r="AF200" s="105">
        <f t="shared" si="43"/>
        <v>0.16785313555259535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584.53717519654197</v>
      </c>
      <c r="D201" s="154">
        <f>Input_Analysis!F200</f>
        <v>572.50288185206432</v>
      </c>
      <c r="E201" s="155">
        <f>Input_Analysis!L200</f>
        <v>0.10000050338027326</v>
      </c>
      <c r="F201" s="156">
        <f>Input_Analysis!P200</f>
        <v>60.171466722388423</v>
      </c>
      <c r="G201" s="160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1.9805104298991155E-2</v>
      </c>
      <c r="M201" s="139">
        <f t="shared" si="46"/>
        <v>1.710763790971029E-4</v>
      </c>
      <c r="N201" s="3"/>
      <c r="O201" s="13">
        <f t="shared" si="47"/>
        <v>12.520396985084341</v>
      </c>
      <c r="P201" s="13">
        <f t="shared" si="48"/>
        <v>6.553863327171601E-2</v>
      </c>
      <c r="Q201" s="13">
        <f t="shared" si="49"/>
        <v>11.6998272786626</v>
      </c>
      <c r="R201" s="13">
        <f t="shared" si="50"/>
        <v>3.1223651315198313</v>
      </c>
      <c r="S201" s="13">
        <f t="shared" si="37"/>
        <v>1.5220209159665812</v>
      </c>
      <c r="T201" s="13">
        <f t="shared" si="40"/>
        <v>2.0069189573256834</v>
      </c>
      <c r="U201" s="13">
        <f t="shared" si="38"/>
        <v>3.0545726296995328</v>
      </c>
      <c r="V201" s="4">
        <f t="shared" si="39"/>
        <v>34.463811679769478</v>
      </c>
      <c r="W201" s="4">
        <f t="shared" si="51"/>
        <v>719.79152637100788</v>
      </c>
      <c r="X201" s="4">
        <f t="shared" si="41"/>
        <v>0.83469313233895603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3.7561190955253023</v>
      </c>
      <c r="AE201" s="106">
        <f>Input_Analysis!F200/100</f>
        <v>5.7250288185206433</v>
      </c>
      <c r="AF201" s="105">
        <f t="shared" si="43"/>
        <v>0.1637067372372287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498.0760502016978</v>
      </c>
      <c r="D202" s="154">
        <f>Input_Analysis!F201</f>
        <v>484.60243938080419</v>
      </c>
      <c r="E202" s="155">
        <f>Input_Analysis!L201</f>
        <v>0.10000050338027326</v>
      </c>
      <c r="F202" s="156">
        <f>Input_Analysis!P201</f>
        <v>67.368054104468101</v>
      </c>
      <c r="G202" s="160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2.4000940335039449E-2</v>
      </c>
      <c r="M202" s="139">
        <f t="shared" si="46"/>
        <v>2.0077356327367614E-4</v>
      </c>
      <c r="N202" s="3"/>
      <c r="O202" s="13">
        <f t="shared" si="47"/>
        <v>10.373732006890474</v>
      </c>
      <c r="P202" s="13">
        <f t="shared" si="48"/>
        <v>9.5044357544254401E-2</v>
      </c>
      <c r="Q202" s="13">
        <f t="shared" si="49"/>
        <v>9.3877673129592996</v>
      </c>
      <c r="R202" s="13">
        <f t="shared" si="50"/>
        <v>3.1410341295970441</v>
      </c>
      <c r="S202" s="13">
        <f t="shared" si="37"/>
        <v>1.5188276470078488</v>
      </c>
      <c r="T202" s="13">
        <f t="shared" si="40"/>
        <v>1.7299100087155752</v>
      </c>
      <c r="U202" s="13">
        <f t="shared" si="38"/>
        <v>2.6274351480728044</v>
      </c>
      <c r="V202" s="4">
        <f t="shared" si="39"/>
        <v>28.675070013446533</v>
      </c>
      <c r="W202" s="4">
        <f t="shared" si="51"/>
        <v>598.89116751093661</v>
      </c>
      <c r="X202" s="4">
        <f t="shared" si="41"/>
        <v>0.69158213379269828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3.1121196020671422</v>
      </c>
      <c r="AE202" s="106">
        <f>Input_Analysis!F201/100</f>
        <v>4.8460243938080421</v>
      </c>
      <c r="AF202" s="105">
        <f t="shared" si="43"/>
        <v>0.15045771049657089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562.41534899834596</v>
      </c>
      <c r="D203" s="154">
        <f>Input_Analysis!F202</f>
        <v>546.80275248333419</v>
      </c>
      <c r="E203" s="155">
        <f>Input_Analysis!L202</f>
        <v>0.10000050338027326</v>
      </c>
      <c r="F203" s="156">
        <f>Input_Analysis!P202</f>
        <v>78.062982575058712</v>
      </c>
      <c r="G203" s="160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2.0899500109725754E-2</v>
      </c>
      <c r="M203" s="139">
        <f t="shared" si="46"/>
        <v>1.7780543073437236E-4</v>
      </c>
      <c r="N203" s="3"/>
      <c r="O203" s="13">
        <f t="shared" si="47"/>
        <v>11.866794494253835</v>
      </c>
      <c r="P203" s="13">
        <f t="shared" si="48"/>
        <v>0.10398758595728189</v>
      </c>
      <c r="Q203" s="13">
        <f t="shared" si="49"/>
        <v>10.632795181745214</v>
      </c>
      <c r="R203" s="13">
        <f t="shared" si="50"/>
        <v>3.1274848928976708</v>
      </c>
      <c r="S203" s="13">
        <f t="shared" si="37"/>
        <v>1.5156543929490085</v>
      </c>
      <c r="T203" s="13">
        <f t="shared" si="40"/>
        <v>1.9370601170173469</v>
      </c>
      <c r="U203" s="13">
        <f t="shared" si="38"/>
        <v>2.9359136757636621</v>
      </c>
      <c r="V203" s="4">
        <f t="shared" si="39"/>
        <v>32.939689933223079</v>
      </c>
      <c r="W203" s="4">
        <f t="shared" si="51"/>
        <v>687.9595883220353</v>
      </c>
      <c r="X203" s="4">
        <f t="shared" si="41"/>
        <v>0.79111963295025567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3.5600383482761502</v>
      </c>
      <c r="AE203" s="106">
        <f>Input_Analysis!F202/100</f>
        <v>5.4680275248333423</v>
      </c>
      <c r="AF203" s="105">
        <f t="shared" si="43"/>
        <v>0.15965511659587131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835.81600672724198</v>
      </c>
      <c r="D204" s="154">
        <f>Input_Analysis!F203</f>
        <v>818.70412117429703</v>
      </c>
      <c r="E204" s="155">
        <f>Input_Analysis!L203</f>
        <v>0.10000050338027326</v>
      </c>
      <c r="F204" s="156">
        <f>Input_Analysis!P203</f>
        <v>85.559427764725044</v>
      </c>
      <c r="G204" s="160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1.3333149411067415E-2</v>
      </c>
      <c r="M204" s="139">
        <f t="shared" si="46"/>
        <v>1.1964415921135519E-4</v>
      </c>
      <c r="N204" s="3"/>
      <c r="O204" s="13">
        <f t="shared" si="47"/>
        <v>18.347644059813664</v>
      </c>
      <c r="P204" s="13">
        <f t="shared" si="48"/>
        <v>7.6493336492487338E-2</v>
      </c>
      <c r="Q204" s="13">
        <f t="shared" si="49"/>
        <v>16.944171548901952</v>
      </c>
      <c r="R204" s="13">
        <f t="shared" si="50"/>
        <v>3.0990587397263294</v>
      </c>
      <c r="S204" s="13">
        <f t="shared" ref="S204:S213" si="55">9.78*(1/J204)^0.5</f>
        <v>1.5125009455762826</v>
      </c>
      <c r="T204" s="13">
        <f t="shared" si="40"/>
        <v>2.8291354880835651</v>
      </c>
      <c r="U204" s="13">
        <f t="shared" ref="U204:U213" si="56">T204*S204</f>
        <v>4.2790701008898102</v>
      </c>
      <c r="V204" s="4">
        <f t="shared" ref="V204:V213" si="57">(C204-I204)/$B$8</f>
        <v>51.141733781816143</v>
      </c>
      <c r="W204" s="4">
        <f t="shared" si="51"/>
        <v>1068.1171009787563</v>
      </c>
      <c r="X204" s="4">
        <f t="shared" si="41"/>
        <v>1.2231762706542442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5.5042932179440989</v>
      </c>
      <c r="AE204" s="106">
        <f>Input_Analysis!F203/100</f>
        <v>8.1870412117429705</v>
      </c>
      <c r="AF204" s="105">
        <f t="shared" si="43"/>
        <v>0.1951545672553805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1313.9377811977663</v>
      </c>
      <c r="D205" s="154">
        <f>Input_Analysis!F204</f>
        <v>1295.5065212914401</v>
      </c>
      <c r="E205" s="155">
        <f>Input_Analysis!L204</f>
        <v>0.10000050338027326</v>
      </c>
      <c r="F205" s="156">
        <f>Input_Analysis!P204</f>
        <v>92.156299531631433</v>
      </c>
      <c r="G205" s="160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8.1536782602614731E-3</v>
      </c>
      <c r="M205" s="139">
        <f t="shared" si="46"/>
        <v>7.610748759284042E-5</v>
      </c>
      <c r="N205" s="3"/>
      <c r="O205" s="13">
        <f t="shared" si="47"/>
        <v>29.650960385232882</v>
      </c>
      <c r="P205" s="13">
        <f t="shared" si="48"/>
        <v>5.2278786331147832E-2</v>
      </c>
      <c r="Q205" s="13">
        <f t="shared" si="49"/>
        <v>28.100844162739964</v>
      </c>
      <c r="R205" s="13">
        <f t="shared" si="50"/>
        <v>3.0942354477263012</v>
      </c>
      <c r="S205" s="13">
        <f t="shared" si="55"/>
        <v>1.5093670996957791</v>
      </c>
      <c r="T205" s="13">
        <f t="shared" si="40"/>
        <v>4.4345637627530605</v>
      </c>
      <c r="U205" s="13">
        <f t="shared" si="56"/>
        <v>6.6933846450025882</v>
      </c>
      <c r="V205" s="4">
        <f t="shared" si="57"/>
        <v>82.9918520798511</v>
      </c>
      <c r="W205" s="4">
        <f t="shared" si="51"/>
        <v>1733.3205171840846</v>
      </c>
      <c r="X205" s="4">
        <f t="shared" si="41"/>
        <v>1.9767306923488586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8.8952881155698638</v>
      </c>
      <c r="AE205" s="106">
        <f>Input_Analysis!F204/100</f>
        <v>12.9550652129144</v>
      </c>
      <c r="AF205" s="105">
        <f t="shared" si="43"/>
        <v>0.24523623801873184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807.04021125170561</v>
      </c>
      <c r="D206" s="154">
        <f>Input_Analysis!F205</f>
        <v>799.00402200838334</v>
      </c>
      <c r="E206" s="155">
        <f>Input_Analysis!L205</f>
        <v>-0.10000050338027326</v>
      </c>
      <c r="F206" s="156">
        <f>Input_Analysis!P205</f>
        <v>40.180946216611531</v>
      </c>
      <c r="G206" s="160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-1.3706697382808426E-2</v>
      </c>
      <c r="M206" s="139">
        <f t="shared" si="46"/>
        <v>-1.2391018686066978E-4</v>
      </c>
      <c r="N206" s="3"/>
      <c r="O206" s="13">
        <f t="shared" si="47"/>
        <v>17.496245362745768</v>
      </c>
      <c r="P206" s="13">
        <f t="shared" si="48"/>
        <v>1.7501311695109316E-2</v>
      </c>
      <c r="Q206" s="13">
        <f t="shared" si="49"/>
        <v>17.190038119158245</v>
      </c>
      <c r="R206" s="13" t="e">
        <f t="shared" si="50"/>
        <v>#NUM!</v>
      </c>
      <c r="S206" s="13">
        <f t="shared" si="55"/>
        <v>1.5062526530774085</v>
      </c>
      <c r="T206" s="13" t="e">
        <f t="shared" si="40"/>
        <v>#NUM!</v>
      </c>
      <c r="U206" s="13" t="e">
        <f t="shared" si="56"/>
        <v>#NUM!</v>
      </c>
      <c r="V206" s="4">
        <f t="shared" si="57"/>
        <v>49.174014083447055</v>
      </c>
      <c r="W206" s="4">
        <f t="shared" si="51"/>
        <v>1027.0204289588476</v>
      </c>
      <c r="X206" s="4">
        <f t="shared" si="41"/>
        <v>1.1664163575163846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5.2488736088237298</v>
      </c>
      <c r="AE206" s="106">
        <f>Input_Analysis!F205/100</f>
        <v>7.9900402200838334</v>
      </c>
      <c r="AF206" s="105">
        <f t="shared" si="43"/>
        <v>0.19239367887905282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1657.2248357762426</v>
      </c>
      <c r="D207" s="154">
        <f>Input_Analysis!F206</f>
        <v>1649.9083052711283</v>
      </c>
      <c r="E207" s="155">
        <f>Input_Analysis!L206</f>
        <v>0</v>
      </c>
      <c r="F207" s="156">
        <f>Input_Analysis!P206</f>
        <v>36.582652525571696</v>
      </c>
      <c r="G207" s="160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0</v>
      </c>
      <c r="M207" s="139">
        <f t="shared" si="46"/>
        <v>0</v>
      </c>
      <c r="N207" s="3"/>
      <c r="O207" s="13">
        <f t="shared" si="47"/>
        <v>37.499405550794876</v>
      </c>
      <c r="P207" s="13">
        <f t="shared" si="48"/>
        <v>5.7417852613567541E-3</v>
      </c>
      <c r="Q207" s="13">
        <f t="shared" si="49"/>
        <v>37.284092016693684</v>
      </c>
      <c r="R207" s="13" t="e">
        <f t="shared" si="50"/>
        <v>#NUM!</v>
      </c>
      <c r="S207" s="13">
        <f t="shared" si="55"/>
        <v>1.5031574064000721</v>
      </c>
      <c r="T207" s="13" t="e">
        <f t="shared" si="40"/>
        <v>#NUM!</v>
      </c>
      <c r="U207" s="13" t="e">
        <f t="shared" si="56"/>
        <v>#NUM!</v>
      </c>
      <c r="V207" s="4">
        <f t="shared" si="57"/>
        <v>105.82832238508284</v>
      </c>
      <c r="W207" s="4">
        <f t="shared" si="51"/>
        <v>2210.2700191910808</v>
      </c>
      <c r="X207" s="4">
        <f t="shared" si="41"/>
        <v>2.499960370052992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11.249821665238462</v>
      </c>
      <c r="AE207" s="106">
        <f>Input_Analysis!F206/100</f>
        <v>16.499083052711281</v>
      </c>
      <c r="AF207" s="105">
        <f t="shared" si="43"/>
        <v>0.27618465093508993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1572.9049957163832</v>
      </c>
      <c r="D208" s="154">
        <f>Input_Analysis!F207</f>
        <v>1566.8078869621213</v>
      </c>
      <c r="E208" s="155">
        <f>Input_Analysis!L207</f>
        <v>0</v>
      </c>
      <c r="F208" s="156">
        <f>Input_Analysis!P207</f>
        <v>30.485543771309747</v>
      </c>
      <c r="G208" s="160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0</v>
      </c>
      <c r="M208" s="139">
        <f t="shared" si="46"/>
        <v>0</v>
      </c>
      <c r="N208" s="3"/>
      <c r="O208" s="13">
        <f t="shared" si="47"/>
        <v>35.353645754612046</v>
      </c>
      <c r="P208" s="13">
        <f t="shared" si="48"/>
        <v>1.8774725945373725E-3</v>
      </c>
      <c r="Q208" s="13">
        <f t="shared" si="49"/>
        <v>35.287270253590776</v>
      </c>
      <c r="R208" s="13" t="e">
        <f t="shared" si="50"/>
        <v>#NUM!</v>
      </c>
      <c r="S208" s="13">
        <f t="shared" si="55"/>
        <v>1.5000811631980804</v>
      </c>
      <c r="T208" s="13" t="e">
        <f t="shared" si="40"/>
        <v>#NUM!</v>
      </c>
      <c r="U208" s="13" t="e">
        <f t="shared" si="56"/>
        <v>#NUM!</v>
      </c>
      <c r="V208" s="4">
        <f t="shared" si="57"/>
        <v>100.18233304775889</v>
      </c>
      <c r="W208" s="4">
        <f t="shared" si="51"/>
        <v>2092.3511041056549</v>
      </c>
      <c r="X208" s="4">
        <f t="shared" si="41"/>
        <v>2.3569097169741364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10.606093726383614</v>
      </c>
      <c r="AE208" s="106">
        <f>Input_Analysis!F207/100</f>
        <v>15.668078869621214</v>
      </c>
      <c r="AF208" s="105">
        <f t="shared" si="43"/>
        <v>0.26886400107626263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1467.9643908277624</v>
      </c>
      <c r="D209" s="154">
        <f>Input_Analysis!F208</f>
        <v>1461.7073579094542</v>
      </c>
      <c r="E209" s="155">
        <f>Input_Analysis!L208</f>
        <v>0</v>
      </c>
      <c r="F209" s="156">
        <f>Input_Analysis!P208</f>
        <v>31.28516459154082</v>
      </c>
      <c r="G209" s="160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0</v>
      </c>
      <c r="M209" s="139">
        <f t="shared" si="46"/>
        <v>0</v>
      </c>
      <c r="N209" s="3"/>
      <c r="O209" s="13">
        <f t="shared" si="47"/>
        <v>32.742209177868759</v>
      </c>
      <c r="P209" s="13">
        <f t="shared" si="48"/>
        <v>2.4507691536084942E-3</v>
      </c>
      <c r="Q209" s="13">
        <f t="shared" si="49"/>
        <v>32.661965581594643</v>
      </c>
      <c r="R209" s="13" t="e">
        <f t="shared" si="50"/>
        <v>#NUM!</v>
      </c>
      <c r="S209" s="13">
        <f t="shared" si="55"/>
        <v>1.497023729808775</v>
      </c>
      <c r="T209" s="13" t="e">
        <f t="shared" ref="T209:T233" si="58">C209/1000/(0.85*(1-R209/4.75))</f>
        <v>#NUM!</v>
      </c>
      <c r="U209" s="13" t="e">
        <f t="shared" si="56"/>
        <v>#NUM!</v>
      </c>
      <c r="V209" s="4">
        <f t="shared" si="57"/>
        <v>93.161626055184172</v>
      </c>
      <c r="W209" s="4">
        <f t="shared" si="51"/>
        <v>1945.7206196617251</v>
      </c>
      <c r="X209" s="4">
        <f t="shared" ref="X209:X233" si="59">V209/J209</f>
        <v>2.1828139451912505</v>
      </c>
      <c r="Y209" s="3"/>
      <c r="Z209" s="13">
        <f t="shared" si="52"/>
        <v>0.97062400000000004</v>
      </c>
      <c r="AA209" s="25">
        <f t="shared" ref="AA209:AA233" si="60">0.65*0.13*(I209/J209)*Z209</f>
        <v>0.13555728106917608</v>
      </c>
      <c r="AB209" s="3"/>
      <c r="AC209" s="3">
        <f t="shared" si="53"/>
        <v>9.8226627533606266</v>
      </c>
      <c r="AE209" s="106">
        <f>Input_Analysis!F208/100</f>
        <v>14.617073579094543</v>
      </c>
      <c r="AF209" s="105">
        <f t="shared" ref="AF209:AF233" si="61">SQRT((AE209/(305*$AF$13*1^0.18))*SQRT(100/J209))</f>
        <v>0.2594250820645963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1229.0830829710926</v>
      </c>
      <c r="D210" s="154">
        <f>Input_Analysis!F209</f>
        <v>1222.6061543272208</v>
      </c>
      <c r="E210" s="155">
        <f>Input_Analysis!L209</f>
        <v>0</v>
      </c>
      <c r="F210" s="156">
        <f>Input_Analysis!P209</f>
        <v>32.384643219358544</v>
      </c>
      <c r="G210" s="160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33" si="62">(E210/(D210-I210))*100</f>
        <v>0</v>
      </c>
      <c r="M210" s="139">
        <f t="shared" ref="M210:M233" si="63">(E210/C210)</f>
        <v>0</v>
      </c>
      <c r="N210" s="3"/>
      <c r="O210" s="13">
        <f>(C210-I210)/J210</f>
        <v>27.026398908163571</v>
      </c>
      <c r="P210" s="13">
        <f>(F210-G210)/(C210-I210)</f>
        <v>3.7369571810939506E-3</v>
      </c>
      <c r="Q210" s="13">
        <f>O210*(1-P210)</f>
        <v>26.925402412684601</v>
      </c>
      <c r="R210" s="13" t="e">
        <f t="shared" ref="R210:R233" si="64">((3.47-LOG(O210))^2+(1.22+LOG(L210)^2))^0.5</f>
        <v>#NUM!</v>
      </c>
      <c r="S210" s="13">
        <f t="shared" si="55"/>
        <v>1.4939849153213194</v>
      </c>
      <c r="T210" s="13" t="e">
        <f t="shared" si="58"/>
        <v>#NUM!</v>
      </c>
      <c r="U210" s="13" t="e">
        <f t="shared" si="56"/>
        <v>#NUM!</v>
      </c>
      <c r="V210" s="4">
        <f t="shared" si="57"/>
        <v>77.211538864739524</v>
      </c>
      <c r="W210" s="4">
        <f>V210*20.88543</f>
        <v>1612.5961901517967</v>
      </c>
      <c r="X210" s="4">
        <f t="shared" si="59"/>
        <v>1.8017599272109048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8.1079196724490714</v>
      </c>
      <c r="AE210" s="106">
        <f>Input_Analysis!F209/100</f>
        <v>12.226061543272207</v>
      </c>
      <c r="AF210" s="105">
        <f t="shared" si="61"/>
        <v>0.23701934793031137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862.9011822121862</v>
      </c>
      <c r="D211" s="154">
        <f>Input_Analysis!F210</f>
        <v>856.30431044527984</v>
      </c>
      <c r="E211" s="155">
        <f>Input_Analysis!L210</f>
        <v>0</v>
      </c>
      <c r="F211" s="156">
        <f>Input_Analysis!P210</f>
        <v>32.984358834531854</v>
      </c>
      <c r="G211" s="160">
        <f>Input_Analysis!Q210</f>
        <v>28.252800000000001</v>
      </c>
      <c r="H211" s="4"/>
      <c r="I211" s="4">
        <f t="shared" ref="I211:I233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0</v>
      </c>
      <c r="M211" s="139">
        <f t="shared" si="63"/>
        <v>0</v>
      </c>
      <c r="N211" s="3"/>
      <c r="O211" s="13">
        <f>(C211-I211)/J211</f>
        <v>18.398157031184667</v>
      </c>
      <c r="P211" s="13">
        <f>(F211-G211)/(C211-I211)</f>
        <v>5.9770493019268463E-3</v>
      </c>
      <c r="Q211" s="13">
        <f>O211*(1-P211)</f>
        <v>18.288190339544684</v>
      </c>
      <c r="R211" s="13" t="e">
        <f t="shared" si="64"/>
        <v>#NUM!</v>
      </c>
      <c r="S211" s="13">
        <f t="shared" si="55"/>
        <v>1.4909645315266298</v>
      </c>
      <c r="T211" s="13" t="e">
        <f t="shared" si="58"/>
        <v>#NUM!</v>
      </c>
      <c r="U211" s="13" t="e">
        <f t="shared" si="56"/>
        <v>#NUM!</v>
      </c>
      <c r="V211" s="4">
        <f t="shared" si="57"/>
        <v>52.77474548081242</v>
      </c>
      <c r="W211" s="4">
        <f>V211*20.88543</f>
        <v>1102.2232525073241</v>
      </c>
      <c r="X211" s="4">
        <f t="shared" si="59"/>
        <v>1.2265438020789778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5.5194471093553998</v>
      </c>
      <c r="AE211" s="106">
        <f>Input_Analysis!F210/100</f>
        <v>8.5630431044527988</v>
      </c>
      <c r="AF211" s="105">
        <f t="shared" si="61"/>
        <v>0.19815960374534355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863.02112533522086</v>
      </c>
      <c r="D212" s="154">
        <f>Input_Analysis!F211</f>
        <v>856.30431044527984</v>
      </c>
      <c r="E212" s="155">
        <f>Input_Analysis!L211</f>
        <v>0</v>
      </c>
      <c r="F212" s="156">
        <f>Input_Analysis!P211</f>
        <v>33.584074449705163</v>
      </c>
      <c r="G212" s="160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0</v>
      </c>
      <c r="M212" s="139">
        <f t="shared" si="63"/>
        <v>0</v>
      </c>
      <c r="N212" s="3"/>
      <c r="O212" s="13">
        <f>(C212-I212)/J212</f>
        <v>18.318352013500231</v>
      </c>
      <c r="P212" s="13">
        <f>(F212-G212)/(C212-I212)</f>
        <v>6.4888322119788849E-3</v>
      </c>
      <c r="Q212" s="13">
        <f>O212*(1-P212)</f>
        <v>18.199487300884662</v>
      </c>
      <c r="R212" s="13" t="e">
        <f t="shared" si="64"/>
        <v>#NUM!</v>
      </c>
      <c r="S212" s="13">
        <f t="shared" si="55"/>
        <v>1.4879623928684109</v>
      </c>
      <c r="T212" s="13" t="e">
        <f t="shared" si="58"/>
        <v>#NUM!</v>
      </c>
      <c r="U212" s="13" t="e">
        <f t="shared" si="56"/>
        <v>#NUM!</v>
      </c>
      <c r="V212" s="4">
        <f t="shared" si="57"/>
        <v>52.758075022348066</v>
      </c>
      <c r="W212" s="4">
        <f>V212*20.88543</f>
        <v>1101.8750828139989</v>
      </c>
      <c r="X212" s="4">
        <f t="shared" si="59"/>
        <v>1.221223467566682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5.4955056040500692</v>
      </c>
      <c r="AE212" s="106">
        <f>Input_Analysis!F211/100</f>
        <v>8.5630431044527988</v>
      </c>
      <c r="AF212" s="105">
        <f t="shared" si="61"/>
        <v>0.19796000061480987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563.61961821468265</v>
      </c>
      <c r="D213" s="154">
        <f>Input_Analysis!F212</f>
        <v>556.90280332474163</v>
      </c>
      <c r="E213" s="155">
        <f>Input_Analysis!L212</f>
        <v>0</v>
      </c>
      <c r="F213" s="156">
        <f>Input_Analysis!P212</f>
        <v>33.584074449705163</v>
      </c>
      <c r="G213" s="160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0</v>
      </c>
      <c r="M213" s="139">
        <f t="shared" si="63"/>
        <v>0</v>
      </c>
      <c r="N213" s="3"/>
      <c r="O213" s="13">
        <f>(C213-I213)/J213</f>
        <v>11.333761036700672</v>
      </c>
      <c r="P213" s="13">
        <f>(F213-G213)/(C213-I213)</f>
        <v>1.0046538416041539E-2</v>
      </c>
      <c r="Q213" s="13">
        <f>O213*(1-P213)</f>
        <v>11.219895971047224</v>
      </c>
      <c r="R213" s="13" t="e">
        <f t="shared" si="64"/>
        <v>#NUM!</v>
      </c>
      <c r="S213" s="13">
        <f t="shared" si="55"/>
        <v>1.484978316395279</v>
      </c>
      <c r="T213" s="13" t="e">
        <f t="shared" si="58"/>
        <v>#NUM!</v>
      </c>
      <c r="U213" s="13" t="e">
        <f t="shared" si="56"/>
        <v>#NUM!</v>
      </c>
      <c r="V213" s="4">
        <f t="shared" si="57"/>
        <v>32.773307880978855</v>
      </c>
      <c r="W213" s="4">
        <f>V213*20.88543</f>
        <v>684.48462761663222</v>
      </c>
      <c r="X213" s="4">
        <f t="shared" si="59"/>
        <v>0.75558406911337817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3.4001283110102016</v>
      </c>
      <c r="AE213" s="106">
        <f>Input_Analysis!F212/100</f>
        <v>5.5690280332474167</v>
      </c>
      <c r="AF213" s="105">
        <f t="shared" si="61"/>
        <v>0.15948401558379449</v>
      </c>
    </row>
    <row r="214" spans="1:32">
      <c r="A214" s="154">
        <f>Input_Analysis!A213</f>
        <v>3.94</v>
      </c>
      <c r="B214" s="154">
        <f>Input_Analysis!B213</f>
        <v>12.926470199999999</v>
      </c>
      <c r="C214" s="154">
        <f>Input_Analysis!I213</f>
        <v>533.91913340478186</v>
      </c>
      <c r="D214" s="154">
        <f>Input_Analysis!F213</f>
        <v>526.50265029713864</v>
      </c>
      <c r="E214" s="155">
        <f>Input_Analysis!L213</f>
        <v>0</v>
      </c>
      <c r="F214" s="156">
        <f>Input_Analysis!P213</f>
        <v>37.082415538216118</v>
      </c>
      <c r="G214" s="160">
        <f>Input_Analysis!Q213</f>
        <v>28.8414</v>
      </c>
      <c r="H214" s="4"/>
      <c r="I214" s="4">
        <f t="shared" si="65"/>
        <v>72.389999999999873</v>
      </c>
      <c r="J214" s="4">
        <f t="shared" ref="J214:J233" si="66">I214-G214</f>
        <v>43.548599999999873</v>
      </c>
      <c r="K214" s="4"/>
      <c r="L214" s="4">
        <f t="shared" si="62"/>
        <v>0</v>
      </c>
      <c r="M214" s="139">
        <f t="shared" si="63"/>
        <v>0</v>
      </c>
      <c r="N214" s="3"/>
      <c r="O214" s="13">
        <f t="shared" ref="O214:O233" si="67">(C214-I214)/J214</f>
        <v>10.598024584137798</v>
      </c>
      <c r="P214" s="13">
        <f t="shared" ref="P214:P233" si="68">(F214-G214)/(C214-I214)</f>
        <v>1.7855894550839489E-2</v>
      </c>
      <c r="Q214" s="13">
        <f t="shared" ref="Q214:Q233" si="69">O214*(1-P214)</f>
        <v>10.40878737471623</v>
      </c>
      <c r="R214" s="13" t="e">
        <f t="shared" si="64"/>
        <v>#NUM!</v>
      </c>
      <c r="S214" s="13">
        <f t="shared" ref="S214:S233" si="70">9.78*(1/J214)^0.5</f>
        <v>1.4820121217139286</v>
      </c>
      <c r="T214" s="13" t="e">
        <f t="shared" si="58"/>
        <v>#NUM!</v>
      </c>
      <c r="U214" s="13" t="e">
        <f t="shared" ref="U214:U233" si="71">T214*S214</f>
        <v>#NUM!</v>
      </c>
      <c r="V214" s="4">
        <f t="shared" ref="V214:V233" si="72">(C214-I214)/$B$8</f>
        <v>30.768608893652132</v>
      </c>
      <c r="W214" s="4">
        <f t="shared" ref="W214:W233" si="73">V214*20.88543</f>
        <v>642.61562724574901</v>
      </c>
      <c r="X214" s="4">
        <f t="shared" si="59"/>
        <v>0.70653497227585327</v>
      </c>
      <c r="Z214" s="13">
        <f t="shared" ref="Z214:Z233" si="74">IF(A214&lt;=9.15,1-0.00765*A214,IF(A214&lt;=23,1.174-0.0267*A214,0.5))</f>
        <v>0.96985900000000003</v>
      </c>
      <c r="AA214" s="25">
        <f t="shared" si="60"/>
        <v>0.13622903742818385</v>
      </c>
      <c r="AB214" s="3"/>
      <c r="AC214" s="3">
        <f t="shared" ref="AC214:AC233" si="75">$AC$13*((C214-I214)/J214)</f>
        <v>3.1794073752413392</v>
      </c>
      <c r="AE214" s="106">
        <f>Input_Analysis!F213/100</f>
        <v>5.2650265029713861</v>
      </c>
      <c r="AF214" s="105">
        <f t="shared" si="61"/>
        <v>0.15491503259157705</v>
      </c>
    </row>
    <row r="215" spans="1:32">
      <c r="A215" s="154">
        <f>Input_Analysis!A214</f>
        <v>3.96</v>
      </c>
      <c r="B215" s="154">
        <f>Input_Analysis!B214</f>
        <v>12.992086799999999</v>
      </c>
      <c r="C215" s="154">
        <f>Input_Analysis!I214</f>
        <v>504.3388312221727</v>
      </c>
      <c r="D215" s="154">
        <f>Input_Analysis!F214</f>
        <v>496.60249978643702</v>
      </c>
      <c r="E215" s="155">
        <f>Input_Analysis!L214</f>
        <v>0</v>
      </c>
      <c r="F215" s="156">
        <f>Input_Analysis!P214</f>
        <v>38.681657178678272</v>
      </c>
      <c r="G215" s="160">
        <f>Input_Analysis!Q214</f>
        <v>29.037600000000001</v>
      </c>
      <c r="H215" s="4"/>
      <c r="I215" s="4">
        <f t="shared" si="65"/>
        <v>72.759999999999877</v>
      </c>
      <c r="J215" s="4">
        <f t="shared" si="66"/>
        <v>43.72239999999988</v>
      </c>
      <c r="K215" s="4"/>
      <c r="L215" s="4">
        <f t="shared" si="62"/>
        <v>0</v>
      </c>
      <c r="M215" s="139">
        <f t="shared" si="63"/>
        <v>0</v>
      </c>
      <c r="N215" s="3"/>
      <c r="O215" s="13">
        <f t="shared" si="67"/>
        <v>9.8708861183780865</v>
      </c>
      <c r="P215" s="13">
        <f t="shared" si="68"/>
        <v>2.2345992159456957E-2</v>
      </c>
      <c r="Q215" s="13">
        <f t="shared" si="69"/>
        <v>9.6503113745699167</v>
      </c>
      <c r="R215" s="13" t="e">
        <f t="shared" si="64"/>
        <v>#NUM!</v>
      </c>
      <c r="S215" s="13">
        <f t="shared" si="70"/>
        <v>1.4790636309433314</v>
      </c>
      <c r="T215" s="13" t="e">
        <f t="shared" si="58"/>
        <v>#NUM!</v>
      </c>
      <c r="U215" s="13" t="e">
        <f t="shared" si="71"/>
        <v>#NUM!</v>
      </c>
      <c r="V215" s="4">
        <f t="shared" si="72"/>
        <v>28.771922081478188</v>
      </c>
      <c r="W215" s="4">
        <f t="shared" si="73"/>
        <v>600.91396459816701</v>
      </c>
      <c r="X215" s="4">
        <f t="shared" si="59"/>
        <v>0.65805907455853907</v>
      </c>
      <c r="Z215" s="13">
        <f t="shared" si="74"/>
        <v>0.96970599999999996</v>
      </c>
      <c r="AA215" s="25">
        <f t="shared" si="60"/>
        <v>0.13635952791521067</v>
      </c>
      <c r="AB215" s="3"/>
      <c r="AC215" s="3">
        <f t="shared" si="75"/>
        <v>2.961265835513426</v>
      </c>
      <c r="AE215" s="106">
        <f>Input_Analysis!F214/100</f>
        <v>4.9660249978643698</v>
      </c>
      <c r="AF215" s="105">
        <f t="shared" si="61"/>
        <v>0.15030218140800888</v>
      </c>
    </row>
    <row r="216" spans="1:32">
      <c r="A216" s="154">
        <f>Input_Analysis!A215</f>
        <v>3.98</v>
      </c>
      <c r="B216" s="154">
        <f>Input_Analysis!B215</f>
        <v>13.057703399999999</v>
      </c>
      <c r="C216" s="154">
        <f>Input_Analysis!I215</f>
        <v>499.25865236773029</v>
      </c>
      <c r="D216" s="154">
        <f>Input_Analysis!F215</f>
        <v>491.20247260390221</v>
      </c>
      <c r="E216" s="155">
        <f>Input_Analysis!L215</f>
        <v>0</v>
      </c>
      <c r="F216" s="156">
        <f>Input_Analysis!P215</f>
        <v>40.280898819140411</v>
      </c>
      <c r="G216" s="160">
        <f>Input_Analysis!Q215</f>
        <v>29.233800000000002</v>
      </c>
      <c r="H216" s="4"/>
      <c r="I216" s="4">
        <f t="shared" si="65"/>
        <v>73.129999999999882</v>
      </c>
      <c r="J216" s="4">
        <f t="shared" si="66"/>
        <v>43.89619999999988</v>
      </c>
      <c r="K216" s="4"/>
      <c r="L216" s="4">
        <f t="shared" si="62"/>
        <v>0</v>
      </c>
      <c r="M216" s="139">
        <f t="shared" si="63"/>
        <v>0</v>
      </c>
      <c r="N216" s="3"/>
      <c r="O216" s="13">
        <f t="shared" si="67"/>
        <v>9.7076433123534969</v>
      </c>
      <c r="P216" s="13">
        <f t="shared" si="68"/>
        <v>2.5924327683103657E-2</v>
      </c>
      <c r="Q216" s="13">
        <f t="shared" si="69"/>
        <v>9.4559791860933551</v>
      </c>
      <c r="R216" s="13" t="e">
        <f t="shared" si="64"/>
        <v>#NUM!</v>
      </c>
      <c r="S216" s="13">
        <f t="shared" si="70"/>
        <v>1.4761326686699288</v>
      </c>
      <c r="T216" s="13" t="e">
        <f t="shared" si="58"/>
        <v>#NUM!</v>
      </c>
      <c r="U216" s="13" t="e">
        <f t="shared" si="71"/>
        <v>#NUM!</v>
      </c>
      <c r="V216" s="4">
        <f t="shared" si="72"/>
        <v>28.408576824515361</v>
      </c>
      <c r="W216" s="4">
        <f t="shared" si="73"/>
        <v>593.32534266803782</v>
      </c>
      <c r="X216" s="4">
        <f t="shared" si="59"/>
        <v>0.64717622082356652</v>
      </c>
      <c r="Z216" s="13">
        <f t="shared" si="74"/>
        <v>0.969553</v>
      </c>
      <c r="AA216" s="25">
        <f t="shared" si="60"/>
        <v>0.13648876714168895</v>
      </c>
      <c r="AB216" s="3"/>
      <c r="AC216" s="3">
        <f t="shared" si="75"/>
        <v>2.9122929937060489</v>
      </c>
      <c r="AE216" s="106">
        <f>Input_Analysis!F215/100</f>
        <v>4.9120247260390224</v>
      </c>
      <c r="AF216" s="105">
        <f t="shared" si="61"/>
        <v>0.14933457558769209</v>
      </c>
    </row>
    <row r="217" spans="1:32">
      <c r="A217" s="154">
        <f>Input_Analysis!A216</f>
        <v>4</v>
      </c>
      <c r="B217" s="154">
        <f>Input_Analysis!B216</f>
        <v>13.12332</v>
      </c>
      <c r="C217" s="154">
        <f>Input_Analysis!I216</f>
        <v>499.5785006958227</v>
      </c>
      <c r="D217" s="154">
        <f>Input_Analysis!F216</f>
        <v>491.20247260390221</v>
      </c>
      <c r="E217" s="155">
        <f>Input_Analysis!L216</f>
        <v>0</v>
      </c>
      <c r="F217" s="156">
        <f>Input_Analysis!P216</f>
        <v>41.880140459602565</v>
      </c>
      <c r="G217" s="160">
        <f>Input_Analysis!Q216</f>
        <v>29.43</v>
      </c>
      <c r="H217" s="4"/>
      <c r="I217" s="4">
        <f t="shared" si="65"/>
        <v>73.499999999999886</v>
      </c>
      <c r="J217" s="4">
        <f t="shared" si="66"/>
        <v>44.069999999999887</v>
      </c>
      <c r="K217" s="4"/>
      <c r="L217" s="4">
        <f t="shared" si="62"/>
        <v>0</v>
      </c>
      <c r="M217" s="139">
        <f t="shared" si="63"/>
        <v>0</v>
      </c>
      <c r="N217" s="3"/>
      <c r="O217" s="13">
        <f t="shared" si="67"/>
        <v>9.6682210278153828</v>
      </c>
      <c r="P217" s="13">
        <f t="shared" si="68"/>
        <v>2.9220297290922719E-2</v>
      </c>
      <c r="Q217" s="13">
        <f t="shared" si="69"/>
        <v>9.3857127351082674</v>
      </c>
      <c r="R217" s="13" t="e">
        <f t="shared" si="64"/>
        <v>#NUM!</v>
      </c>
      <c r="S217" s="13">
        <f t="shared" si="70"/>
        <v>1.4732190619037995</v>
      </c>
      <c r="T217" s="13" t="e">
        <f t="shared" si="58"/>
        <v>#NUM!</v>
      </c>
      <c r="U217" s="13" t="e">
        <f t="shared" si="71"/>
        <v>#NUM!</v>
      </c>
      <c r="V217" s="4">
        <f t="shared" si="72"/>
        <v>28.405233379721519</v>
      </c>
      <c r="W217" s="4">
        <f t="shared" si="73"/>
        <v>593.25551338583716</v>
      </c>
      <c r="X217" s="4">
        <f t="shared" si="59"/>
        <v>0.64454806852102542</v>
      </c>
      <c r="Z217" s="13">
        <f t="shared" si="74"/>
        <v>0.96940000000000004</v>
      </c>
      <c r="AA217" s="25">
        <f t="shared" si="60"/>
        <v>0.13661676991150457</v>
      </c>
      <c r="AB217" s="3"/>
      <c r="AC217" s="3">
        <f t="shared" si="75"/>
        <v>2.9004663083446149</v>
      </c>
      <c r="AE217" s="106">
        <f>Input_Analysis!F216/100</f>
        <v>4.9120247260390224</v>
      </c>
      <c r="AF217" s="105">
        <f t="shared" si="61"/>
        <v>0.14918712368393591</v>
      </c>
    </row>
    <row r="218" spans="1:32">
      <c r="A218" s="154">
        <f>Input_Analysis!A217</f>
        <v>4.0199999999999996</v>
      </c>
      <c r="B218" s="154">
        <f>Input_Analysis!B217</f>
        <v>13.188936599999998</v>
      </c>
      <c r="C218" s="154">
        <f>Input_Analysis!I217</f>
        <v>486.77829256059374</v>
      </c>
      <c r="D218" s="154">
        <f>Input_Analysis!F217</f>
        <v>478.10240666108655</v>
      </c>
      <c r="E218" s="155">
        <f>Input_Analysis!L217</f>
        <v>0</v>
      </c>
      <c r="F218" s="156">
        <f>Input_Analysis!P217</f>
        <v>43.379429497535831</v>
      </c>
      <c r="G218" s="160">
        <f>Input_Analysis!Q217</f>
        <v>29.626199999999997</v>
      </c>
      <c r="H218" s="4"/>
      <c r="I218" s="4">
        <f t="shared" si="65"/>
        <v>73.869999999999877</v>
      </c>
      <c r="J218" s="4">
        <f t="shared" si="66"/>
        <v>44.243799999999879</v>
      </c>
      <c r="K218" s="4"/>
      <c r="L218" s="4">
        <f t="shared" si="62"/>
        <v>0</v>
      </c>
      <c r="M218" s="139">
        <f t="shared" si="63"/>
        <v>0</v>
      </c>
      <c r="N218" s="3"/>
      <c r="O218" s="13">
        <f t="shared" si="67"/>
        <v>9.3325684629393262</v>
      </c>
      <c r="P218" s="13">
        <f t="shared" si="68"/>
        <v>3.3308193962991339E-2</v>
      </c>
      <c r="Q218" s="13">
        <f t="shared" si="69"/>
        <v>9.0217174624028473</v>
      </c>
      <c r="R218" s="13" t="e">
        <f t="shared" si="64"/>
        <v>#NUM!</v>
      </c>
      <c r="S218" s="13">
        <f t="shared" si="70"/>
        <v>1.4703226400357738</v>
      </c>
      <c r="T218" s="13" t="e">
        <f t="shared" si="58"/>
        <v>#NUM!</v>
      </c>
      <c r="U218" s="13" t="e">
        <f t="shared" si="71"/>
        <v>#NUM!</v>
      </c>
      <c r="V218" s="4">
        <f t="shared" si="72"/>
        <v>27.527219504039589</v>
      </c>
      <c r="W218" s="4">
        <f t="shared" si="73"/>
        <v>574.91781604625351</v>
      </c>
      <c r="X218" s="4">
        <f t="shared" si="59"/>
        <v>0.62217123086262172</v>
      </c>
      <c r="Z218" s="13">
        <f t="shared" si="74"/>
        <v>0.96924699999999997</v>
      </c>
      <c r="AA218" s="25">
        <f t="shared" si="60"/>
        <v>0.13674355079593087</v>
      </c>
      <c r="AB218" s="3"/>
      <c r="AC218" s="3">
        <f t="shared" si="75"/>
        <v>2.7997705388817979</v>
      </c>
      <c r="AE218" s="106">
        <f>Input_Analysis!F217/100</f>
        <v>4.7810240666108657</v>
      </c>
      <c r="AF218" s="105">
        <f t="shared" si="61"/>
        <v>0.14703955888122852</v>
      </c>
    </row>
    <row r="219" spans="1:32">
      <c r="A219" s="154">
        <f>Input_Analysis!A218</f>
        <v>4.04</v>
      </c>
      <c r="B219" s="154">
        <f>Input_Analysis!B218</f>
        <v>13.2545532</v>
      </c>
      <c r="C219" s="154">
        <f>Input_Analysis!I218</f>
        <v>495.29823006671978</v>
      </c>
      <c r="D219" s="154">
        <f>Input_Analysis!F218</f>
        <v>486.40244844164908</v>
      </c>
      <c r="E219" s="155">
        <f>Input_Analysis!L218</f>
        <v>0</v>
      </c>
      <c r="F219" s="156">
        <f>Input_Analysis!P218</f>
        <v>44.478908125353563</v>
      </c>
      <c r="G219" s="160">
        <f>Input_Analysis!Q218</f>
        <v>29.822400000000002</v>
      </c>
      <c r="H219" s="4"/>
      <c r="I219" s="4">
        <f t="shared" si="65"/>
        <v>74.239999999999881</v>
      </c>
      <c r="J219" s="4">
        <f t="shared" si="66"/>
        <v>44.417599999999879</v>
      </c>
      <c r="K219" s="4"/>
      <c r="L219" s="4">
        <f t="shared" si="62"/>
        <v>0</v>
      </c>
      <c r="M219" s="139">
        <f t="shared" si="63"/>
        <v>0</v>
      </c>
      <c r="N219" s="3"/>
      <c r="O219" s="13">
        <f t="shared" si="67"/>
        <v>9.4795358161341685</v>
      </c>
      <c r="P219" s="13">
        <f t="shared" si="68"/>
        <v>3.4808743966436961E-2</v>
      </c>
      <c r="Q219" s="13">
        <f t="shared" si="69"/>
        <v>9.1495650809896851</v>
      </c>
      <c r="R219" s="13" t="e">
        <f t="shared" si="64"/>
        <v>#NUM!</v>
      </c>
      <c r="S219" s="13">
        <f t="shared" si="70"/>
        <v>1.4674432347954733</v>
      </c>
      <c r="T219" s="13" t="e">
        <f t="shared" si="58"/>
        <v>#NUM!</v>
      </c>
      <c r="U219" s="13" t="e">
        <f t="shared" si="71"/>
        <v>#NUM!</v>
      </c>
      <c r="V219" s="4">
        <f t="shared" si="72"/>
        <v>28.070548671114658</v>
      </c>
      <c r="W219" s="4">
        <f t="shared" si="73"/>
        <v>586.26547933215818</v>
      </c>
      <c r="X219" s="4">
        <f t="shared" si="59"/>
        <v>0.63196905440894446</v>
      </c>
      <c r="Z219" s="13">
        <f t="shared" si="74"/>
        <v>0.96909400000000001</v>
      </c>
      <c r="AA219" s="25">
        <f t="shared" si="60"/>
        <v>0.13686912413817962</v>
      </c>
      <c r="AB219" s="3"/>
      <c r="AC219" s="3">
        <f t="shared" si="75"/>
        <v>2.8438607448402506</v>
      </c>
      <c r="AE219" s="106">
        <f>Input_Analysis!F218/100</f>
        <v>4.8640244844164906</v>
      </c>
      <c r="AF219" s="105">
        <f t="shared" si="61"/>
        <v>0.14816510576475825</v>
      </c>
    </row>
    <row r="220" spans="1:32">
      <c r="A220" s="154">
        <f>Input_Analysis!A219</f>
        <v>4.0599999999999996</v>
      </c>
      <c r="B220" s="154">
        <f>Input_Analysis!B219</f>
        <v>13.320169799999999</v>
      </c>
      <c r="C220" s="154">
        <f>Input_Analysis!I219</f>
        <v>583.79867555826172</v>
      </c>
      <c r="D220" s="154">
        <f>Input_Analysis!F219</f>
        <v>574.90289393319097</v>
      </c>
      <c r="E220" s="155">
        <f>Input_Analysis!L219</f>
        <v>0</v>
      </c>
      <c r="F220" s="156">
        <f>Input_Analysis!P219</f>
        <v>44.478908125353563</v>
      </c>
      <c r="G220" s="160">
        <f>Input_Analysis!Q219</f>
        <v>30.018599999999999</v>
      </c>
      <c r="H220" s="4"/>
      <c r="I220" s="4">
        <f t="shared" si="65"/>
        <v>74.609999999999872</v>
      </c>
      <c r="J220" s="4">
        <f t="shared" si="66"/>
        <v>44.591399999999872</v>
      </c>
      <c r="K220" s="4"/>
      <c r="L220" s="4">
        <f t="shared" si="62"/>
        <v>0</v>
      </c>
      <c r="M220" s="139">
        <f t="shared" si="63"/>
        <v>0</v>
      </c>
      <c r="N220" s="3"/>
      <c r="O220" s="13">
        <f t="shared" si="67"/>
        <v>11.418988315196726</v>
      </c>
      <c r="P220" s="13">
        <f t="shared" si="68"/>
        <v>2.8398722947833906E-2</v>
      </c>
      <c r="Q220" s="13">
        <f t="shared" si="69"/>
        <v>11.094703629688903</v>
      </c>
      <c r="R220" s="13" t="e">
        <f t="shared" si="64"/>
        <v>#NUM!</v>
      </c>
      <c r="S220" s="13">
        <f t="shared" si="70"/>
        <v>1.4645806802102503</v>
      </c>
      <c r="T220" s="13" t="e">
        <f t="shared" si="58"/>
        <v>#NUM!</v>
      </c>
      <c r="U220" s="13" t="e">
        <f t="shared" si="71"/>
        <v>#NUM!</v>
      </c>
      <c r="V220" s="4">
        <f t="shared" si="72"/>
        <v>33.945911703884121</v>
      </c>
      <c r="W220" s="4">
        <f t="shared" si="73"/>
        <v>708.97496267765257</v>
      </c>
      <c r="X220" s="4">
        <f t="shared" si="59"/>
        <v>0.76126588767978176</v>
      </c>
      <c r="Z220" s="13">
        <f t="shared" si="74"/>
        <v>0.96894100000000005</v>
      </c>
      <c r="AA220" s="25">
        <f t="shared" si="60"/>
        <v>0.13699350405784541</v>
      </c>
      <c r="AB220" s="3"/>
      <c r="AC220" s="3">
        <f t="shared" si="75"/>
        <v>3.4256964945590176</v>
      </c>
      <c r="AE220" s="106">
        <f>Input_Analysis!F219/100</f>
        <v>5.7490289393319101</v>
      </c>
      <c r="AF220" s="105">
        <f t="shared" si="61"/>
        <v>0.16092417888255078</v>
      </c>
    </row>
    <row r="221" spans="1:32">
      <c r="A221" s="154">
        <f>Input_Analysis!A220</f>
        <v>4.08</v>
      </c>
      <c r="B221" s="154">
        <f>Input_Analysis!B220</f>
        <v>13.385786400000001</v>
      </c>
      <c r="C221" s="154">
        <f>Input_Analysis!I220</f>
        <v>583.95859972230789</v>
      </c>
      <c r="D221" s="154">
        <f>Input_Analysis!F220</f>
        <v>574.90289393319097</v>
      </c>
      <c r="E221" s="155">
        <f>Input_Analysis!L220</f>
        <v>0</v>
      </c>
      <c r="F221" s="156">
        <f>Input_Analysis!P220</f>
        <v>45.278528945584632</v>
      </c>
      <c r="G221" s="160">
        <f>Input_Analysis!Q220</f>
        <v>30.214800000000004</v>
      </c>
      <c r="H221" s="4"/>
      <c r="I221" s="4">
        <f t="shared" si="65"/>
        <v>74.979999999999876</v>
      </c>
      <c r="J221" s="4">
        <f t="shared" si="66"/>
        <v>44.765199999999872</v>
      </c>
      <c r="K221" s="4"/>
      <c r="L221" s="4">
        <f t="shared" si="62"/>
        <v>0</v>
      </c>
      <c r="M221" s="139">
        <f t="shared" si="63"/>
        <v>0</v>
      </c>
      <c r="N221" s="3"/>
      <c r="O221" s="13">
        <f t="shared" si="67"/>
        <v>11.369961481738258</v>
      </c>
      <c r="P221" s="13">
        <f t="shared" si="68"/>
        <v>2.9595996676094437E-2</v>
      </c>
      <c r="Q221" s="13">
        <f t="shared" si="69"/>
        <v>11.03345613951741</v>
      </c>
      <c r="R221" s="13" t="e">
        <f t="shared" si="64"/>
        <v>#NUM!</v>
      </c>
      <c r="S221" s="13">
        <f t="shared" si="70"/>
        <v>1.4617348125650027</v>
      </c>
      <c r="T221" s="13" t="e">
        <f t="shared" si="58"/>
        <v>#NUM!</v>
      </c>
      <c r="U221" s="13" t="e">
        <f t="shared" si="71"/>
        <v>#NUM!</v>
      </c>
      <c r="V221" s="4">
        <f t="shared" si="72"/>
        <v>33.931906648153863</v>
      </c>
      <c r="W221" s="4">
        <f t="shared" si="73"/>
        <v>708.68246106655215</v>
      </c>
      <c r="X221" s="4">
        <f t="shared" si="59"/>
        <v>0.75799743211588377</v>
      </c>
      <c r="Z221" s="13">
        <f t="shared" si="74"/>
        <v>0.96878799999999998</v>
      </c>
      <c r="AA221" s="25">
        <f t="shared" si="60"/>
        <v>0.13711670445524665</v>
      </c>
      <c r="AB221" s="3"/>
      <c r="AC221" s="3">
        <f t="shared" si="75"/>
        <v>3.4109884445214775</v>
      </c>
      <c r="AE221" s="106">
        <f>Input_Analysis!F220/100</f>
        <v>5.7490289393319101</v>
      </c>
      <c r="AF221" s="105">
        <f t="shared" si="61"/>
        <v>0.16076775472317559</v>
      </c>
    </row>
    <row r="222" spans="1:32">
      <c r="A222" s="154">
        <f>Input_Analysis!A221</f>
        <v>4.0999999999999996</v>
      </c>
      <c r="B222" s="154">
        <f>Input_Analysis!B221</f>
        <v>13.451402999999999</v>
      </c>
      <c r="C222" s="154">
        <f>Input_Analysis!I221</f>
        <v>603.65869888822169</v>
      </c>
      <c r="D222" s="154">
        <f>Input_Analysis!F221</f>
        <v>594.60299309910476</v>
      </c>
      <c r="E222" s="155">
        <f>Input_Analysis!L221</f>
        <v>0</v>
      </c>
      <c r="F222" s="156">
        <f>Input_Analysis!P221</f>
        <v>45.278528945584632</v>
      </c>
      <c r="G222" s="160">
        <f>Input_Analysis!Q221</f>
        <v>30.410999999999998</v>
      </c>
      <c r="H222" s="4"/>
      <c r="I222" s="4">
        <f t="shared" si="65"/>
        <v>75.349999999999866</v>
      </c>
      <c r="J222" s="4">
        <f t="shared" si="66"/>
        <v>44.938999999999865</v>
      </c>
      <c r="K222" s="4"/>
      <c r="L222" s="4">
        <f t="shared" si="62"/>
        <v>0</v>
      </c>
      <c r="M222" s="139">
        <f t="shared" si="63"/>
        <v>0</v>
      </c>
      <c r="N222" s="3"/>
      <c r="O222" s="13">
        <f t="shared" si="67"/>
        <v>11.756129395140599</v>
      </c>
      <c r="P222" s="13">
        <f t="shared" si="68"/>
        <v>2.8141745492497122E-2</v>
      </c>
      <c r="Q222" s="13">
        <f t="shared" si="69"/>
        <v>11.425291393725688</v>
      </c>
      <c r="R222" s="13" t="e">
        <f t="shared" si="64"/>
        <v>#NUM!</v>
      </c>
      <c r="S222" s="13">
        <f t="shared" si="70"/>
        <v>1.4589054703628486</v>
      </c>
      <c r="T222" s="13" t="e">
        <f t="shared" si="58"/>
        <v>#NUM!</v>
      </c>
      <c r="U222" s="13" t="e">
        <f t="shared" si="71"/>
        <v>#NUM!</v>
      </c>
      <c r="V222" s="4">
        <f t="shared" si="72"/>
        <v>35.220579925881452</v>
      </c>
      <c r="W222" s="4">
        <f t="shared" si="73"/>
        <v>735.59695660140221</v>
      </c>
      <c r="X222" s="4">
        <f t="shared" si="59"/>
        <v>0.78374195967603988</v>
      </c>
      <c r="Z222" s="13">
        <f t="shared" si="74"/>
        <v>0.96863500000000002</v>
      </c>
      <c r="AA222" s="25">
        <f t="shared" si="60"/>
        <v>0.13723873901566586</v>
      </c>
      <c r="AB222" s="3"/>
      <c r="AC222" s="3">
        <f t="shared" si="75"/>
        <v>3.5268388185421795</v>
      </c>
      <c r="AE222" s="106">
        <f>Input_Analysis!F221/100</f>
        <v>5.946029930991048</v>
      </c>
      <c r="AF222" s="105">
        <f t="shared" si="61"/>
        <v>0.16334074265202764</v>
      </c>
    </row>
    <row r="223" spans="1:32">
      <c r="A223" s="154">
        <f>Input_Analysis!A222</f>
        <v>4.12</v>
      </c>
      <c r="B223" s="154">
        <f>Input_Analysis!B222</f>
        <v>13.517019599999999</v>
      </c>
      <c r="C223" s="154">
        <f>Input_Analysis!I222</f>
        <v>627.65877179863594</v>
      </c>
      <c r="D223" s="154">
        <f>Input_Analysis!F222</f>
        <v>618.50311340699011</v>
      </c>
      <c r="E223" s="155">
        <f>Input_Analysis!L222</f>
        <v>0.10000050338027326</v>
      </c>
      <c r="F223" s="156">
        <f>Input_Analysis!P222</f>
        <v>45.778291958229055</v>
      </c>
      <c r="G223" s="160">
        <f>Input_Analysis!Q222</f>
        <v>30.607200000000002</v>
      </c>
      <c r="H223" s="4"/>
      <c r="I223" s="4">
        <f t="shared" si="65"/>
        <v>75.719999999999871</v>
      </c>
      <c r="J223" s="4">
        <f t="shared" si="66"/>
        <v>45.112799999999865</v>
      </c>
      <c r="K223" s="4"/>
      <c r="L223" s="4">
        <f t="shared" si="62"/>
        <v>1.8423657794469885E-2</v>
      </c>
      <c r="M223" s="139">
        <f t="shared" si="63"/>
        <v>1.5932303964096464E-4</v>
      </c>
      <c r="N223" s="3"/>
      <c r="O223" s="13">
        <f t="shared" si="67"/>
        <v>12.234637881014649</v>
      </c>
      <c r="P223" s="13">
        <f t="shared" si="68"/>
        <v>2.7486911109342985E-2</v>
      </c>
      <c r="Q223" s="13">
        <f t="shared" si="69"/>
        <v>11.898345477124199</v>
      </c>
      <c r="R223" s="13">
        <f t="shared" si="64"/>
        <v>3.1471881077860639</v>
      </c>
      <c r="S223" s="13">
        <f t="shared" si="70"/>
        <v>1.4560924942866318</v>
      </c>
      <c r="T223" s="13">
        <f t="shared" si="58"/>
        <v>2.1883446948866947</v>
      </c>
      <c r="U223" s="13">
        <f t="shared" si="71"/>
        <v>3.1864322851364855</v>
      </c>
      <c r="V223" s="4">
        <f t="shared" si="72"/>
        <v>36.795918119909068</v>
      </c>
      <c r="W223" s="4">
        <f t="shared" si="73"/>
        <v>768.49857217909243</v>
      </c>
      <c r="X223" s="4">
        <f t="shared" si="59"/>
        <v>0.81564252540097659</v>
      </c>
      <c r="Z223" s="13">
        <f t="shared" si="74"/>
        <v>0.96848199999999995</v>
      </c>
      <c r="AA223" s="25">
        <f t="shared" si="60"/>
        <v>0.13735962121349171</v>
      </c>
      <c r="AB223" s="3"/>
      <c r="AC223" s="3">
        <f t="shared" si="75"/>
        <v>3.6703913643043946</v>
      </c>
      <c r="AE223" s="106">
        <f>Input_Analysis!F222/100</f>
        <v>6.1850311340699013</v>
      </c>
      <c r="AF223" s="105">
        <f t="shared" si="61"/>
        <v>0.16643046654995536</v>
      </c>
    </row>
    <row r="224" spans="1:32">
      <c r="A224" s="154">
        <f>Input_Analysis!A223</f>
        <v>4.1399999999999997</v>
      </c>
      <c r="B224" s="154">
        <f>Input_Analysis!B223</f>
        <v>13.582636199999998</v>
      </c>
      <c r="C224" s="154">
        <f>Input_Analysis!I223</f>
        <v>622.43865930065306</v>
      </c>
      <c r="D224" s="154">
        <f>Input_Analysis!F223</f>
        <v>613.1030862244553</v>
      </c>
      <c r="E224" s="155">
        <f>Input_Analysis!L223</f>
        <v>0</v>
      </c>
      <c r="F224" s="156">
        <f>Input_Analysis!P223</f>
        <v>46.677865380989026</v>
      </c>
      <c r="G224" s="160">
        <f>Input_Analysis!Q223</f>
        <v>30.8034</v>
      </c>
      <c r="H224" s="4"/>
      <c r="I224" s="4">
        <f t="shared" si="65"/>
        <v>76.089999999999861</v>
      </c>
      <c r="J224" s="4">
        <f t="shared" si="66"/>
        <v>45.286599999999865</v>
      </c>
      <c r="K224" s="4"/>
      <c r="L224" s="4">
        <f t="shared" si="62"/>
        <v>0</v>
      </c>
      <c r="M224" s="139">
        <f t="shared" si="63"/>
        <v>0</v>
      </c>
      <c r="N224" s="3"/>
      <c r="O224" s="13">
        <f t="shared" si="67"/>
        <v>12.064245478809513</v>
      </c>
      <c r="P224" s="13">
        <f t="shared" si="68"/>
        <v>2.9055558407169765E-2</v>
      </c>
      <c r="Q224" s="13">
        <f t="shared" si="69"/>
        <v>11.713712089661529</v>
      </c>
      <c r="R224" s="13" t="e">
        <f t="shared" si="64"/>
        <v>#NUM!</v>
      </c>
      <c r="S224" s="13">
        <f t="shared" si="70"/>
        <v>1.4532957271612421</v>
      </c>
      <c r="T224" s="13" t="e">
        <f t="shared" si="58"/>
        <v>#NUM!</v>
      </c>
      <c r="U224" s="13" t="e">
        <f t="shared" si="71"/>
        <v>#NUM!</v>
      </c>
      <c r="V224" s="4">
        <f t="shared" si="72"/>
        <v>36.423243953376883</v>
      </c>
      <c r="W224" s="4">
        <f t="shared" si="73"/>
        <v>760.71511196117615</v>
      </c>
      <c r="X224" s="4">
        <f t="shared" si="59"/>
        <v>0.80428303192063422</v>
      </c>
      <c r="Z224" s="13">
        <f t="shared" si="74"/>
        <v>0.968329</v>
      </c>
      <c r="AA224" s="25">
        <f t="shared" si="60"/>
        <v>0.1374793643162659</v>
      </c>
      <c r="AB224" s="3"/>
      <c r="AC224" s="3">
        <f t="shared" si="75"/>
        <v>3.6192736436428534</v>
      </c>
      <c r="AE224" s="106">
        <f>Input_Analysis!F223/100</f>
        <v>6.1310308622445531</v>
      </c>
      <c r="AF224" s="105">
        <f t="shared" si="61"/>
        <v>0.16554312660592105</v>
      </c>
    </row>
    <row r="225" spans="1:32">
      <c r="A225" s="154">
        <f>Input_Analysis!A224</f>
        <v>4.16</v>
      </c>
      <c r="B225" s="154">
        <f>Input_Analysis!B224</f>
        <v>13.6482528</v>
      </c>
      <c r="C225" s="154">
        <f>Input_Analysis!I224</f>
        <v>622.69853606722825</v>
      </c>
      <c r="D225" s="154">
        <f>Input_Analysis!F224</f>
        <v>613.1030862244553</v>
      </c>
      <c r="E225" s="155">
        <f>Input_Analysis!L224</f>
        <v>0</v>
      </c>
      <c r="F225" s="156">
        <f>Input_Analysis!P224</f>
        <v>47.977249213864518</v>
      </c>
      <c r="G225" s="160">
        <f>Input_Analysis!Q224</f>
        <v>30.999600000000004</v>
      </c>
      <c r="H225" s="4"/>
      <c r="I225" s="4">
        <f t="shared" si="65"/>
        <v>76.459999999999866</v>
      </c>
      <c r="J225" s="4">
        <f t="shared" si="66"/>
        <v>45.460399999999865</v>
      </c>
      <c r="K225" s="4"/>
      <c r="L225" s="4">
        <f t="shared" si="62"/>
        <v>0</v>
      </c>
      <c r="M225" s="139">
        <f t="shared" si="63"/>
        <v>0</v>
      </c>
      <c r="N225" s="3"/>
      <c r="O225" s="13">
        <f t="shared" si="67"/>
        <v>12.015700171296995</v>
      </c>
      <c r="P225" s="13">
        <f t="shared" si="68"/>
        <v>3.1081016978587884E-2</v>
      </c>
      <c r="Q225" s="13">
        <f t="shared" si="69"/>
        <v>11.642239990263292</v>
      </c>
      <c r="R225" s="13" t="e">
        <f t="shared" si="64"/>
        <v>#NUM!</v>
      </c>
      <c r="S225" s="13">
        <f t="shared" si="70"/>
        <v>1.4505150139167278</v>
      </c>
      <c r="T225" s="13" t="e">
        <f t="shared" si="58"/>
        <v>#NUM!</v>
      </c>
      <c r="U225" s="13" t="e">
        <f t="shared" si="71"/>
        <v>#NUM!</v>
      </c>
      <c r="V225" s="4">
        <f t="shared" si="72"/>
        <v>36.415902404481891</v>
      </c>
      <c r="W225" s="4">
        <f t="shared" si="73"/>
        <v>760.56178055563817</v>
      </c>
      <c r="X225" s="4">
        <f t="shared" si="59"/>
        <v>0.80104667808646646</v>
      </c>
      <c r="Z225" s="13">
        <f t="shared" si="74"/>
        <v>0.96817600000000004</v>
      </c>
      <c r="AA225" s="25">
        <f t="shared" si="60"/>
        <v>0.13759798138863732</v>
      </c>
      <c r="AB225" s="3"/>
      <c r="AC225" s="3">
        <f t="shared" si="75"/>
        <v>3.6047100513890982</v>
      </c>
      <c r="AE225" s="106">
        <f>Input_Analysis!F224/100</f>
        <v>6.1310308622445531</v>
      </c>
      <c r="AF225" s="105">
        <f t="shared" si="61"/>
        <v>0.16538467696519318</v>
      </c>
    </row>
    <row r="226" spans="1:32">
      <c r="A226" s="154">
        <f>Input_Analysis!A225</f>
        <v>4.18</v>
      </c>
      <c r="B226" s="154">
        <f>Input_Analysis!B225</f>
        <v>13.713869399999998</v>
      </c>
      <c r="C226" s="154">
        <f>Input_Analysis!I225</f>
        <v>647.3585835594414</v>
      </c>
      <c r="D226" s="154">
        <f>Input_Analysis!F225</f>
        <v>637.60320955262227</v>
      </c>
      <c r="E226" s="155">
        <f>Input_Analysis!L225</f>
        <v>0</v>
      </c>
      <c r="F226" s="156">
        <f>Input_Analysis!P225</f>
        <v>48.776870034095595</v>
      </c>
      <c r="G226" s="160">
        <f>Input_Analysis!Q225</f>
        <v>31.195799999999998</v>
      </c>
      <c r="H226" s="4"/>
      <c r="I226" s="4">
        <f t="shared" si="65"/>
        <v>76.829999999999856</v>
      </c>
      <c r="J226" s="4">
        <f t="shared" si="66"/>
        <v>45.634199999999858</v>
      </c>
      <c r="K226" s="4"/>
      <c r="L226" s="4">
        <f t="shared" si="62"/>
        <v>0</v>
      </c>
      <c r="M226" s="139">
        <f t="shared" si="63"/>
        <v>0</v>
      </c>
      <c r="N226" s="3"/>
      <c r="O226" s="13">
        <f t="shared" si="67"/>
        <v>12.502215083412077</v>
      </c>
      <c r="P226" s="13">
        <f t="shared" si="68"/>
        <v>3.0815406170204406E-2</v>
      </c>
      <c r="Q226" s="13">
        <f t="shared" si="69"/>
        <v>12.116954247589478</v>
      </c>
      <c r="R226" s="13" t="e">
        <f t="shared" si="64"/>
        <v>#NUM!</v>
      </c>
      <c r="S226" s="13">
        <f t="shared" si="70"/>
        <v>1.4477502015521819</v>
      </c>
      <c r="T226" s="13" t="e">
        <f t="shared" si="58"/>
        <v>#NUM!</v>
      </c>
      <c r="U226" s="13" t="e">
        <f t="shared" si="71"/>
        <v>#NUM!</v>
      </c>
      <c r="V226" s="4">
        <f t="shared" si="72"/>
        <v>38.035238903962771</v>
      </c>
      <c r="W226" s="4">
        <f t="shared" si="73"/>
        <v>794.38231966199112</v>
      </c>
      <c r="X226" s="4">
        <f t="shared" si="59"/>
        <v>0.83348100556080507</v>
      </c>
      <c r="Z226" s="13">
        <f t="shared" si="74"/>
        <v>0.96802299999999997</v>
      </c>
      <c r="AA226" s="25">
        <f t="shared" si="60"/>
        <v>0.13771548529622538</v>
      </c>
      <c r="AB226" s="3"/>
      <c r="AC226" s="3">
        <f t="shared" si="75"/>
        <v>3.7506645250236228</v>
      </c>
      <c r="AE226" s="106">
        <f>Input_Analysis!F225/100</f>
        <v>6.3760320955262229</v>
      </c>
      <c r="AF226" s="105">
        <f t="shared" si="61"/>
        <v>0.16849595066487619</v>
      </c>
    </row>
    <row r="227" spans="1:32">
      <c r="A227" s="154">
        <f>Input_Analysis!A226</f>
        <v>4.2</v>
      </c>
      <c r="B227" s="154">
        <f>Input_Analysis!B226</f>
        <v>13.779486</v>
      </c>
      <c r="C227" s="154">
        <f>Input_Analysis!I226</f>
        <v>642.89839824578644</v>
      </c>
      <c r="D227" s="154">
        <f>Input_Analysis!F226</f>
        <v>632.80318539036909</v>
      </c>
      <c r="E227" s="155">
        <f>Input_Analysis!L226</f>
        <v>0</v>
      </c>
      <c r="F227" s="156">
        <f>Input_Analysis!P226</f>
        <v>50.476064277086621</v>
      </c>
      <c r="G227" s="160">
        <f>Input_Analysis!Q226</f>
        <v>31.392000000000003</v>
      </c>
      <c r="H227" s="4"/>
      <c r="I227" s="4">
        <f t="shared" si="65"/>
        <v>77.199999999999861</v>
      </c>
      <c r="J227" s="4">
        <f t="shared" si="66"/>
        <v>45.807999999999858</v>
      </c>
      <c r="K227" s="4"/>
      <c r="L227" s="4">
        <f t="shared" si="62"/>
        <v>0</v>
      </c>
      <c r="M227" s="139">
        <f t="shared" si="63"/>
        <v>0</v>
      </c>
      <c r="N227" s="3"/>
      <c r="O227" s="13">
        <f t="shared" si="67"/>
        <v>12.349336322166181</v>
      </c>
      <c r="P227" s="13">
        <f t="shared" si="68"/>
        <v>3.373540447748432E-2</v>
      </c>
      <c r="Q227" s="13">
        <f t="shared" si="69"/>
        <v>11.932726466309417</v>
      </c>
      <c r="R227" s="13" t="e">
        <f t="shared" si="64"/>
        <v>#NUM!</v>
      </c>
      <c r="S227" s="13">
        <f t="shared" si="70"/>
        <v>1.4450011391003827</v>
      </c>
      <c r="T227" s="13" t="e">
        <f t="shared" si="58"/>
        <v>#NUM!</v>
      </c>
      <c r="U227" s="13" t="e">
        <f t="shared" si="71"/>
        <v>#NUM!</v>
      </c>
      <c r="V227" s="4">
        <f t="shared" si="72"/>
        <v>37.71322654971911</v>
      </c>
      <c r="W227" s="4">
        <f t="shared" si="73"/>
        <v>787.6569531783</v>
      </c>
      <c r="X227" s="4">
        <f t="shared" si="59"/>
        <v>0.82328908814441204</v>
      </c>
      <c r="Z227" s="13">
        <f t="shared" si="74"/>
        <v>0.96787000000000001</v>
      </c>
      <c r="AA227" s="25">
        <f t="shared" si="60"/>
        <v>0.13783188870939594</v>
      </c>
      <c r="AB227" s="3"/>
      <c r="AC227" s="3">
        <f t="shared" si="75"/>
        <v>3.704800896649854</v>
      </c>
      <c r="AE227" s="106">
        <f>Input_Analysis!F226/100</f>
        <v>6.3280318539036911</v>
      </c>
      <c r="AF227" s="105">
        <f t="shared" si="61"/>
        <v>0.16770106745825958</v>
      </c>
    </row>
    <row r="228" spans="1:32">
      <c r="A228" s="154">
        <f>Input_Analysis!A227</f>
        <v>4.22</v>
      </c>
      <c r="B228" s="154">
        <f>Input_Analysis!B227</f>
        <v>13.845102599999999</v>
      </c>
      <c r="C228" s="154">
        <f>Input_Analysis!I227</f>
        <v>846.91931986034695</v>
      </c>
      <c r="D228" s="154">
        <f>Input_Analysis!F227</f>
        <v>836.60421127936604</v>
      </c>
      <c r="E228" s="155">
        <f>Input_Analysis!L227</f>
        <v>0.10000050338027326</v>
      </c>
      <c r="F228" s="156">
        <f>Input_Analysis!P227</f>
        <v>51.575542904904353</v>
      </c>
      <c r="G228" s="160">
        <f>Input_Analysis!Q227</f>
        <v>31.588200000000001</v>
      </c>
      <c r="H228" s="4"/>
      <c r="I228" s="4">
        <f t="shared" si="65"/>
        <v>77.569999999999851</v>
      </c>
      <c r="J228" s="4">
        <f t="shared" si="66"/>
        <v>45.981799999999851</v>
      </c>
      <c r="K228" s="4"/>
      <c r="L228" s="4">
        <f t="shared" si="62"/>
        <v>1.317470304951348E-2</v>
      </c>
      <c r="M228" s="139">
        <f t="shared" si="63"/>
        <v>1.1807559591008371E-4</v>
      </c>
      <c r="N228" s="3"/>
      <c r="O228" s="13">
        <f t="shared" si="67"/>
        <v>16.731605110290367</v>
      </c>
      <c r="P228" s="13">
        <f t="shared" si="68"/>
        <v>2.5979541918009975E-2</v>
      </c>
      <c r="Q228" s="13">
        <f t="shared" si="69"/>
        <v>16.296925673971987</v>
      </c>
      <c r="R228" s="13">
        <f t="shared" si="64"/>
        <v>3.1308094502940125</v>
      </c>
      <c r="S228" s="13">
        <f t="shared" si="70"/>
        <v>1.4422676775931713</v>
      </c>
      <c r="T228" s="13">
        <f t="shared" si="58"/>
        <v>2.9229323475072673</v>
      </c>
      <c r="U228" s="13">
        <f t="shared" si="71"/>
        <v>4.2156508486012632</v>
      </c>
      <c r="V228" s="4">
        <f t="shared" si="72"/>
        <v>51.289954657356475</v>
      </c>
      <c r="W228" s="4">
        <f t="shared" si="73"/>
        <v>1071.2127576993926</v>
      </c>
      <c r="X228" s="4">
        <f t="shared" si="59"/>
        <v>1.1154403406860245</v>
      </c>
      <c r="Z228" s="13">
        <f t="shared" si="74"/>
        <v>0.96771700000000005</v>
      </c>
      <c r="AA228" s="25">
        <f t="shared" si="60"/>
        <v>0.13794720410695122</v>
      </c>
      <c r="AB228" s="3"/>
      <c r="AC228" s="3">
        <f t="shared" si="75"/>
        <v>5.0194815330871103</v>
      </c>
      <c r="AE228" s="106">
        <f>Input_Analysis!F227/100</f>
        <v>8.3660421127936608</v>
      </c>
      <c r="AF228" s="105">
        <f t="shared" si="61"/>
        <v>0.19264172680061611</v>
      </c>
    </row>
    <row r="229" spans="1:32">
      <c r="A229" s="154">
        <f>Input_Analysis!A228</f>
        <v>4.24</v>
      </c>
      <c r="B229" s="154">
        <f>Input_Analysis!B228</f>
        <v>13.910719200000001</v>
      </c>
      <c r="C229" s="154">
        <f>Input_Analysis!I228</f>
        <v>2073.3253975143152</v>
      </c>
      <c r="D229" s="154">
        <f>Input_Analysis!F228</f>
        <v>2062.8103837282765</v>
      </c>
      <c r="E229" s="155">
        <f>Input_Analysis!L228</f>
        <v>0.60000302028163954</v>
      </c>
      <c r="F229" s="156">
        <f>Input_Analysis!P228</f>
        <v>52.575068930193197</v>
      </c>
      <c r="G229" s="160">
        <f>Input_Analysis!Q228</f>
        <v>31.784400000000005</v>
      </c>
      <c r="H229" s="4"/>
      <c r="I229" s="4">
        <f t="shared" si="65"/>
        <v>77.939999999999856</v>
      </c>
      <c r="J229" s="4">
        <f t="shared" si="66"/>
        <v>46.155599999999851</v>
      </c>
      <c r="K229" s="4"/>
      <c r="L229" s="4">
        <f t="shared" si="62"/>
        <v>3.0228826285101061E-2</v>
      </c>
      <c r="M229" s="139">
        <f t="shared" si="63"/>
        <v>2.8939163191700441E-4</v>
      </c>
      <c r="N229" s="3"/>
      <c r="O229" s="13">
        <f t="shared" si="67"/>
        <v>43.231707474592938</v>
      </c>
      <c r="P229" s="13">
        <f t="shared" si="68"/>
        <v>1.0419375102219587E-2</v>
      </c>
      <c r="Q229" s="13">
        <f t="shared" si="69"/>
        <v>42.781260098105726</v>
      </c>
      <c r="R229" s="13">
        <f t="shared" si="64"/>
        <v>2.6255285846345586</v>
      </c>
      <c r="S229" s="13">
        <f t="shared" si="70"/>
        <v>1.4395496700275445</v>
      </c>
      <c r="T229" s="13">
        <f t="shared" si="58"/>
        <v>5.4537001904480737</v>
      </c>
      <c r="U229" s="13">
        <f t="shared" si="71"/>
        <v>7.8508723095886817</v>
      </c>
      <c r="V229" s="4">
        <f t="shared" si="72"/>
        <v>133.02569316762103</v>
      </c>
      <c r="W229" s="4">
        <f t="shared" si="73"/>
        <v>2778.2988028538271</v>
      </c>
      <c r="X229" s="4">
        <f t="shared" si="59"/>
        <v>2.8821138316395292</v>
      </c>
      <c r="Z229" s="13">
        <f t="shared" si="74"/>
        <v>0.96756399999999998</v>
      </c>
      <c r="AA229" s="25">
        <f t="shared" si="60"/>
        <v>0.13806144377973656</v>
      </c>
      <c r="AB229" s="3"/>
      <c r="AC229" s="3">
        <f t="shared" si="75"/>
        <v>12.969512242377881</v>
      </c>
      <c r="AE229" s="106">
        <f>Input_Analysis!F228/100</f>
        <v>20.628103837282765</v>
      </c>
      <c r="AF229" s="105">
        <f t="shared" si="61"/>
        <v>0.302211081861325</v>
      </c>
    </row>
    <row r="230" spans="1:32">
      <c r="A230" s="154">
        <f>Input_Analysis!A229</f>
        <v>4.26</v>
      </c>
      <c r="B230" s="154">
        <f>Input_Analysis!B229</f>
        <v>13.976335799999999</v>
      </c>
      <c r="C230" s="154">
        <f>Input_Analysis!I229</f>
        <v>2877.9498693401624</v>
      </c>
      <c r="D230" s="154">
        <f>Input_Analysis!F229</f>
        <v>2868.314438456378</v>
      </c>
      <c r="E230" s="155">
        <f>Input_Analysis!L229</f>
        <v>4.0000201352109297</v>
      </c>
      <c r="F230" s="156">
        <f>Input_Analysis!P229</f>
        <v>48.177154418922292</v>
      </c>
      <c r="G230" s="160">
        <f>Input_Analysis!Q229</f>
        <v>31.980599999999999</v>
      </c>
      <c r="H230" s="4"/>
      <c r="I230" s="4">
        <f t="shared" si="65"/>
        <v>78.309999999999846</v>
      </c>
      <c r="J230" s="4">
        <f t="shared" si="66"/>
        <v>46.32939999999985</v>
      </c>
      <c r="K230" s="4"/>
      <c r="L230" s="4">
        <f t="shared" si="62"/>
        <v>0.14336966924052694</v>
      </c>
      <c r="M230" s="139">
        <f t="shared" si="63"/>
        <v>1.389885271395651E-3</v>
      </c>
      <c r="N230" s="3"/>
      <c r="O230" s="13">
        <f t="shared" si="67"/>
        <v>60.429012016995074</v>
      </c>
      <c r="P230" s="13">
        <f t="shared" si="68"/>
        <v>5.785227806010494E-3</v>
      </c>
      <c r="Q230" s="13">
        <f t="shared" si="69"/>
        <v>60.07941641638461</v>
      </c>
      <c r="R230" s="13">
        <f t="shared" si="64"/>
        <v>2.1871113590850988</v>
      </c>
      <c r="S230" s="13">
        <f t="shared" si="70"/>
        <v>1.4368469713324497</v>
      </c>
      <c r="T230" s="13">
        <f t="shared" si="58"/>
        <v>6.2752086757881029</v>
      </c>
      <c r="U230" s="13">
        <f t="shared" si="71"/>
        <v>9.0165145802852482</v>
      </c>
      <c r="V230" s="4">
        <f t="shared" si="72"/>
        <v>186.64265795601082</v>
      </c>
      <c r="W230" s="4">
        <f t="shared" si="73"/>
        <v>3898.1121677542069</v>
      </c>
      <c r="X230" s="4">
        <f t="shared" si="59"/>
        <v>4.0286008011330043</v>
      </c>
      <c r="Z230" s="13">
        <f t="shared" si="74"/>
        <v>0.96741100000000002</v>
      </c>
      <c r="AA230" s="25">
        <f t="shared" si="60"/>
        <v>0.13817461983416596</v>
      </c>
      <c r="AB230" s="3"/>
      <c r="AC230" s="3">
        <f t="shared" si="75"/>
        <v>18.128703605098522</v>
      </c>
      <c r="AE230" s="106">
        <f>Input_Analysis!F229/100</f>
        <v>28.683144384563779</v>
      </c>
      <c r="AF230" s="105">
        <f t="shared" si="61"/>
        <v>0.35602954719351121</v>
      </c>
    </row>
    <row r="231" spans="1:32">
      <c r="A231" s="154">
        <f>Input_Analysis!A230</f>
        <v>4.28</v>
      </c>
      <c r="B231" s="154">
        <f>Input_Analysis!B230</f>
        <v>14.0419524</v>
      </c>
      <c r="C231" s="154">
        <f>Input_Analysis!I230</f>
        <v>3253.892029992729</v>
      </c>
      <c r="D231" s="154">
        <f>Input_Analysis!F230</f>
        <v>3244.8163336831062</v>
      </c>
      <c r="E231" s="155">
        <f>Input_Analysis!L230</f>
        <v>5.9000296994361223</v>
      </c>
      <c r="F231" s="156">
        <f>Input_Analysis!P230</f>
        <v>45.37848154811352</v>
      </c>
      <c r="G231" s="160">
        <f>Input_Analysis!Q230</f>
        <v>32.176800000000007</v>
      </c>
      <c r="H231" s="4"/>
      <c r="I231" s="4">
        <f t="shared" si="65"/>
        <v>78.679999999999851</v>
      </c>
      <c r="J231" s="4">
        <f t="shared" si="66"/>
        <v>46.503199999999843</v>
      </c>
      <c r="K231" s="4"/>
      <c r="L231" s="4">
        <f t="shared" si="62"/>
        <v>0.18634793570536901</v>
      </c>
      <c r="M231" s="139">
        <f t="shared" si="63"/>
        <v>1.8132223334556389E-3</v>
      </c>
      <c r="N231" s="3"/>
      <c r="O231" s="13">
        <f t="shared" si="67"/>
        <v>68.279430877718951</v>
      </c>
      <c r="P231" s="13">
        <f t="shared" si="68"/>
        <v>4.1577322784783427E-3</v>
      </c>
      <c r="Q231" s="13">
        <f t="shared" si="69"/>
        <v>67.995543284002522</v>
      </c>
      <c r="R231" s="13">
        <f t="shared" si="64"/>
        <v>2.1042751163392306</v>
      </c>
      <c r="S231" s="13">
        <f t="shared" si="70"/>
        <v>1.4341594383362619</v>
      </c>
      <c r="T231" s="13">
        <f t="shared" si="58"/>
        <v>6.8727910439780056</v>
      </c>
      <c r="U231" s="13">
        <f t="shared" si="71"/>
        <v>9.856678143433987</v>
      </c>
      <c r="V231" s="4">
        <f t="shared" si="72"/>
        <v>211.68080199951527</v>
      </c>
      <c r="W231" s="4">
        <f t="shared" si="73"/>
        <v>4421.0445725047357</v>
      </c>
      <c r="X231" s="4">
        <f t="shared" si="59"/>
        <v>4.5519620585145963</v>
      </c>
      <c r="Z231" s="13">
        <f t="shared" si="74"/>
        <v>0.96725799999999995</v>
      </c>
      <c r="AA231" s="25">
        <f t="shared" si="60"/>
        <v>0.13828674419566844</v>
      </c>
      <c r="AB231" s="3"/>
      <c r="AC231" s="3">
        <f t="shared" si="75"/>
        <v>20.483829263315684</v>
      </c>
      <c r="AE231" s="106">
        <f>Input_Analysis!F230/100</f>
        <v>32.448163336831065</v>
      </c>
      <c r="AF231" s="105">
        <f t="shared" si="61"/>
        <v>0.37832163803125379</v>
      </c>
    </row>
    <row r="232" spans="1:32">
      <c r="A232" s="154">
        <f>Input_Analysis!A231</f>
        <v>4.3</v>
      </c>
      <c r="B232" s="154">
        <f>Input_Analysis!B231</f>
        <v>14.107569</v>
      </c>
      <c r="C232" s="154">
        <f>Input_Analysis!I231</f>
        <v>3601.8736954338724</v>
      </c>
      <c r="D232" s="154">
        <f>Input_Analysis!F231</f>
        <v>3592.6180844396977</v>
      </c>
      <c r="E232" s="155">
        <f>Input_Analysis!L231</f>
        <v>3.2000161081687444</v>
      </c>
      <c r="F232" s="156">
        <f>Input_Analysis!P231</f>
        <v>46.278054970873477</v>
      </c>
      <c r="G232" s="160">
        <f>Input_Analysis!Q231</f>
        <v>32.372999999999998</v>
      </c>
      <c r="H232" s="4"/>
      <c r="I232" s="4">
        <f t="shared" si="65"/>
        <v>79.049999999999841</v>
      </c>
      <c r="J232" s="4">
        <f t="shared" si="66"/>
        <v>46.676999999999843</v>
      </c>
      <c r="K232" s="4"/>
      <c r="L232" s="4">
        <f t="shared" si="62"/>
        <v>9.1075966973301017E-2</v>
      </c>
      <c r="M232" s="139">
        <f t="shared" si="63"/>
        <v>8.8843096087056958E-4</v>
      </c>
      <c r="N232" s="3"/>
      <c r="O232" s="13">
        <f t="shared" si="67"/>
        <v>75.472367449362309</v>
      </c>
      <c r="P232" s="13">
        <f t="shared" si="68"/>
        <v>3.9471333717031008E-3</v>
      </c>
      <c r="Q232" s="13">
        <f t="shared" si="69"/>
        <v>75.174467949161496</v>
      </c>
      <c r="R232" s="13">
        <f t="shared" si="64"/>
        <v>2.1995407721064932</v>
      </c>
      <c r="S232" s="13">
        <f t="shared" si="70"/>
        <v>1.4314869297349293</v>
      </c>
      <c r="T232" s="13">
        <f t="shared" si="58"/>
        <v>7.8919582362435499</v>
      </c>
      <c r="U232" s="13">
        <f t="shared" si="71"/>
        <v>11.297235065196567</v>
      </c>
      <c r="V232" s="4">
        <f t="shared" si="72"/>
        <v>234.85491302892484</v>
      </c>
      <c r="W232" s="4">
        <f t="shared" si="73"/>
        <v>4905.0458462216975</v>
      </c>
      <c r="X232" s="4">
        <f t="shared" si="59"/>
        <v>5.0314911632908208</v>
      </c>
      <c r="Z232" s="13">
        <f t="shared" si="74"/>
        <v>0.96710499999999999</v>
      </c>
      <c r="AA232" s="25">
        <f t="shared" si="60"/>
        <v>0.13839782861205752</v>
      </c>
      <c r="AB232" s="3"/>
      <c r="AC232" s="3">
        <f t="shared" si="75"/>
        <v>22.641710234808691</v>
      </c>
      <c r="AE232" s="106">
        <f>Input_Analysis!F231/100</f>
        <v>35.926180844396974</v>
      </c>
      <c r="AF232" s="105">
        <f t="shared" si="61"/>
        <v>0.39771010286539032</v>
      </c>
    </row>
    <row r="233" spans="1:32">
      <c r="A233" s="154">
        <f>Input_Analysis!A232</f>
        <v>4.32</v>
      </c>
      <c r="B233" s="154">
        <f>Input_Analysis!B232</f>
        <v>14.1731856</v>
      </c>
      <c r="C233" s="154">
        <f>Input_Analysis!I232</f>
        <v>3964.315357022439</v>
      </c>
      <c r="D233" s="154">
        <f>Input_Analysis!F232</f>
        <v>3954.7199071796663</v>
      </c>
      <c r="E233" s="155">
        <f>Input_Analysis!L232</f>
        <v>3.2000161081687444</v>
      </c>
      <c r="F233" s="156">
        <f>Input_Analysis!P232</f>
        <v>47.977249213864518</v>
      </c>
      <c r="G233" s="160">
        <f>Input_Analysis!Q232</f>
        <v>32.569200000000002</v>
      </c>
      <c r="H233" s="4"/>
      <c r="I233" s="4">
        <f t="shared" si="65"/>
        <v>79.419999999999845</v>
      </c>
      <c r="J233" s="4">
        <f t="shared" si="66"/>
        <v>46.850799999999843</v>
      </c>
      <c r="K233" s="4"/>
      <c r="L233" s="4">
        <f t="shared" si="62"/>
        <v>8.2574669956257021E-2</v>
      </c>
      <c r="M233" s="139">
        <f t="shared" si="63"/>
        <v>8.0720523469460996E-4</v>
      </c>
      <c r="N233" s="3"/>
      <c r="O233" s="13">
        <f t="shared" si="67"/>
        <v>82.920576746233834</v>
      </c>
      <c r="P233" s="13">
        <f t="shared" si="68"/>
        <v>3.9661426622502249E-3</v>
      </c>
      <c r="Q233" s="13">
        <f t="shared" si="69"/>
        <v>82.591701909222195</v>
      </c>
      <c r="R233" s="13">
        <f t="shared" si="64"/>
        <v>2.190860417617611</v>
      </c>
      <c r="S233" s="13">
        <f t="shared" si="70"/>
        <v>1.4288293060607666</v>
      </c>
      <c r="T233" s="13">
        <f t="shared" si="58"/>
        <v>8.6566309816137235</v>
      </c>
      <c r="U233" s="13">
        <f t="shared" si="71"/>
        <v>12.36884803828327</v>
      </c>
      <c r="V233" s="4">
        <f t="shared" si="72"/>
        <v>258.99302380149595</v>
      </c>
      <c r="W233" s="4">
        <f t="shared" si="73"/>
        <v>5409.1806690944777</v>
      </c>
      <c r="X233" s="4">
        <f t="shared" si="59"/>
        <v>5.5280384497489221</v>
      </c>
      <c r="Z233" s="13">
        <f t="shared" si="74"/>
        <v>0.96695200000000003</v>
      </c>
      <c r="AA233" s="25">
        <f t="shared" si="60"/>
        <v>0.13850788465682573</v>
      </c>
      <c r="AB233" s="3"/>
      <c r="AC233" s="3">
        <f t="shared" si="75"/>
        <v>24.876173023870148</v>
      </c>
      <c r="AE233" s="106">
        <f>Input_Analysis!F232/100</f>
        <v>39.547199071796662</v>
      </c>
      <c r="AF233" s="105">
        <f t="shared" si="61"/>
        <v>0.41688420770118739</v>
      </c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7"/>
      <c r="B354" s="167"/>
      <c r="C354" s="167"/>
      <c r="D354" s="167"/>
      <c r="E354" s="168"/>
      <c r="F354" s="172"/>
      <c r="G354" s="173"/>
      <c r="H354" s="174"/>
      <c r="I354" s="174"/>
      <c r="J354" s="174"/>
      <c r="K354" s="174"/>
      <c r="L354" s="174"/>
      <c r="M354" s="175"/>
      <c r="N354" s="176"/>
      <c r="O354" s="177"/>
      <c r="P354" s="177"/>
      <c r="Q354" s="177"/>
      <c r="R354" s="177"/>
      <c r="S354" s="177"/>
      <c r="T354" s="177"/>
      <c r="U354" s="177"/>
      <c r="V354" s="174"/>
      <c r="W354" s="174"/>
      <c r="X354" s="174"/>
      <c r="Z354" s="177"/>
      <c r="AA354" s="178"/>
      <c r="AB354" s="176"/>
      <c r="AC354" s="176"/>
      <c r="AE354" s="179"/>
      <c r="AF354" s="180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70" zoomScaleNormal="100" zoomScaleSheetLayoutView="70" workbookViewId="0">
      <selection activeCell="D44" sqref="D44"/>
    </sheetView>
  </sheetViews>
  <sheetFormatPr defaultRowHeight="12.75"/>
  <cols>
    <col min="1" max="1" width="8" customWidth="1"/>
    <col min="5" max="5" width="11.1406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50" t="str">
        <f>Input_Summary!E6</f>
        <v>CPT-T-13-12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2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81" t="s">
        <v>347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128</v>
      </c>
      <c r="F42" s="141">
        <f>Input_Summary!E12</f>
        <v>41553</v>
      </c>
      <c r="G42" s="149" t="s">
        <v>103</v>
      </c>
      <c r="H42" s="150"/>
      <c r="I42" s="92" t="str">
        <f>Input_Summary!E9</f>
        <v>Ewelina Halyno</v>
      </c>
      <c r="J42" s="57"/>
      <c r="K42" s="57"/>
      <c r="L42" s="57"/>
      <c r="M42" s="162"/>
      <c r="N42" s="260"/>
      <c r="O42" s="261"/>
      <c r="P42" s="261"/>
      <c r="Q42" s="261"/>
      <c r="R42" s="261"/>
      <c r="S42" s="261"/>
      <c r="T42" s="261"/>
      <c r="U42" s="262"/>
      <c r="V42" s="255" t="s">
        <v>130</v>
      </c>
      <c r="W42" s="242"/>
      <c r="X42" s="242"/>
      <c r="Y42" s="242"/>
      <c r="Z42" s="242"/>
      <c r="AA42" s="256"/>
      <c r="AB42" s="241" t="str">
        <f>C1</f>
        <v>CPT-T-13-12</v>
      </c>
      <c r="AC42" s="242"/>
      <c r="AD42" s="242"/>
      <c r="AE42" s="243"/>
    </row>
    <row r="43" spans="1:31" ht="16.5" customHeight="1">
      <c r="C43" s="108"/>
      <c r="D43" s="57"/>
      <c r="E43" s="149" t="s">
        <v>129</v>
      </c>
      <c r="F43" s="142" t="str">
        <f>Input_Summary!E10</f>
        <v>07/03/201</v>
      </c>
      <c r="G43" s="149" t="s">
        <v>104</v>
      </c>
      <c r="H43" s="150"/>
      <c r="I43" s="92" t="str">
        <f>Input_Summary!E8</f>
        <v>Renata Wood</v>
      </c>
      <c r="J43" s="57"/>
      <c r="K43" s="57"/>
      <c r="L43" s="57"/>
      <c r="M43" s="162"/>
      <c r="N43" s="263"/>
      <c r="O43" s="264"/>
      <c r="P43" s="264"/>
      <c r="Q43" s="264"/>
      <c r="R43" s="264"/>
      <c r="S43" s="264"/>
      <c r="T43" s="264"/>
      <c r="U43" s="265"/>
      <c r="V43" s="244"/>
      <c r="W43" s="257"/>
      <c r="X43" s="257"/>
      <c r="Y43" s="257"/>
      <c r="Z43" s="257"/>
      <c r="AA43" s="258"/>
      <c r="AB43" s="244"/>
      <c r="AC43" s="245"/>
      <c r="AD43" s="245"/>
      <c r="AE43" s="246"/>
    </row>
    <row r="44" spans="1:31" ht="18" customHeight="1" thickBot="1">
      <c r="A44" s="57"/>
      <c r="B44" s="57"/>
      <c r="C44" s="144"/>
      <c r="D44" s="147"/>
      <c r="E44" s="253"/>
      <c r="F44" s="254"/>
      <c r="G44" s="254"/>
      <c r="H44" s="254"/>
      <c r="I44" s="254"/>
      <c r="J44" s="59"/>
      <c r="K44" s="59"/>
      <c r="L44" s="59"/>
      <c r="M44" s="163"/>
      <c r="N44" s="266"/>
      <c r="O44" s="254"/>
      <c r="P44" s="254"/>
      <c r="Q44" s="254"/>
      <c r="R44" s="254"/>
      <c r="S44" s="254"/>
      <c r="T44" s="254"/>
      <c r="U44" s="267"/>
      <c r="V44" s="247"/>
      <c r="W44" s="248"/>
      <c r="X44" s="248"/>
      <c r="Y44" s="248"/>
      <c r="Z44" s="248"/>
      <c r="AA44" s="259"/>
      <c r="AB44" s="247"/>
      <c r="AC44" s="248"/>
      <c r="AD44" s="248"/>
      <c r="AE44" s="249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Q56" sqref="Q56"/>
    </sheetView>
  </sheetViews>
  <sheetFormatPr defaultRowHeight="12.75"/>
  <cols>
    <col min="1" max="1" width="8" customWidth="1"/>
    <col min="16" max="16" width="10.85546875" customWidth="1"/>
    <col min="17" max="17" width="11.28515625" customWidth="1"/>
    <col min="18" max="18" width="17.28515625" customWidth="1"/>
    <col min="19" max="19" width="15.42578125" customWidth="1"/>
  </cols>
  <sheetData>
    <row r="1" spans="1:21" ht="17.25" customHeight="1" thickBot="1">
      <c r="B1" s="140"/>
      <c r="C1" s="250" t="str">
        <f>Input_Summary!E6</f>
        <v>CPT-T-13-12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2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128</v>
      </c>
      <c r="R39" s="141">
        <f>Input_Summary!E12</f>
        <v>41553</v>
      </c>
      <c r="S39" s="149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129</v>
      </c>
      <c r="R40" s="142" t="str">
        <f>Input_Summary!E10</f>
        <v>07/03/201</v>
      </c>
      <c r="S40" s="149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3"/>
      <c r="R41" s="254"/>
      <c r="S41" s="254"/>
      <c r="T41" s="254"/>
      <c r="U41" s="89"/>
    </row>
    <row r="42" spans="1:21" ht="23.25" customHeight="1">
      <c r="A42" s="90"/>
      <c r="B42" s="57"/>
      <c r="C42" s="260"/>
      <c r="D42" s="261"/>
      <c r="E42" s="261"/>
      <c r="F42" s="261"/>
      <c r="G42" s="261"/>
      <c r="H42" s="261"/>
      <c r="I42" s="261"/>
      <c r="J42" s="261"/>
      <c r="K42" s="261"/>
      <c r="L42" s="269"/>
      <c r="M42" s="268" t="s">
        <v>130</v>
      </c>
      <c r="N42" s="242"/>
      <c r="O42" s="242"/>
      <c r="P42" s="242"/>
      <c r="Q42" s="242"/>
      <c r="R42" s="256"/>
      <c r="S42" s="241" t="str">
        <f>C1</f>
        <v>CPT-T-13-12</v>
      </c>
      <c r="T42" s="242"/>
      <c r="U42" s="243"/>
    </row>
    <row r="43" spans="1:21" ht="16.5" customHeight="1">
      <c r="C43" s="263"/>
      <c r="D43" s="264"/>
      <c r="E43" s="264"/>
      <c r="F43" s="264"/>
      <c r="G43" s="264"/>
      <c r="H43" s="264"/>
      <c r="I43" s="264"/>
      <c r="J43" s="264"/>
      <c r="K43" s="264"/>
      <c r="L43" s="270"/>
      <c r="M43" s="245"/>
      <c r="N43" s="257"/>
      <c r="O43" s="257"/>
      <c r="P43" s="257"/>
      <c r="Q43" s="257"/>
      <c r="R43" s="258"/>
      <c r="S43" s="244"/>
      <c r="T43" s="245"/>
      <c r="U43" s="246"/>
    </row>
    <row r="44" spans="1:21" ht="18" customHeight="1" thickBot="1">
      <c r="A44" s="57"/>
      <c r="B44" s="57"/>
      <c r="C44" s="266"/>
      <c r="D44" s="254"/>
      <c r="E44" s="254"/>
      <c r="F44" s="254"/>
      <c r="G44" s="254"/>
      <c r="H44" s="254"/>
      <c r="I44" s="254"/>
      <c r="J44" s="254"/>
      <c r="K44" s="254"/>
      <c r="L44" s="271"/>
      <c r="M44" s="248"/>
      <c r="N44" s="248"/>
      <c r="O44" s="248"/>
      <c r="P44" s="248"/>
      <c r="Q44" s="248"/>
      <c r="R44" s="259"/>
      <c r="S44" s="247"/>
      <c r="T44" s="248"/>
      <c r="U44" s="249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RawData_CPT12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2013-12-19T22:35:53Z</cp:lastPrinted>
  <dcterms:created xsi:type="dcterms:W3CDTF">1998-09-17T00:38:38Z</dcterms:created>
  <dcterms:modified xsi:type="dcterms:W3CDTF">2014-03-08T03:41:30Z</dcterms:modified>
</cp:coreProperties>
</file>