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8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'Plots(1)'!$C$1:$AD$44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B400" i="21"/>
  <c r="A401"/>
  <c r="Z401" s="1"/>
  <c r="B401"/>
  <c r="A403"/>
  <c r="Z403" s="1"/>
  <c r="B404"/>
  <c r="A405"/>
  <c r="Z405" s="1"/>
  <c r="B406"/>
  <c r="F406"/>
  <c r="A407"/>
  <c r="Z407" s="1"/>
  <c r="B407"/>
  <c r="B408"/>
  <c r="F410"/>
  <c r="A411"/>
  <c r="Z411" s="1"/>
  <c r="B411"/>
  <c r="B412"/>
  <c r="B414"/>
  <c r="A415"/>
  <c r="Z415" s="1"/>
  <c r="B416"/>
  <c r="A419"/>
  <c r="Z419" s="1"/>
  <c r="B420"/>
  <c r="B421"/>
  <c r="AE421"/>
  <c r="F423"/>
  <c r="AE423"/>
  <c r="D424"/>
  <c r="AE424"/>
  <c r="AE425"/>
  <c r="D426"/>
  <c r="AE426"/>
  <c r="B427" i="23"/>
  <c r="C427"/>
  <c r="D427"/>
  <c r="M407" i="7" s="1"/>
  <c r="K407" s="1"/>
  <c r="L407" s="1"/>
  <c r="E408" i="21" s="1"/>
  <c r="E427" i="23"/>
  <c r="O407" i="7" s="1"/>
  <c r="N407" s="1"/>
  <c r="B428" i="23"/>
  <c r="C428"/>
  <c r="D428"/>
  <c r="M408" i="7" s="1"/>
  <c r="K408" s="1"/>
  <c r="L408" s="1"/>
  <c r="E409" i="21" s="1"/>
  <c r="E428" i="23"/>
  <c r="O408" i="7" s="1"/>
  <c r="N408" s="1"/>
  <c r="B429" i="23"/>
  <c r="C429"/>
  <c r="D429"/>
  <c r="M409" i="7" s="1"/>
  <c r="K409" s="1"/>
  <c r="L409" s="1"/>
  <c r="E410" i="21" s="1"/>
  <c r="E429" i="23"/>
  <c r="B430"/>
  <c r="C430"/>
  <c r="D430"/>
  <c r="E430"/>
  <c r="B431"/>
  <c r="C431"/>
  <c r="D431"/>
  <c r="M411" i="7" s="1"/>
  <c r="K411" s="1"/>
  <c r="L411" s="1"/>
  <c r="E412" i="21" s="1"/>
  <c r="E431" i="23"/>
  <c r="O411" i="7" s="1"/>
  <c r="N411" s="1"/>
  <c r="B432" i="23"/>
  <c r="C432"/>
  <c r="D432"/>
  <c r="M412" i="7" s="1"/>
  <c r="K412" s="1"/>
  <c r="L412" s="1"/>
  <c r="E413" i="21" s="1"/>
  <c r="E432" i="23"/>
  <c r="B433"/>
  <c r="C433"/>
  <c r="D433"/>
  <c r="M413" i="7" s="1"/>
  <c r="K413" s="1"/>
  <c r="L413" s="1"/>
  <c r="E414" i="21" s="1"/>
  <c r="E433" i="23"/>
  <c r="O413" i="7" s="1"/>
  <c r="P413" s="1"/>
  <c r="F414" i="21" s="1"/>
  <c r="B434" i="23"/>
  <c r="C434"/>
  <c r="D434"/>
  <c r="E434"/>
  <c r="O414" i="7" s="1"/>
  <c r="B435" i="23"/>
  <c r="C435"/>
  <c r="D435"/>
  <c r="M415" i="7" s="1"/>
  <c r="K415" s="1"/>
  <c r="L415" s="1"/>
  <c r="E416" i="21" s="1"/>
  <c r="E435" i="23"/>
  <c r="O415" i="7" s="1"/>
  <c r="B436" i="23"/>
  <c r="C436"/>
  <c r="D436"/>
  <c r="M416" i="7" s="1"/>
  <c r="K416" s="1"/>
  <c r="L416" s="1"/>
  <c r="E417" i="21" s="1"/>
  <c r="E436" i="23"/>
  <c r="O416" i="7" s="1"/>
  <c r="N416" s="1"/>
  <c r="B437" i="23"/>
  <c r="C437"/>
  <c r="D437"/>
  <c r="M417" i="7" s="1"/>
  <c r="K417" s="1"/>
  <c r="L417" s="1"/>
  <c r="E418" i="21" s="1"/>
  <c r="E437" i="23"/>
  <c r="B438"/>
  <c r="C438"/>
  <c r="D438"/>
  <c r="M418" i="7" s="1"/>
  <c r="K418" s="1"/>
  <c r="L418" s="1"/>
  <c r="E419" i="21" s="1"/>
  <c r="E438" i="23"/>
  <c r="B439"/>
  <c r="C439"/>
  <c r="D439"/>
  <c r="M419" i="7" s="1"/>
  <c r="K419" s="1"/>
  <c r="L419" s="1"/>
  <c r="E420" i="21" s="1"/>
  <c r="E439" i="23"/>
  <c r="B440"/>
  <c r="C440"/>
  <c r="D440"/>
  <c r="E440"/>
  <c r="O420" i="7" s="1"/>
  <c r="B441" i="23"/>
  <c r="C441"/>
  <c r="D441"/>
  <c r="M421" i="7" s="1"/>
  <c r="K421" s="1"/>
  <c r="L421" s="1"/>
  <c r="E422" i="21" s="1"/>
  <c r="E441" i="23"/>
  <c r="B442"/>
  <c r="C442"/>
  <c r="D442"/>
  <c r="E442"/>
  <c r="B443"/>
  <c r="C443"/>
  <c r="D443"/>
  <c r="M423" i="7" s="1"/>
  <c r="K423" s="1"/>
  <c r="L423" s="1"/>
  <c r="E424" i="21" s="1"/>
  <c r="E443" i="23"/>
  <c r="O423" i="7" s="1"/>
  <c r="B444" i="23"/>
  <c r="C444"/>
  <c r="D444"/>
  <c r="M424" i="7" s="1"/>
  <c r="K424" s="1"/>
  <c r="L424" s="1"/>
  <c r="E425" i="21" s="1"/>
  <c r="E444" i="23"/>
  <c r="O424" i="7" s="1"/>
  <c r="B445" i="23"/>
  <c r="C445"/>
  <c r="D445"/>
  <c r="M425" i="7" s="1"/>
  <c r="K425" s="1"/>
  <c r="L425" s="1"/>
  <c r="E426" i="21" s="1"/>
  <c r="E445" i="23"/>
  <c r="B419"/>
  <c r="C419"/>
  <c r="D419"/>
  <c r="E419"/>
  <c r="B420"/>
  <c r="C420"/>
  <c r="D420"/>
  <c r="M400" i="7" s="1"/>
  <c r="K400" s="1"/>
  <c r="L400" s="1"/>
  <c r="E401" i="21" s="1"/>
  <c r="E420" i="23"/>
  <c r="B421"/>
  <c r="C421"/>
  <c r="D421"/>
  <c r="M401" i="7" s="1"/>
  <c r="K401" s="1"/>
  <c r="L401" s="1"/>
  <c r="E402" i="21" s="1"/>
  <c r="E421" i="23"/>
  <c r="B422"/>
  <c r="C422"/>
  <c r="D422"/>
  <c r="E422"/>
  <c r="B423"/>
  <c r="C423"/>
  <c r="D423"/>
  <c r="M403" i="7" s="1"/>
  <c r="K403" s="1"/>
  <c r="L403" s="1"/>
  <c r="E404" i="21" s="1"/>
  <c r="E423" i="23"/>
  <c r="B424"/>
  <c r="C424"/>
  <c r="D424"/>
  <c r="M404" i="7" s="1"/>
  <c r="K404" s="1"/>
  <c r="L404" s="1"/>
  <c r="E405" i="21" s="1"/>
  <c r="E424" i="23"/>
  <c r="O404" i="7" s="1"/>
  <c r="B425" i="23"/>
  <c r="C425"/>
  <c r="D425"/>
  <c r="M405" i="7" s="1"/>
  <c r="K405" s="1"/>
  <c r="L405" s="1"/>
  <c r="E406" i="21" s="1"/>
  <c r="E425" i="23"/>
  <c r="B426"/>
  <c r="C426"/>
  <c r="D426"/>
  <c r="M406" i="7" s="1"/>
  <c r="K406" s="1"/>
  <c r="L406" s="1"/>
  <c r="E407" i="21" s="1"/>
  <c r="E426" i="23"/>
  <c r="O406" i="7" s="1"/>
  <c r="A399"/>
  <c r="A400" i="21" s="1"/>
  <c r="Z400" s="1"/>
  <c r="A400" i="7"/>
  <c r="B400" s="1"/>
  <c r="A401"/>
  <c r="B401" s="1"/>
  <c r="B402" i="21" s="1"/>
  <c r="A402" i="7"/>
  <c r="A403"/>
  <c r="B403" s="1"/>
  <c r="B399"/>
  <c r="G399"/>
  <c r="E399" s="1"/>
  <c r="F399" s="1"/>
  <c r="D400" i="21" s="1"/>
  <c r="M399" i="7"/>
  <c r="K399" s="1"/>
  <c r="L399" s="1"/>
  <c r="E400" i="21" s="1"/>
  <c r="O399" i="7"/>
  <c r="N399" s="1"/>
  <c r="G400"/>
  <c r="E400" s="1"/>
  <c r="F400" s="1"/>
  <c r="D401" i="21" s="1"/>
  <c r="O400" i="7"/>
  <c r="N400" s="1"/>
  <c r="G401"/>
  <c r="E401" s="1"/>
  <c r="F401" s="1"/>
  <c r="AE402" i="21" s="1"/>
  <c r="O401" i="7"/>
  <c r="P401" s="1"/>
  <c r="F402" i="21" s="1"/>
  <c r="B402" i="7"/>
  <c r="B403" i="21" s="1"/>
  <c r="G402" i="7"/>
  <c r="E402" s="1"/>
  <c r="F402" s="1"/>
  <c r="D403" i="21" s="1"/>
  <c r="M402" i="7"/>
  <c r="K402" s="1"/>
  <c r="L402" s="1"/>
  <c r="E403" i="21" s="1"/>
  <c r="O402" i="7"/>
  <c r="P402" s="1"/>
  <c r="F403" i="21" s="1"/>
  <c r="G403" i="7"/>
  <c r="E403" s="1"/>
  <c r="F403" s="1"/>
  <c r="D404" i="21" s="1"/>
  <c r="O403" i="7"/>
  <c r="N403" s="1"/>
  <c r="A404"/>
  <c r="B404" s="1"/>
  <c r="B405" i="21" s="1"/>
  <c r="E404" i="7"/>
  <c r="F404" s="1"/>
  <c r="D405" i="21" s="1"/>
  <c r="G404" i="7"/>
  <c r="A405"/>
  <c r="B405" s="1"/>
  <c r="G405"/>
  <c r="E405" s="1"/>
  <c r="F405" s="1"/>
  <c r="AE406" i="21" s="1"/>
  <c r="N405" i="7"/>
  <c r="O405"/>
  <c r="P405" s="1"/>
  <c r="A406"/>
  <c r="B406" s="1"/>
  <c r="G406"/>
  <c r="E406" s="1"/>
  <c r="F406" s="1"/>
  <c r="AE407" i="21" s="1"/>
  <c r="A407" i="7"/>
  <c r="B407" s="1"/>
  <c r="G407"/>
  <c r="E407" s="1"/>
  <c r="F407" s="1"/>
  <c r="D408" i="21" s="1"/>
  <c r="A408" i="7"/>
  <c r="B408" s="1"/>
  <c r="B409" i="21" s="1"/>
  <c r="G408" i="7"/>
  <c r="E408" s="1"/>
  <c r="F408" s="1"/>
  <c r="AE409" i="21" s="1"/>
  <c r="A409" i="7"/>
  <c r="B409" s="1"/>
  <c r="B410" i="21" s="1"/>
  <c r="G409" i="7"/>
  <c r="E409" s="1"/>
  <c r="F409" s="1"/>
  <c r="AE410" i="21" s="1"/>
  <c r="N409" i="7"/>
  <c r="O409"/>
  <c r="P409" s="1"/>
  <c r="A410"/>
  <c r="B410" s="1"/>
  <c r="G410"/>
  <c r="E410" s="1"/>
  <c r="F410" s="1"/>
  <c r="M410"/>
  <c r="K410" s="1"/>
  <c r="L410" s="1"/>
  <c r="E411" i="21" s="1"/>
  <c r="O410" i="7"/>
  <c r="P410" s="1"/>
  <c r="F411" i="21" s="1"/>
  <c r="A411" i="7"/>
  <c r="B411" s="1"/>
  <c r="G411"/>
  <c r="E411" s="1"/>
  <c r="F411" s="1"/>
  <c r="D412" i="21" s="1"/>
  <c r="A412" i="7"/>
  <c r="B412" s="1"/>
  <c r="B413" i="21" s="1"/>
  <c r="E412" i="7"/>
  <c r="F412" s="1"/>
  <c r="D413" i="21" s="1"/>
  <c r="G412" i="7"/>
  <c r="N412"/>
  <c r="O412"/>
  <c r="P412" s="1"/>
  <c r="F413" i="21" s="1"/>
  <c r="A413" i="7"/>
  <c r="B413" s="1"/>
  <c r="G413"/>
  <c r="E413" s="1"/>
  <c r="F413" s="1"/>
  <c r="A414"/>
  <c r="B414"/>
  <c r="B415" i="21" s="1"/>
  <c r="F414" i="7"/>
  <c r="G414"/>
  <c r="E414" s="1"/>
  <c r="M414"/>
  <c r="K414" s="1"/>
  <c r="L414" s="1"/>
  <c r="E415" i="21" s="1"/>
  <c r="A415" i="7"/>
  <c r="B415" s="1"/>
  <c r="G415"/>
  <c r="E415" s="1"/>
  <c r="F415" s="1"/>
  <c r="D416" i="21" s="1"/>
  <c r="A416" i="7"/>
  <c r="B416" s="1"/>
  <c r="B417" i="21" s="1"/>
  <c r="G416" i="7"/>
  <c r="E416" s="1"/>
  <c r="F416" s="1"/>
  <c r="AE417" i="21" s="1"/>
  <c r="A417" i="7"/>
  <c r="B417" s="1"/>
  <c r="B418" i="21" s="1"/>
  <c r="E417" i="7"/>
  <c r="F417" s="1"/>
  <c r="D418" i="21" s="1"/>
  <c r="G417" i="7"/>
  <c r="O417"/>
  <c r="P417" s="1"/>
  <c r="A418"/>
  <c r="B418" s="1"/>
  <c r="B419" i="21" s="1"/>
  <c r="G418" i="7"/>
  <c r="E418" s="1"/>
  <c r="F418" s="1"/>
  <c r="AE419" i="21" s="1"/>
  <c r="O418" i="7"/>
  <c r="A419"/>
  <c r="B419" s="1"/>
  <c r="G419"/>
  <c r="E419" s="1"/>
  <c r="F419" s="1"/>
  <c r="D420" i="21" s="1"/>
  <c r="O419" i="7"/>
  <c r="N419" s="1"/>
  <c r="A420"/>
  <c r="B420" s="1"/>
  <c r="G420"/>
  <c r="E420" s="1"/>
  <c r="F420" s="1"/>
  <c r="M420"/>
  <c r="K420" s="1"/>
  <c r="L420" s="1"/>
  <c r="E421" i="21" s="1"/>
  <c r="A421" i="7"/>
  <c r="B421" s="1"/>
  <c r="B422" i="21" s="1"/>
  <c r="E421" i="7"/>
  <c r="F421" s="1"/>
  <c r="AE422" i="21" s="1"/>
  <c r="G421" i="7"/>
  <c r="O421"/>
  <c r="P421" s="1"/>
  <c r="F422" i="21" s="1"/>
  <c r="A422" i="7"/>
  <c r="B422" s="1"/>
  <c r="B423" i="21" s="1"/>
  <c r="G422" i="7"/>
  <c r="E422" s="1"/>
  <c r="F422" s="1"/>
  <c r="M422"/>
  <c r="K422" s="1"/>
  <c r="L422" s="1"/>
  <c r="E423" i="21" s="1"/>
  <c r="O422" i="7"/>
  <c r="P422" s="1"/>
  <c r="A423"/>
  <c r="B423" s="1"/>
  <c r="B424" i="21" s="1"/>
  <c r="G423" i="7"/>
  <c r="E423" s="1"/>
  <c r="F423" s="1"/>
  <c r="A424"/>
  <c r="B424" s="1"/>
  <c r="B425" i="21" s="1"/>
  <c r="G424" i="7"/>
  <c r="E424" s="1"/>
  <c r="F424" s="1"/>
  <c r="A425"/>
  <c r="B425" s="1"/>
  <c r="B426" i="21" s="1"/>
  <c r="G425" i="7"/>
  <c r="E425" s="1"/>
  <c r="F425" s="1"/>
  <c r="O425"/>
  <c r="P425" s="1"/>
  <c r="F426" i="21" s="1"/>
  <c r="A400" i="29"/>
  <c r="B400"/>
  <c r="C400" s="1"/>
  <c r="D400"/>
  <c r="E400"/>
  <c r="F400"/>
  <c r="G400" s="1"/>
  <c r="H400"/>
  <c r="I400"/>
  <c r="J400"/>
  <c r="K400"/>
  <c r="A401"/>
  <c r="B401"/>
  <c r="C401" s="1"/>
  <c r="D401"/>
  <c r="E401" s="1"/>
  <c r="F401"/>
  <c r="G401" s="1"/>
  <c r="H401"/>
  <c r="I401"/>
  <c r="J401"/>
  <c r="K401"/>
  <c r="A402"/>
  <c r="B402"/>
  <c r="C402"/>
  <c r="D402"/>
  <c r="E402" s="1"/>
  <c r="F402"/>
  <c r="G402"/>
  <c r="H402"/>
  <c r="I402"/>
  <c r="J402"/>
  <c r="K402"/>
  <c r="A403"/>
  <c r="B403"/>
  <c r="C403" s="1"/>
  <c r="D403"/>
  <c r="E403" s="1"/>
  <c r="F403"/>
  <c r="G403" s="1"/>
  <c r="H403"/>
  <c r="I403"/>
  <c r="J403"/>
  <c r="K403"/>
  <c r="A404"/>
  <c r="B404"/>
  <c r="C404" s="1"/>
  <c r="D404"/>
  <c r="E404"/>
  <c r="F404"/>
  <c r="G404" s="1"/>
  <c r="H404"/>
  <c r="I404"/>
  <c r="J404"/>
  <c r="K404"/>
  <c r="A405"/>
  <c r="B405"/>
  <c r="C405" s="1"/>
  <c r="D405"/>
  <c r="E405" s="1"/>
  <c r="F405"/>
  <c r="G405" s="1"/>
  <c r="H405"/>
  <c r="I405"/>
  <c r="J405"/>
  <c r="K405"/>
  <c r="A406"/>
  <c r="B406"/>
  <c r="C406"/>
  <c r="D406"/>
  <c r="E406" s="1"/>
  <c r="F406"/>
  <c r="G406"/>
  <c r="H406"/>
  <c r="I406"/>
  <c r="J406"/>
  <c r="K406"/>
  <c r="A407"/>
  <c r="B407"/>
  <c r="C407" s="1"/>
  <c r="D407"/>
  <c r="E407" s="1"/>
  <c r="F407"/>
  <c r="G407" s="1"/>
  <c r="H407"/>
  <c r="I407"/>
  <c r="J407"/>
  <c r="K407"/>
  <c r="A408"/>
  <c r="B408"/>
  <c r="C408" s="1"/>
  <c r="D408"/>
  <c r="E408"/>
  <c r="F408"/>
  <c r="G408" s="1"/>
  <c r="H408"/>
  <c r="I408"/>
  <c r="J408"/>
  <c r="K408"/>
  <c r="A409"/>
  <c r="B409"/>
  <c r="C409" s="1"/>
  <c r="D409"/>
  <c r="E409" s="1"/>
  <c r="F409"/>
  <c r="G409" s="1"/>
  <c r="H409"/>
  <c r="I409"/>
  <c r="J409"/>
  <c r="K409"/>
  <c r="A410"/>
  <c r="B410"/>
  <c r="C410"/>
  <c r="D410"/>
  <c r="E410" s="1"/>
  <c r="F410"/>
  <c r="G410"/>
  <c r="H410"/>
  <c r="I410"/>
  <c r="J410"/>
  <c r="K410"/>
  <c r="A411"/>
  <c r="B411"/>
  <c r="C411" s="1"/>
  <c r="D411"/>
  <c r="E411" s="1"/>
  <c r="F411"/>
  <c r="G411" s="1"/>
  <c r="H411"/>
  <c r="I411"/>
  <c r="J411"/>
  <c r="K411"/>
  <c r="A412"/>
  <c r="B412"/>
  <c r="C412" s="1"/>
  <c r="D412"/>
  <c r="E412"/>
  <c r="F412"/>
  <c r="G412" s="1"/>
  <c r="H412"/>
  <c r="I412"/>
  <c r="J412"/>
  <c r="K412"/>
  <c r="A413"/>
  <c r="B413"/>
  <c r="C413" s="1"/>
  <c r="D413"/>
  <c r="E413" s="1"/>
  <c r="F413"/>
  <c r="G413" s="1"/>
  <c r="H413"/>
  <c r="I413"/>
  <c r="J413"/>
  <c r="K413"/>
  <c r="A414"/>
  <c r="B414"/>
  <c r="C414"/>
  <c r="D414"/>
  <c r="E414" s="1"/>
  <c r="F414"/>
  <c r="G414"/>
  <c r="H414"/>
  <c r="I414"/>
  <c r="J414"/>
  <c r="K414"/>
  <c r="A415"/>
  <c r="B415"/>
  <c r="C415" s="1"/>
  <c r="D415"/>
  <c r="E415" s="1"/>
  <c r="F415"/>
  <c r="G415" s="1"/>
  <c r="H415"/>
  <c r="I415"/>
  <c r="J415"/>
  <c r="K415"/>
  <c r="A389"/>
  <c r="B389"/>
  <c r="C389" s="1"/>
  <c r="D389"/>
  <c r="E389"/>
  <c r="F389"/>
  <c r="G389" s="1"/>
  <c r="H389"/>
  <c r="I389"/>
  <c r="J389"/>
  <c r="K389"/>
  <c r="A390"/>
  <c r="B390"/>
  <c r="C390" s="1"/>
  <c r="D390"/>
  <c r="E390" s="1"/>
  <c r="F390"/>
  <c r="G390"/>
  <c r="H390"/>
  <c r="I390"/>
  <c r="J390"/>
  <c r="K390"/>
  <c r="A391"/>
  <c r="B391"/>
  <c r="C391" s="1"/>
  <c r="D391"/>
  <c r="E391"/>
  <c r="F391"/>
  <c r="G391"/>
  <c r="H391"/>
  <c r="I391"/>
  <c r="J391"/>
  <c r="K391"/>
  <c r="A392"/>
  <c r="B392"/>
  <c r="C392" s="1"/>
  <c r="D392"/>
  <c r="E392" s="1"/>
  <c r="F392"/>
  <c r="G392" s="1"/>
  <c r="H392"/>
  <c r="I392"/>
  <c r="J392"/>
  <c r="K392"/>
  <c r="A393"/>
  <c r="B393"/>
  <c r="C393"/>
  <c r="D393"/>
  <c r="E393"/>
  <c r="F393"/>
  <c r="G393"/>
  <c r="H393"/>
  <c r="I393"/>
  <c r="J393"/>
  <c r="K393"/>
  <c r="A394"/>
  <c r="B394"/>
  <c r="C394" s="1"/>
  <c r="D394"/>
  <c r="E394" s="1"/>
  <c r="F394"/>
  <c r="G394" s="1"/>
  <c r="H394"/>
  <c r="I394"/>
  <c r="J394"/>
  <c r="K394"/>
  <c r="A395"/>
  <c r="B395"/>
  <c r="C395"/>
  <c r="D395"/>
  <c r="E395"/>
  <c r="F395"/>
  <c r="G395" s="1"/>
  <c r="H395"/>
  <c r="I395"/>
  <c r="J395"/>
  <c r="K395"/>
  <c r="A396"/>
  <c r="B396"/>
  <c r="C396" s="1"/>
  <c r="D396"/>
  <c r="E396" s="1"/>
  <c r="F396"/>
  <c r="G396" s="1"/>
  <c r="H396"/>
  <c r="I396"/>
  <c r="J396"/>
  <c r="K396"/>
  <c r="A397"/>
  <c r="B397"/>
  <c r="C397"/>
  <c r="D397"/>
  <c r="E397" s="1"/>
  <c r="F397"/>
  <c r="G397"/>
  <c r="H397"/>
  <c r="I397"/>
  <c r="J397"/>
  <c r="K397"/>
  <c r="A398"/>
  <c r="B398"/>
  <c r="C398" s="1"/>
  <c r="D398"/>
  <c r="E398" s="1"/>
  <c r="F398"/>
  <c r="G398" s="1"/>
  <c r="H398"/>
  <c r="I398"/>
  <c r="J398"/>
  <c r="K398"/>
  <c r="A399"/>
  <c r="B399"/>
  <c r="C399"/>
  <c r="D399"/>
  <c r="E399"/>
  <c r="F399"/>
  <c r="G399"/>
  <c r="H399"/>
  <c r="I399"/>
  <c r="J399"/>
  <c r="K399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F6"/>
  <c r="B6"/>
  <c r="A6"/>
  <c r="T34" i="32"/>
  <c r="R34"/>
  <c r="T33"/>
  <c r="R33"/>
  <c r="Q32"/>
  <c r="C1"/>
  <c r="S42" s="1"/>
  <c r="D42" i="14"/>
  <c r="H11" i="7"/>
  <c r="AF13" i="21"/>
  <c r="B10"/>
  <c r="F43" i="14"/>
  <c r="F42"/>
  <c r="D41"/>
  <c r="D43"/>
  <c r="N404" i="7" l="1"/>
  <c r="P404"/>
  <c r="F405" i="21" s="1"/>
  <c r="N424" i="7"/>
  <c r="P424"/>
  <c r="F425" i="21" s="1"/>
  <c r="N423" i="7"/>
  <c r="P423"/>
  <c r="F424" i="21" s="1"/>
  <c r="P420" i="7"/>
  <c r="F421" i="21" s="1"/>
  <c r="N420" i="7"/>
  <c r="P414"/>
  <c r="F415" i="21" s="1"/>
  <c r="N414" i="7"/>
  <c r="I417"/>
  <c r="C418" i="21" s="1"/>
  <c r="M418" s="1"/>
  <c r="I414" i="7"/>
  <c r="C415" i="21" s="1"/>
  <c r="M415" s="1"/>
  <c r="A426"/>
  <c r="Z426" s="1"/>
  <c r="D425"/>
  <c r="D422"/>
  <c r="I422" i="7"/>
  <c r="C423" i="21" s="1"/>
  <c r="I410" i="7"/>
  <c r="C411" i="21" s="1"/>
  <c r="A423"/>
  <c r="Z423" s="1"/>
  <c r="A421"/>
  <c r="Z421" s="1"/>
  <c r="A420"/>
  <c r="Z420" s="1"/>
  <c r="D419"/>
  <c r="AE418"/>
  <c r="A418"/>
  <c r="Z418" s="1"/>
  <c r="D417"/>
  <c r="AE416"/>
  <c r="A416"/>
  <c r="Z416" s="1"/>
  <c r="D415"/>
  <c r="AE414"/>
  <c r="A414"/>
  <c r="Z414" s="1"/>
  <c r="AE412"/>
  <c r="A412"/>
  <c r="Z412" s="1"/>
  <c r="D411"/>
  <c r="A410"/>
  <c r="Z410" s="1"/>
  <c r="D409"/>
  <c r="AE408"/>
  <c r="A408"/>
  <c r="Z408" s="1"/>
  <c r="D407"/>
  <c r="A406"/>
  <c r="Z406" s="1"/>
  <c r="AE404"/>
  <c r="A404"/>
  <c r="Z404" s="1"/>
  <c r="A402"/>
  <c r="Z402" s="1"/>
  <c r="AE400"/>
  <c r="F418"/>
  <c r="A417"/>
  <c r="Z417" s="1"/>
  <c r="A413"/>
  <c r="Z413" s="1"/>
  <c r="A409"/>
  <c r="Z409" s="1"/>
  <c r="P400" i="7"/>
  <c r="F401" i="21" s="1"/>
  <c r="I409" i="7"/>
  <c r="C410" i="21" s="1"/>
  <c r="M410" s="1"/>
  <c r="I404" i="7"/>
  <c r="C405" i="21" s="1"/>
  <c r="I402" i="7"/>
  <c r="C403" i="21" s="1"/>
  <c r="I401" i="7"/>
  <c r="A425" i="21"/>
  <c r="Z425" s="1"/>
  <c r="A424"/>
  <c r="Z424" s="1"/>
  <c r="D423"/>
  <c r="A422"/>
  <c r="Z422" s="1"/>
  <c r="D421"/>
  <c r="AE420"/>
  <c r="AE415"/>
  <c r="D414"/>
  <c r="AE413"/>
  <c r="AE411"/>
  <c r="D410"/>
  <c r="D406"/>
  <c r="AE405"/>
  <c r="AE403"/>
  <c r="D402"/>
  <c r="AE401"/>
  <c r="M423"/>
  <c r="M411"/>
  <c r="M405"/>
  <c r="M403"/>
  <c r="N425" i="7"/>
  <c r="P416"/>
  <c r="N413"/>
  <c r="P411"/>
  <c r="P408"/>
  <c r="F409" i="21" s="1"/>
  <c r="I425" i="7"/>
  <c r="C426" i="21" s="1"/>
  <c r="M426" s="1"/>
  <c r="P419" i="7"/>
  <c r="N421"/>
  <c r="N417"/>
  <c r="P407"/>
  <c r="F408" i="21" s="1"/>
  <c r="P403" i="7"/>
  <c r="F404" i="21" s="1"/>
  <c r="N401" i="7"/>
  <c r="H409"/>
  <c r="J409"/>
  <c r="H417"/>
  <c r="J417"/>
  <c r="H414"/>
  <c r="N415"/>
  <c r="P415"/>
  <c r="F416" i="21" s="1"/>
  <c r="P406" i="7"/>
  <c r="N406"/>
  <c r="P418"/>
  <c r="F419" i="21" s="1"/>
  <c r="N418" i="7"/>
  <c r="I415"/>
  <c r="C416" i="21" s="1"/>
  <c r="M416" s="1"/>
  <c r="J401" i="7"/>
  <c r="P399"/>
  <c r="N422"/>
  <c r="N410"/>
  <c r="I403"/>
  <c r="C404" i="21" s="1"/>
  <c r="M404" s="1"/>
  <c r="N402" i="7"/>
  <c r="C1" i="14"/>
  <c r="AA42" s="1"/>
  <c r="B9" i="21"/>
  <c r="B12"/>
  <c r="B11"/>
  <c r="B8"/>
  <c r="J12" i="7"/>
  <c r="I413" s="1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A398" i="7" s="1"/>
  <c r="B398" s="1"/>
  <c r="B37" i="23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G209" i="29"/>
  <c r="E239" i="23" s="1"/>
  <c r="G210" i="29"/>
  <c r="E240" i="23" s="1"/>
  <c r="G211" i="29"/>
  <c r="E241" i="23" s="1"/>
  <c r="G212" i="29"/>
  <c r="E242" i="23" s="1"/>
  <c r="G213" i="29"/>
  <c r="E243" i="23" s="1"/>
  <c r="G214" i="29"/>
  <c r="E244" i="23" s="1"/>
  <c r="G215" i="29"/>
  <c r="E245" i="23" s="1"/>
  <c r="G216" i="29"/>
  <c r="E246" i="23" s="1"/>
  <c r="G217" i="29"/>
  <c r="E247" i="23" s="1"/>
  <c r="G218" i="29"/>
  <c r="E248" i="23" s="1"/>
  <c r="G219" i="29"/>
  <c r="E249" i="23" s="1"/>
  <c r="G220" i="29"/>
  <c r="E250" i="23" s="1"/>
  <c r="G221" i="29"/>
  <c r="E251" i="23" s="1"/>
  <c r="G222" i="29"/>
  <c r="E252" i="23" s="1"/>
  <c r="G223" i="29"/>
  <c r="E253" i="23" s="1"/>
  <c r="G224" i="29"/>
  <c r="E254" i="23" s="1"/>
  <c r="G225" i="29"/>
  <c r="E255" i="23" s="1"/>
  <c r="G226" i="29"/>
  <c r="E256" i="23" s="1"/>
  <c r="G227" i="29"/>
  <c r="E257" i="23" s="1"/>
  <c r="G228" i="29"/>
  <c r="E258" i="23" s="1"/>
  <c r="G229" i="29"/>
  <c r="E259" i="23" s="1"/>
  <c r="G230" i="29"/>
  <c r="E260" i="23" s="1"/>
  <c r="G231" i="29"/>
  <c r="E261" i="23" s="1"/>
  <c r="G232" i="29"/>
  <c r="E262" i="23" s="1"/>
  <c r="G233" i="29"/>
  <c r="E263" i="23" s="1"/>
  <c r="G234" i="29"/>
  <c r="E264" i="23" s="1"/>
  <c r="G235" i="29"/>
  <c r="E265" i="23" s="1"/>
  <c r="G236" i="29"/>
  <c r="E266" i="23" s="1"/>
  <c r="G237" i="29"/>
  <c r="E267" i="23" s="1"/>
  <c r="G238" i="29"/>
  <c r="E268" i="23" s="1"/>
  <c r="G239" i="29"/>
  <c r="E269" i="23" s="1"/>
  <c r="G240" i="29"/>
  <c r="E270" i="23" s="1"/>
  <c r="G241" i="29"/>
  <c r="E271" i="23" s="1"/>
  <c r="G242" i="29"/>
  <c r="E272" i="23" s="1"/>
  <c r="G243" i="29"/>
  <c r="E273" i="23" s="1"/>
  <c r="G244" i="29"/>
  <c r="E274" i="23" s="1"/>
  <c r="G245" i="29"/>
  <c r="E275" i="23" s="1"/>
  <c r="G246" i="29"/>
  <c r="E276" i="23" s="1"/>
  <c r="G247" i="29"/>
  <c r="E277" i="23" s="1"/>
  <c r="G248" i="29"/>
  <c r="E278" i="23" s="1"/>
  <c r="G249" i="29"/>
  <c r="E279" i="23" s="1"/>
  <c r="G250" i="29"/>
  <c r="E280" i="23" s="1"/>
  <c r="G251" i="29"/>
  <c r="E281" i="23" s="1"/>
  <c r="G252" i="29"/>
  <c r="E282" i="23" s="1"/>
  <c r="G253" i="29"/>
  <c r="E283" i="23" s="1"/>
  <c r="G254" i="29"/>
  <c r="E284" i="23" s="1"/>
  <c r="G255" i="29"/>
  <c r="E285" i="23" s="1"/>
  <c r="G256" i="29"/>
  <c r="E286" i="23" s="1"/>
  <c r="G257" i="29"/>
  <c r="E287" i="23" s="1"/>
  <c r="G258" i="29"/>
  <c r="E288" i="23" s="1"/>
  <c r="G259" i="29"/>
  <c r="E289" i="23" s="1"/>
  <c r="G260" i="29"/>
  <c r="E290" i="23" s="1"/>
  <c r="G261" i="29"/>
  <c r="E291" i="23" s="1"/>
  <c r="G262" i="29"/>
  <c r="E292" i="23" s="1"/>
  <c r="G263" i="29"/>
  <c r="E293" i="23" s="1"/>
  <c r="G264" i="29"/>
  <c r="E294" i="23" s="1"/>
  <c r="G265" i="29"/>
  <c r="E295" i="23" s="1"/>
  <c r="G266" i="29"/>
  <c r="E296" i="23" s="1"/>
  <c r="G267" i="29"/>
  <c r="E297" i="23" s="1"/>
  <c r="G268" i="29"/>
  <c r="E298" i="23" s="1"/>
  <c r="G269" i="29"/>
  <c r="E299" i="23" s="1"/>
  <c r="G270" i="29"/>
  <c r="E300" i="23" s="1"/>
  <c r="G271" i="29"/>
  <c r="E301" i="23" s="1"/>
  <c r="G272" i="29"/>
  <c r="E302" i="23" s="1"/>
  <c r="G273" i="29"/>
  <c r="E303" i="23" s="1"/>
  <c r="G274" i="29"/>
  <c r="E304" i="23" s="1"/>
  <c r="G275" i="29"/>
  <c r="E305" i="23" s="1"/>
  <c r="G276" i="29"/>
  <c r="E306" i="23" s="1"/>
  <c r="G277" i="29"/>
  <c r="E307" i="23" s="1"/>
  <c r="G278" i="29"/>
  <c r="E308" i="23" s="1"/>
  <c r="G279" i="29"/>
  <c r="E309" i="23" s="1"/>
  <c r="G280" i="29"/>
  <c r="E310" i="23" s="1"/>
  <c r="G281" i="29"/>
  <c r="E311" i="23" s="1"/>
  <c r="G282" i="29"/>
  <c r="E312" i="23" s="1"/>
  <c r="G283" i="29"/>
  <c r="E313" i="23" s="1"/>
  <c r="G284" i="29"/>
  <c r="E314" i="23" s="1"/>
  <c r="G285" i="29"/>
  <c r="E315" i="23" s="1"/>
  <c r="G286" i="29"/>
  <c r="E316" i="23" s="1"/>
  <c r="G287" i="29"/>
  <c r="E317" i="23" s="1"/>
  <c r="G288" i="29"/>
  <c r="E318" i="23" s="1"/>
  <c r="G289" i="29"/>
  <c r="E319" i="23" s="1"/>
  <c r="G290" i="29"/>
  <c r="E320" i="23" s="1"/>
  <c r="G291" i="29"/>
  <c r="E321" i="23" s="1"/>
  <c r="G292" i="29"/>
  <c r="E322" i="23" s="1"/>
  <c r="G293" i="29"/>
  <c r="E323" i="23" s="1"/>
  <c r="G294" i="29"/>
  <c r="E324" i="23" s="1"/>
  <c r="G295" i="29"/>
  <c r="E325" i="23" s="1"/>
  <c r="G296" i="29"/>
  <c r="E326" i="23" s="1"/>
  <c r="G297" i="29"/>
  <c r="E327" i="23" s="1"/>
  <c r="G298" i="29"/>
  <c r="E328" i="23" s="1"/>
  <c r="G299" i="29"/>
  <c r="E329" i="23" s="1"/>
  <c r="G300" i="29"/>
  <c r="E330" i="23" s="1"/>
  <c r="G301" i="29"/>
  <c r="E331" i="23" s="1"/>
  <c r="G302" i="29"/>
  <c r="E332" i="23" s="1"/>
  <c r="G303" i="29"/>
  <c r="E333" i="23" s="1"/>
  <c r="G304" i="29"/>
  <c r="E334" i="23" s="1"/>
  <c r="G305" i="29"/>
  <c r="E335" i="23" s="1"/>
  <c r="G306" i="29"/>
  <c r="E336" i="23" s="1"/>
  <c r="G307" i="29"/>
  <c r="E337" i="23" s="1"/>
  <c r="G308" i="29"/>
  <c r="E338" i="23" s="1"/>
  <c r="G309" i="29"/>
  <c r="E339" i="23" s="1"/>
  <c r="G310" i="29"/>
  <c r="E340" i="23" s="1"/>
  <c r="G311" i="29"/>
  <c r="E341" i="23" s="1"/>
  <c r="G312" i="29"/>
  <c r="E342" i="23" s="1"/>
  <c r="G313" i="29"/>
  <c r="E343" i="23" s="1"/>
  <c r="G314" i="29"/>
  <c r="E344" i="23" s="1"/>
  <c r="G315" i="29"/>
  <c r="E345" i="23" s="1"/>
  <c r="G316" i="29"/>
  <c r="E346" i="23" s="1"/>
  <c r="G317" i="29"/>
  <c r="E347" i="23" s="1"/>
  <c r="G318" i="29"/>
  <c r="E348" i="23" s="1"/>
  <c r="G319" i="29"/>
  <c r="E349" i="23" s="1"/>
  <c r="G320" i="29"/>
  <c r="E350" i="23" s="1"/>
  <c r="G321" i="29"/>
  <c r="E351" i="23" s="1"/>
  <c r="G322" i="29"/>
  <c r="E352" i="23" s="1"/>
  <c r="G323" i="29"/>
  <c r="E353" i="23" s="1"/>
  <c r="G324" i="29"/>
  <c r="E354" i="23" s="1"/>
  <c r="G325" i="29"/>
  <c r="E355" i="23" s="1"/>
  <c r="G326" i="29"/>
  <c r="E356" i="23" s="1"/>
  <c r="G327" i="29"/>
  <c r="E357" i="23" s="1"/>
  <c r="G328" i="29"/>
  <c r="E358" i="23" s="1"/>
  <c r="G329" i="29"/>
  <c r="E359" i="23" s="1"/>
  <c r="G330" i="29"/>
  <c r="E360" i="23" s="1"/>
  <c r="G331" i="29"/>
  <c r="E361" i="23" s="1"/>
  <c r="G332" i="29"/>
  <c r="E362" i="23" s="1"/>
  <c r="G333" i="29"/>
  <c r="E363" i="23" s="1"/>
  <c r="G334" i="29"/>
  <c r="E364" i="23" s="1"/>
  <c r="G335" i="29"/>
  <c r="E365" i="23" s="1"/>
  <c r="G336" i="29"/>
  <c r="E366" i="23" s="1"/>
  <c r="G337" i="29"/>
  <c r="E367" i="23" s="1"/>
  <c r="G338" i="29"/>
  <c r="E368" i="23" s="1"/>
  <c r="G339" i="29"/>
  <c r="E369" i="23" s="1"/>
  <c r="G340" i="29"/>
  <c r="E370" i="23" s="1"/>
  <c r="G341" i="29"/>
  <c r="E371" i="23" s="1"/>
  <c r="G342" i="29"/>
  <c r="E372" i="23" s="1"/>
  <c r="G343" i="29"/>
  <c r="E373" i="23" s="1"/>
  <c r="G344" i="29"/>
  <c r="E374" i="23" s="1"/>
  <c r="G345" i="29"/>
  <c r="E375" i="23" s="1"/>
  <c r="G346" i="29"/>
  <c r="E376" i="23" s="1"/>
  <c r="G347" i="29"/>
  <c r="E377" i="23" s="1"/>
  <c r="G348" i="29"/>
  <c r="E378" i="23" s="1"/>
  <c r="G349" i="29"/>
  <c r="E379" i="23" s="1"/>
  <c r="G350" i="29"/>
  <c r="E380" i="23" s="1"/>
  <c r="G351" i="29"/>
  <c r="E381" i="23" s="1"/>
  <c r="G352" i="29"/>
  <c r="E382" i="23" s="1"/>
  <c r="G353" i="29"/>
  <c r="E383" i="23" s="1"/>
  <c r="G354" i="29"/>
  <c r="E384" i="23" s="1"/>
  <c r="G355" i="29"/>
  <c r="E385" i="23" s="1"/>
  <c r="G356" i="29"/>
  <c r="E386" i="23" s="1"/>
  <c r="G357" i="29"/>
  <c r="E387" i="23" s="1"/>
  <c r="G358" i="29"/>
  <c r="E388" i="23" s="1"/>
  <c r="G359" i="29"/>
  <c r="E389" i="23" s="1"/>
  <c r="G360" i="29"/>
  <c r="E390" i="23" s="1"/>
  <c r="G361" i="29"/>
  <c r="E391" i="23" s="1"/>
  <c r="G362" i="29"/>
  <c r="E392" i="23" s="1"/>
  <c r="G363" i="29"/>
  <c r="E393" i="23" s="1"/>
  <c r="G364" i="29"/>
  <c r="E394" i="23" s="1"/>
  <c r="G365" i="29"/>
  <c r="E395" i="23" s="1"/>
  <c r="G366" i="29"/>
  <c r="E396" i="23" s="1"/>
  <c r="G367" i="29"/>
  <c r="E397" i="23" s="1"/>
  <c r="G368" i="29"/>
  <c r="E398" i="23" s="1"/>
  <c r="G369" i="29"/>
  <c r="E399" i="23" s="1"/>
  <c r="G370" i="29"/>
  <c r="E400" i="23" s="1"/>
  <c r="G371" i="29"/>
  <c r="E401" i="23" s="1"/>
  <c r="G372" i="29"/>
  <c r="E402" i="23" s="1"/>
  <c r="G373" i="29"/>
  <c r="E403" i="23" s="1"/>
  <c r="G374" i="29"/>
  <c r="E404" i="23" s="1"/>
  <c r="G375" i="29"/>
  <c r="E405" i="23" s="1"/>
  <c r="G376" i="29"/>
  <c r="E406" i="23" s="1"/>
  <c r="G377" i="29"/>
  <c r="E407" i="23" s="1"/>
  <c r="G378" i="29"/>
  <c r="E408" i="23" s="1"/>
  <c r="G379" i="29"/>
  <c r="E409" i="23" s="1"/>
  <c r="G380" i="29"/>
  <c r="E410" i="23" s="1"/>
  <c r="G381" i="29"/>
  <c r="E411" i="23" s="1"/>
  <c r="G382" i="29"/>
  <c r="E412" i="23" s="1"/>
  <c r="G383" i="29"/>
  <c r="E413" i="23" s="1"/>
  <c r="G384" i="29"/>
  <c r="E414" i="23" s="1"/>
  <c r="G385" i="29"/>
  <c r="E415" i="23" s="1"/>
  <c r="G386" i="29"/>
  <c r="E416" i="23" s="1"/>
  <c r="G387" i="29"/>
  <c r="E417" i="23" s="1"/>
  <c r="G388" i="29"/>
  <c r="E418" i="23" s="1"/>
  <c r="O398" i="7" s="1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E209" i="29"/>
  <c r="D239" i="23" s="1"/>
  <c r="E210" i="29"/>
  <c r="D240" i="23" s="1"/>
  <c r="E211" i="29"/>
  <c r="D241" i="23" s="1"/>
  <c r="E212" i="29"/>
  <c r="D242" i="23" s="1"/>
  <c r="E213" i="29"/>
  <c r="D243" i="23" s="1"/>
  <c r="E214" i="29"/>
  <c r="D244" i="23" s="1"/>
  <c r="E215" i="29"/>
  <c r="D245" i="23" s="1"/>
  <c r="E216" i="29"/>
  <c r="D246" i="23" s="1"/>
  <c r="E217" i="29"/>
  <c r="D247" i="23" s="1"/>
  <c r="E218" i="29"/>
  <c r="D248" i="23" s="1"/>
  <c r="E219" i="29"/>
  <c r="D249" i="23" s="1"/>
  <c r="E220" i="29"/>
  <c r="D250" i="23" s="1"/>
  <c r="E221" i="29"/>
  <c r="D251" i="23" s="1"/>
  <c r="E222" i="29"/>
  <c r="D252" i="23" s="1"/>
  <c r="E223" i="29"/>
  <c r="D253" i="23" s="1"/>
  <c r="E224" i="29"/>
  <c r="D254" i="23" s="1"/>
  <c r="E225" i="29"/>
  <c r="D255" i="23" s="1"/>
  <c r="E226" i="29"/>
  <c r="D256" i="23" s="1"/>
  <c r="E227" i="29"/>
  <c r="D257" i="23" s="1"/>
  <c r="E228" i="29"/>
  <c r="D258" i="23" s="1"/>
  <c r="E229" i="29"/>
  <c r="D259" i="23" s="1"/>
  <c r="E230" i="29"/>
  <c r="D260" i="23" s="1"/>
  <c r="E231" i="29"/>
  <c r="D261" i="23" s="1"/>
  <c r="E232" i="29"/>
  <c r="D262" i="23" s="1"/>
  <c r="E233" i="29"/>
  <c r="D263" i="23" s="1"/>
  <c r="E234" i="29"/>
  <c r="D264" i="23" s="1"/>
  <c r="E235" i="29"/>
  <c r="D265" i="23" s="1"/>
  <c r="E236" i="29"/>
  <c r="D266" i="23" s="1"/>
  <c r="E237" i="29"/>
  <c r="D267" i="23" s="1"/>
  <c r="E238" i="29"/>
  <c r="D268" i="23" s="1"/>
  <c r="E239" i="29"/>
  <c r="D269" i="23" s="1"/>
  <c r="E240" i="29"/>
  <c r="D270" i="23" s="1"/>
  <c r="E241" i="29"/>
  <c r="D271" i="23" s="1"/>
  <c r="E242" i="29"/>
  <c r="D272" i="23" s="1"/>
  <c r="E243" i="29"/>
  <c r="D273" i="23" s="1"/>
  <c r="E244" i="29"/>
  <c r="D274" i="23" s="1"/>
  <c r="E245" i="29"/>
  <c r="D275" i="23" s="1"/>
  <c r="E246" i="29"/>
  <c r="D276" i="23" s="1"/>
  <c r="E247" i="29"/>
  <c r="D277" i="23" s="1"/>
  <c r="E248" i="29"/>
  <c r="D278" i="23" s="1"/>
  <c r="E249" i="29"/>
  <c r="D279" i="23" s="1"/>
  <c r="E250" i="29"/>
  <c r="D280" i="23" s="1"/>
  <c r="E251" i="29"/>
  <c r="D281" i="23" s="1"/>
  <c r="E252" i="29"/>
  <c r="D282" i="23" s="1"/>
  <c r="E253" i="29"/>
  <c r="D283" i="23" s="1"/>
  <c r="E254" i="29"/>
  <c r="D284" i="23" s="1"/>
  <c r="E255" i="29"/>
  <c r="D285" i="23" s="1"/>
  <c r="E256" i="29"/>
  <c r="D286" i="23" s="1"/>
  <c r="E257" i="29"/>
  <c r="D287" i="23" s="1"/>
  <c r="E258" i="29"/>
  <c r="D288" i="23" s="1"/>
  <c r="E259" i="29"/>
  <c r="D289" i="23" s="1"/>
  <c r="E260" i="29"/>
  <c r="D290" i="23" s="1"/>
  <c r="E261" i="29"/>
  <c r="D291" i="23" s="1"/>
  <c r="E262" i="29"/>
  <c r="D292" i="23" s="1"/>
  <c r="E263" i="29"/>
  <c r="D293" i="23" s="1"/>
  <c r="E264" i="29"/>
  <c r="D294" i="23" s="1"/>
  <c r="E265" i="29"/>
  <c r="D295" i="23" s="1"/>
  <c r="E266" i="29"/>
  <c r="D296" i="23" s="1"/>
  <c r="E267" i="29"/>
  <c r="D297" i="23" s="1"/>
  <c r="E268" i="29"/>
  <c r="D298" i="23" s="1"/>
  <c r="E269" i="29"/>
  <c r="D299" i="23" s="1"/>
  <c r="E270" i="29"/>
  <c r="D300" i="23" s="1"/>
  <c r="E271" i="29"/>
  <c r="D301" i="23" s="1"/>
  <c r="E272" i="29"/>
  <c r="D302" i="23" s="1"/>
  <c r="E273" i="29"/>
  <c r="D303" i="23" s="1"/>
  <c r="E274" i="29"/>
  <c r="D304" i="23" s="1"/>
  <c r="E275" i="29"/>
  <c r="D305" i="23" s="1"/>
  <c r="E276" i="29"/>
  <c r="D306" i="23" s="1"/>
  <c r="E277" i="29"/>
  <c r="D307" i="23" s="1"/>
  <c r="E278" i="29"/>
  <c r="D308" i="23" s="1"/>
  <c r="E279" i="29"/>
  <c r="D309" i="23" s="1"/>
  <c r="E280" i="29"/>
  <c r="D310" i="23" s="1"/>
  <c r="E281" i="29"/>
  <c r="D311" i="23" s="1"/>
  <c r="E282" i="29"/>
  <c r="D312" i="23" s="1"/>
  <c r="E283" i="29"/>
  <c r="D313" i="23" s="1"/>
  <c r="E284" i="29"/>
  <c r="D314" i="23" s="1"/>
  <c r="E285" i="29"/>
  <c r="D315" i="23" s="1"/>
  <c r="E286" i="29"/>
  <c r="D316" i="23" s="1"/>
  <c r="E287" i="29"/>
  <c r="D317" i="23" s="1"/>
  <c r="E288" i="29"/>
  <c r="D318" i="23" s="1"/>
  <c r="E289" i="29"/>
  <c r="D319" i="23" s="1"/>
  <c r="E290" i="29"/>
  <c r="D320" i="23" s="1"/>
  <c r="E291" i="29"/>
  <c r="D321" i="23" s="1"/>
  <c r="E292" i="29"/>
  <c r="D322" i="23" s="1"/>
  <c r="E293" i="29"/>
  <c r="D323" i="23" s="1"/>
  <c r="E294" i="29"/>
  <c r="D324" i="23" s="1"/>
  <c r="E295" i="29"/>
  <c r="D325" i="23" s="1"/>
  <c r="E296" i="29"/>
  <c r="D326" i="23" s="1"/>
  <c r="E297" i="29"/>
  <c r="D327" i="23" s="1"/>
  <c r="E298" i="29"/>
  <c r="D328" i="23" s="1"/>
  <c r="E299" i="29"/>
  <c r="D329" i="23" s="1"/>
  <c r="E300" i="29"/>
  <c r="D330" i="23" s="1"/>
  <c r="E301" i="29"/>
  <c r="D331" i="23" s="1"/>
  <c r="E302" i="29"/>
  <c r="D332" i="23" s="1"/>
  <c r="E303" i="29"/>
  <c r="D333" i="23" s="1"/>
  <c r="E304" i="29"/>
  <c r="D334" i="23" s="1"/>
  <c r="E305" i="29"/>
  <c r="D335" i="23" s="1"/>
  <c r="E306" i="29"/>
  <c r="D336" i="23" s="1"/>
  <c r="E307" i="29"/>
  <c r="D337" i="23" s="1"/>
  <c r="E308" i="29"/>
  <c r="D338" i="23" s="1"/>
  <c r="E309" i="29"/>
  <c r="D339" i="23" s="1"/>
  <c r="E310" i="29"/>
  <c r="D340" i="23" s="1"/>
  <c r="E311" i="29"/>
  <c r="D341" i="23" s="1"/>
  <c r="E312" i="29"/>
  <c r="D342" i="23" s="1"/>
  <c r="E313" i="29"/>
  <c r="D343" i="23" s="1"/>
  <c r="E314" i="29"/>
  <c r="D344" i="23" s="1"/>
  <c r="E315" i="29"/>
  <c r="D345" i="23" s="1"/>
  <c r="E316" i="29"/>
  <c r="D346" i="23" s="1"/>
  <c r="E317" i="29"/>
  <c r="D347" i="23" s="1"/>
  <c r="E318" i="29"/>
  <c r="D348" i="23" s="1"/>
  <c r="E319" i="29"/>
  <c r="D349" i="23" s="1"/>
  <c r="E320" i="29"/>
  <c r="D350" i="23" s="1"/>
  <c r="E321" i="29"/>
  <c r="D351" i="23" s="1"/>
  <c r="E322" i="29"/>
  <c r="D352" i="23" s="1"/>
  <c r="E323" i="29"/>
  <c r="D353" i="23" s="1"/>
  <c r="E324" i="29"/>
  <c r="D354" i="23" s="1"/>
  <c r="E325" i="29"/>
  <c r="D355" i="23" s="1"/>
  <c r="E326" i="29"/>
  <c r="D356" i="23" s="1"/>
  <c r="E327" i="29"/>
  <c r="D357" i="23" s="1"/>
  <c r="E328" i="29"/>
  <c r="D358" i="23" s="1"/>
  <c r="E329" i="29"/>
  <c r="D359" i="23" s="1"/>
  <c r="E330" i="29"/>
  <c r="D360" i="23" s="1"/>
  <c r="E331" i="29"/>
  <c r="D361" i="23" s="1"/>
  <c r="E332" i="29"/>
  <c r="D362" i="23" s="1"/>
  <c r="E333" i="29"/>
  <c r="D363" i="23" s="1"/>
  <c r="E334" i="29"/>
  <c r="D364" i="23" s="1"/>
  <c r="E335" i="29"/>
  <c r="D365" i="23" s="1"/>
  <c r="E336" i="29"/>
  <c r="D366" i="23" s="1"/>
  <c r="E337" i="29"/>
  <c r="D367" i="23" s="1"/>
  <c r="E338" i="29"/>
  <c r="D368" i="23" s="1"/>
  <c r="E339" i="29"/>
  <c r="D369" i="23" s="1"/>
  <c r="E340" i="29"/>
  <c r="D370" i="23" s="1"/>
  <c r="E341" i="29"/>
  <c r="D371" i="23" s="1"/>
  <c r="E342" i="29"/>
  <c r="D372" i="23" s="1"/>
  <c r="E343" i="29"/>
  <c r="D373" i="23" s="1"/>
  <c r="E344" i="29"/>
  <c r="D374" i="23" s="1"/>
  <c r="E345" i="29"/>
  <c r="D375" i="23" s="1"/>
  <c r="E346" i="29"/>
  <c r="D376" i="23" s="1"/>
  <c r="E347" i="29"/>
  <c r="D377" i="23" s="1"/>
  <c r="E348" i="29"/>
  <c r="D378" i="23" s="1"/>
  <c r="E349" i="29"/>
  <c r="D379" i="23" s="1"/>
  <c r="E350" i="29"/>
  <c r="D380" i="23" s="1"/>
  <c r="E351" i="29"/>
  <c r="D381" i="23" s="1"/>
  <c r="E352" i="29"/>
  <c r="D382" i="23" s="1"/>
  <c r="E353" i="29"/>
  <c r="D383" i="23" s="1"/>
  <c r="E354" i="29"/>
  <c r="D384" i="23" s="1"/>
  <c r="E355" i="29"/>
  <c r="D385" i="23" s="1"/>
  <c r="E356" i="29"/>
  <c r="D386" i="23" s="1"/>
  <c r="E357" i="29"/>
  <c r="D387" i="23" s="1"/>
  <c r="E358" i="29"/>
  <c r="D388" i="23" s="1"/>
  <c r="E359" i="29"/>
  <c r="D389" i="23" s="1"/>
  <c r="E360" i="29"/>
  <c r="D390" i="23" s="1"/>
  <c r="E361" i="29"/>
  <c r="D391" i="23" s="1"/>
  <c r="E362" i="29"/>
  <c r="D392" i="23" s="1"/>
  <c r="E363" i="29"/>
  <c r="D393" i="23" s="1"/>
  <c r="E364" i="29"/>
  <c r="D394" i="23" s="1"/>
  <c r="E365" i="29"/>
  <c r="D395" i="23" s="1"/>
  <c r="E366" i="29"/>
  <c r="D396" i="23" s="1"/>
  <c r="E367" i="29"/>
  <c r="D397" i="23" s="1"/>
  <c r="E368" i="29"/>
  <c r="D398" i="23" s="1"/>
  <c r="E369" i="29"/>
  <c r="D399" i="23" s="1"/>
  <c r="E370" i="29"/>
  <c r="D400" i="23" s="1"/>
  <c r="E371" i="29"/>
  <c r="D401" i="23" s="1"/>
  <c r="E372" i="29"/>
  <c r="D402" i="23" s="1"/>
  <c r="E373" i="29"/>
  <c r="D403" i="23" s="1"/>
  <c r="E374" i="29"/>
  <c r="D404" i="23" s="1"/>
  <c r="E375" i="29"/>
  <c r="D405" i="23" s="1"/>
  <c r="E376" i="29"/>
  <c r="D406" i="23" s="1"/>
  <c r="E377" i="29"/>
  <c r="D407" i="23" s="1"/>
  <c r="E378" i="29"/>
  <c r="D408" i="23" s="1"/>
  <c r="E379" i="29"/>
  <c r="D409" i="23" s="1"/>
  <c r="E380" i="29"/>
  <c r="D410" i="23" s="1"/>
  <c r="E381" i="29"/>
  <c r="D411" i="23" s="1"/>
  <c r="E382" i="29"/>
  <c r="D412" i="23" s="1"/>
  <c r="E383" i="29"/>
  <c r="D413" i="23" s="1"/>
  <c r="E384" i="29"/>
  <c r="D414" i="23" s="1"/>
  <c r="E385" i="29"/>
  <c r="D415" i="23" s="1"/>
  <c r="E386" i="29"/>
  <c r="D416" i="23" s="1"/>
  <c r="E387" i="29"/>
  <c r="D417" i="23" s="1"/>
  <c r="E388" i="29"/>
  <c r="D418" i="23" s="1"/>
  <c r="M398" i="7" s="1"/>
  <c r="K398" s="1"/>
  <c r="L398" s="1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09" i="29"/>
  <c r="C239" i="23" s="1"/>
  <c r="C210" i="29"/>
  <c r="C240" i="23" s="1"/>
  <c r="C211" i="29"/>
  <c r="C241" i="23" s="1"/>
  <c r="C212" i="29"/>
  <c r="C242" i="23" s="1"/>
  <c r="C213" i="29"/>
  <c r="C243" i="23" s="1"/>
  <c r="C214" i="29"/>
  <c r="C244" i="23" s="1"/>
  <c r="C215" i="29"/>
  <c r="C245" i="23" s="1"/>
  <c r="C216" i="29"/>
  <c r="C246" i="23" s="1"/>
  <c r="C217" i="29"/>
  <c r="C247" i="23" s="1"/>
  <c r="C218" i="29"/>
  <c r="C248" i="23" s="1"/>
  <c r="C219" i="29"/>
  <c r="C249" i="23" s="1"/>
  <c r="C220" i="29"/>
  <c r="C250" i="23" s="1"/>
  <c r="C221" i="29"/>
  <c r="C251" i="23" s="1"/>
  <c r="C222" i="29"/>
  <c r="C252" i="23" s="1"/>
  <c r="C223" i="29"/>
  <c r="C253" i="23" s="1"/>
  <c r="C224" i="29"/>
  <c r="C254" i="23" s="1"/>
  <c r="C225" i="29"/>
  <c r="C255" i="23" s="1"/>
  <c r="C226" i="29"/>
  <c r="C256" i="23" s="1"/>
  <c r="C227" i="29"/>
  <c r="C257" i="23" s="1"/>
  <c r="C228" i="29"/>
  <c r="C258" i="23" s="1"/>
  <c r="C229" i="29"/>
  <c r="C259" i="23" s="1"/>
  <c r="C230" i="29"/>
  <c r="C260" i="23" s="1"/>
  <c r="C231" i="29"/>
  <c r="C261" i="23" s="1"/>
  <c r="C232" i="29"/>
  <c r="C262" i="23" s="1"/>
  <c r="C233" i="29"/>
  <c r="C263" i="23" s="1"/>
  <c r="C234" i="29"/>
  <c r="C264" i="23" s="1"/>
  <c r="C235" i="29"/>
  <c r="C265" i="23" s="1"/>
  <c r="C236" i="29"/>
  <c r="C266" i="23" s="1"/>
  <c r="C237" i="29"/>
  <c r="C267" i="23" s="1"/>
  <c r="C238" i="29"/>
  <c r="C268" i="23" s="1"/>
  <c r="C239" i="29"/>
  <c r="C269" i="23" s="1"/>
  <c r="C240" i="29"/>
  <c r="C270" i="23" s="1"/>
  <c r="C241" i="29"/>
  <c r="C271" i="23" s="1"/>
  <c r="C242" i="29"/>
  <c r="C272" i="23" s="1"/>
  <c r="C243" i="29"/>
  <c r="C273" i="23" s="1"/>
  <c r="C244" i="29"/>
  <c r="C274" i="23" s="1"/>
  <c r="C245" i="29"/>
  <c r="C275" i="23" s="1"/>
  <c r="C246" i="29"/>
  <c r="C276" i="23" s="1"/>
  <c r="C247" i="29"/>
  <c r="C277" i="23" s="1"/>
  <c r="C248" i="29"/>
  <c r="C278" i="23" s="1"/>
  <c r="C249" i="29"/>
  <c r="C279" i="23" s="1"/>
  <c r="C250" i="29"/>
  <c r="C280" i="23" s="1"/>
  <c r="C251" i="29"/>
  <c r="C281" i="23" s="1"/>
  <c r="C252" i="29"/>
  <c r="C282" i="23" s="1"/>
  <c r="C253" i="29"/>
  <c r="C283" i="23" s="1"/>
  <c r="C254" i="29"/>
  <c r="C284" i="23" s="1"/>
  <c r="C255" i="29"/>
  <c r="C285" i="23" s="1"/>
  <c r="C256" i="29"/>
  <c r="C286" i="23" s="1"/>
  <c r="C257" i="29"/>
  <c r="C287" i="23" s="1"/>
  <c r="C258" i="29"/>
  <c r="C288" i="23" s="1"/>
  <c r="C259" i="29"/>
  <c r="C289" i="23" s="1"/>
  <c r="C260" i="29"/>
  <c r="C290" i="23" s="1"/>
  <c r="C261" i="29"/>
  <c r="C291" i="23" s="1"/>
  <c r="C262" i="29"/>
  <c r="C292" i="23" s="1"/>
  <c r="C263" i="29"/>
  <c r="C293" i="23" s="1"/>
  <c r="C264" i="29"/>
  <c r="C294" i="23" s="1"/>
  <c r="C265" i="29"/>
  <c r="C295" i="23" s="1"/>
  <c r="C266" i="29"/>
  <c r="C296" i="23" s="1"/>
  <c r="C267" i="29"/>
  <c r="C297" i="23" s="1"/>
  <c r="C268" i="29"/>
  <c r="C298" i="23" s="1"/>
  <c r="C269" i="29"/>
  <c r="C299" i="23" s="1"/>
  <c r="C270" i="29"/>
  <c r="C300" i="23" s="1"/>
  <c r="C271" i="29"/>
  <c r="C301" i="23" s="1"/>
  <c r="C272" i="29"/>
  <c r="C302" i="23" s="1"/>
  <c r="C273" i="29"/>
  <c r="C303" i="23" s="1"/>
  <c r="C274" i="29"/>
  <c r="C304" i="23" s="1"/>
  <c r="C275" i="29"/>
  <c r="C305" i="23" s="1"/>
  <c r="C276" i="29"/>
  <c r="C306" i="23" s="1"/>
  <c r="C277" i="29"/>
  <c r="C307" i="23" s="1"/>
  <c r="C278" i="29"/>
  <c r="C308" i="23" s="1"/>
  <c r="C279" i="29"/>
  <c r="C309" i="23" s="1"/>
  <c r="C280" i="29"/>
  <c r="C310" i="23" s="1"/>
  <c r="C281" i="29"/>
  <c r="C311" i="23" s="1"/>
  <c r="C282" i="29"/>
  <c r="C312" i="23" s="1"/>
  <c r="C283" i="29"/>
  <c r="C313" i="23" s="1"/>
  <c r="C284" i="29"/>
  <c r="C314" i="23" s="1"/>
  <c r="C285" i="29"/>
  <c r="C315" i="23" s="1"/>
  <c r="C286" i="29"/>
  <c r="C316" i="23" s="1"/>
  <c r="C287" i="29"/>
  <c r="C317" i="23" s="1"/>
  <c r="C288" i="29"/>
  <c r="C318" i="23" s="1"/>
  <c r="C289" i="29"/>
  <c r="C319" i="23" s="1"/>
  <c r="C290" i="29"/>
  <c r="C320" i="23" s="1"/>
  <c r="C291" i="29"/>
  <c r="C321" i="23" s="1"/>
  <c r="C292" i="29"/>
  <c r="C322" i="23" s="1"/>
  <c r="C293" i="29"/>
  <c r="C323" i="23" s="1"/>
  <c r="C294" i="29"/>
  <c r="C324" i="23" s="1"/>
  <c r="C295" i="29"/>
  <c r="C325" i="23" s="1"/>
  <c r="C296" i="29"/>
  <c r="C326" i="23" s="1"/>
  <c r="C297" i="29"/>
  <c r="C327" i="23" s="1"/>
  <c r="C298" i="29"/>
  <c r="C328" i="23" s="1"/>
  <c r="C299" i="29"/>
  <c r="C329" i="23" s="1"/>
  <c r="C300" i="29"/>
  <c r="C330" i="23" s="1"/>
  <c r="C301" i="29"/>
  <c r="C331" i="23" s="1"/>
  <c r="C302" i="29"/>
  <c r="C332" i="23" s="1"/>
  <c r="C303" i="29"/>
  <c r="C333" i="23" s="1"/>
  <c r="C304" i="29"/>
  <c r="C334" i="23" s="1"/>
  <c r="C305" i="29"/>
  <c r="C335" i="23" s="1"/>
  <c r="C306" i="29"/>
  <c r="C336" i="23" s="1"/>
  <c r="C307" i="29"/>
  <c r="C337" i="23" s="1"/>
  <c r="C308" i="29"/>
  <c r="C338" i="23" s="1"/>
  <c r="C309" i="29"/>
  <c r="C339" i="23" s="1"/>
  <c r="C310" i="29"/>
  <c r="C340" i="23" s="1"/>
  <c r="C311" i="29"/>
  <c r="C341" i="23" s="1"/>
  <c r="C312" i="29"/>
  <c r="C342" i="23" s="1"/>
  <c r="C313" i="29"/>
  <c r="C343" i="23" s="1"/>
  <c r="C314" i="29"/>
  <c r="C344" i="23" s="1"/>
  <c r="C315" i="29"/>
  <c r="C345" i="23" s="1"/>
  <c r="C316" i="29"/>
  <c r="C346" i="23" s="1"/>
  <c r="C317" i="29"/>
  <c r="C347" i="23" s="1"/>
  <c r="C318" i="29"/>
  <c r="C348" i="23" s="1"/>
  <c r="C319" i="29"/>
  <c r="C349" i="23" s="1"/>
  <c r="C320" i="29"/>
  <c r="C350" i="23" s="1"/>
  <c r="C321" i="29"/>
  <c r="C351" i="23" s="1"/>
  <c r="C322" i="29"/>
  <c r="C352" i="23" s="1"/>
  <c r="C323" i="29"/>
  <c r="C353" i="23" s="1"/>
  <c r="C324" i="29"/>
  <c r="C354" i="23" s="1"/>
  <c r="C325" i="29"/>
  <c r="C355" i="23" s="1"/>
  <c r="C326" i="29"/>
  <c r="C356" i="23" s="1"/>
  <c r="C327" i="29"/>
  <c r="C357" i="23" s="1"/>
  <c r="C328" i="29"/>
  <c r="C358" i="23" s="1"/>
  <c r="C329" i="29"/>
  <c r="C359" i="23" s="1"/>
  <c r="C330" i="29"/>
  <c r="C360" i="23" s="1"/>
  <c r="C331" i="29"/>
  <c r="C361" i="23" s="1"/>
  <c r="C332" i="29"/>
  <c r="C362" i="23" s="1"/>
  <c r="C333" i="29"/>
  <c r="C363" i="23" s="1"/>
  <c r="C334" i="29"/>
  <c r="C364" i="23" s="1"/>
  <c r="C335" i="29"/>
  <c r="C365" i="23" s="1"/>
  <c r="C336" i="29"/>
  <c r="C366" i="23" s="1"/>
  <c r="C337" i="29"/>
  <c r="C367" i="23" s="1"/>
  <c r="C338" i="29"/>
  <c r="C368" i="23" s="1"/>
  <c r="C339" i="29"/>
  <c r="C369" i="23" s="1"/>
  <c r="C340" i="29"/>
  <c r="C370" i="23" s="1"/>
  <c r="C341" i="29"/>
  <c r="C371" i="23" s="1"/>
  <c r="C342" i="29"/>
  <c r="C372" i="23" s="1"/>
  <c r="C343" i="29"/>
  <c r="C373" i="23" s="1"/>
  <c r="C344" i="29"/>
  <c r="C374" i="23" s="1"/>
  <c r="C345" i="29"/>
  <c r="C375" i="23" s="1"/>
  <c r="C346" i="29"/>
  <c r="C376" i="23" s="1"/>
  <c r="C347" i="29"/>
  <c r="C377" i="23" s="1"/>
  <c r="C348" i="29"/>
  <c r="C378" i="23" s="1"/>
  <c r="C349" i="29"/>
  <c r="C379" i="23" s="1"/>
  <c r="C350" i="29"/>
  <c r="C380" i="23" s="1"/>
  <c r="C351" i="29"/>
  <c r="C381" i="23" s="1"/>
  <c r="C352" i="29"/>
  <c r="C382" i="23" s="1"/>
  <c r="C353" i="29"/>
  <c r="C383" i="23" s="1"/>
  <c r="C354" i="29"/>
  <c r="C384" i="23" s="1"/>
  <c r="C355" i="29"/>
  <c r="C385" i="23" s="1"/>
  <c r="C356" i="29"/>
  <c r="C386" i="23" s="1"/>
  <c r="C357" i="29"/>
  <c r="C387" i="23" s="1"/>
  <c r="C358" i="29"/>
  <c r="C388" i="23" s="1"/>
  <c r="C359" i="29"/>
  <c r="C389" i="23" s="1"/>
  <c r="C360" i="29"/>
  <c r="C390" i="23" s="1"/>
  <c r="C361" i="29"/>
  <c r="C391" i="23" s="1"/>
  <c r="C362" i="29"/>
  <c r="C392" i="23" s="1"/>
  <c r="C363" i="29"/>
  <c r="C393" i="23" s="1"/>
  <c r="C364" i="29"/>
  <c r="C394" i="23" s="1"/>
  <c r="C365" i="29"/>
  <c r="C395" i="23" s="1"/>
  <c r="C366" i="29"/>
  <c r="C396" i="23" s="1"/>
  <c r="C367" i="29"/>
  <c r="C397" i="23" s="1"/>
  <c r="C368" i="29"/>
  <c r="C398" i="23" s="1"/>
  <c r="C369" i="29"/>
  <c r="C399" i="23" s="1"/>
  <c r="C370" i="29"/>
  <c r="C400" i="23" s="1"/>
  <c r="C371" i="29"/>
  <c r="C401" i="23" s="1"/>
  <c r="C372" i="29"/>
  <c r="C402" i="23" s="1"/>
  <c r="C373" i="29"/>
  <c r="C403" i="23" s="1"/>
  <c r="C374" i="29"/>
  <c r="C404" i="23" s="1"/>
  <c r="C375" i="29"/>
  <c r="C405" i="23" s="1"/>
  <c r="C376" i="29"/>
  <c r="C406" i="23" s="1"/>
  <c r="C377" i="29"/>
  <c r="C407" i="23" s="1"/>
  <c r="C378" i="29"/>
  <c r="C408" i="23" s="1"/>
  <c r="C379" i="29"/>
  <c r="C409" i="23" s="1"/>
  <c r="C380" i="29"/>
  <c r="C410" i="23" s="1"/>
  <c r="C381" i="29"/>
  <c r="C411" i="23" s="1"/>
  <c r="C382" i="29"/>
  <c r="C412" i="23" s="1"/>
  <c r="C383" i="29"/>
  <c r="C413" i="23" s="1"/>
  <c r="C384" i="29"/>
  <c r="C414" i="23" s="1"/>
  <c r="C385" i="29"/>
  <c r="C415" i="23" s="1"/>
  <c r="C386" i="29"/>
  <c r="C416" i="23" s="1"/>
  <c r="C387" i="29"/>
  <c r="C417" i="23" s="1"/>
  <c r="C388" i="29"/>
  <c r="C418" i="23" s="1"/>
  <c r="G398" i="7" s="1"/>
  <c r="E398" s="1"/>
  <c r="F398" s="1"/>
  <c r="C6" i="29"/>
  <c r="C36" i="23" s="1"/>
  <c r="C414" i="21" l="1"/>
  <c r="M414" s="1"/>
  <c r="H413" i="7"/>
  <c r="J413"/>
  <c r="I406"/>
  <c r="C407" i="21" s="1"/>
  <c r="M407" s="1"/>
  <c r="F407"/>
  <c r="P398" i="7"/>
  <c r="I398" s="1"/>
  <c r="N398"/>
  <c r="I399"/>
  <c r="C400" i="21" s="1"/>
  <c r="M400" s="1"/>
  <c r="F400"/>
  <c r="I411" i="7"/>
  <c r="C412" i="21" s="1"/>
  <c r="M412" s="1"/>
  <c r="F412"/>
  <c r="I423" i="7"/>
  <c r="I420"/>
  <c r="I407"/>
  <c r="C408" i="21" s="1"/>
  <c r="M408" s="1"/>
  <c r="I418" i="7"/>
  <c r="C419" i="21" s="1"/>
  <c r="M419" s="1"/>
  <c r="J422" i="7"/>
  <c r="J410"/>
  <c r="J402"/>
  <c r="H404"/>
  <c r="J425"/>
  <c r="I421"/>
  <c r="I400"/>
  <c r="I405"/>
  <c r="I412"/>
  <c r="I424"/>
  <c r="I416"/>
  <c r="F417" i="21"/>
  <c r="I419" i="7"/>
  <c r="C420" i="21" s="1"/>
  <c r="M420" s="1"/>
  <c r="F420"/>
  <c r="H401" i="7"/>
  <c r="C402" i="21"/>
  <c r="M402" s="1"/>
  <c r="I408" i="7"/>
  <c r="C409" i="21" s="1"/>
  <c r="M409" s="1"/>
  <c r="J414" i="7"/>
  <c r="H422"/>
  <c r="H410"/>
  <c r="H402"/>
  <c r="J404"/>
  <c r="H425"/>
  <c r="H411"/>
  <c r="J399"/>
  <c r="H399"/>
  <c r="H406"/>
  <c r="J406"/>
  <c r="J407"/>
  <c r="H418"/>
  <c r="J418"/>
  <c r="J415"/>
  <c r="H415"/>
  <c r="J403"/>
  <c r="H403"/>
  <c r="J419"/>
  <c r="H419"/>
  <c r="H408"/>
  <c r="O17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E399"/>
  <c r="M16" i="7"/>
  <c r="K16" s="1"/>
  <c r="L16" s="1"/>
  <c r="E17" i="21" s="1"/>
  <c r="J11" i="7"/>
  <c r="G1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16"/>
  <c r="E240" i="21"/>
  <c r="C5"/>
  <c r="C3"/>
  <c r="C2"/>
  <c r="C1"/>
  <c r="H398" i="7" l="1"/>
  <c r="J398"/>
  <c r="J424"/>
  <c r="C425" i="21"/>
  <c r="M425" s="1"/>
  <c r="H424" i="7"/>
  <c r="C422" i="21"/>
  <c r="M422" s="1"/>
  <c r="H421" i="7"/>
  <c r="J421"/>
  <c r="C421" i="21"/>
  <c r="M421" s="1"/>
  <c r="H420" i="7"/>
  <c r="J420"/>
  <c r="C417" i="21"/>
  <c r="M417" s="1"/>
  <c r="J416" i="7"/>
  <c r="H416"/>
  <c r="C401" i="21"/>
  <c r="M401" s="1"/>
  <c r="J400" i="7"/>
  <c r="H400"/>
  <c r="C406" i="21"/>
  <c r="M406" s="1"/>
  <c r="J405" i="7"/>
  <c r="H405"/>
  <c r="H407"/>
  <c r="J412"/>
  <c r="C413" i="21"/>
  <c r="M413" s="1"/>
  <c r="H412" i="7"/>
  <c r="C424" i="21"/>
  <c r="M424" s="1"/>
  <c r="J423" i="7"/>
  <c r="H423"/>
  <c r="J408"/>
  <c r="J411"/>
  <c r="B7" i="21"/>
  <c r="Q408" i="7"/>
  <c r="Q412"/>
  <c r="Q422"/>
  <c r="Q411"/>
  <c r="Q403"/>
  <c r="Q415"/>
  <c r="Q416"/>
  <c r="Q406"/>
  <c r="Q414"/>
  <c r="Q399"/>
  <c r="Q417"/>
  <c r="Q405"/>
  <c r="Q401"/>
  <c r="Q418"/>
  <c r="Q423"/>
  <c r="Q421"/>
  <c r="Q420"/>
  <c r="Q409"/>
  <c r="Q400"/>
  <c r="Q413"/>
  <c r="Q419"/>
  <c r="Q407"/>
  <c r="Q402"/>
  <c r="Q410"/>
  <c r="Q425"/>
  <c r="Q424"/>
  <c r="Q398"/>
  <c r="R398" s="1"/>
  <c r="S398" s="1"/>
  <c r="Q404"/>
  <c r="C402"/>
  <c r="D402" s="1"/>
  <c r="C411"/>
  <c r="D411" s="1"/>
  <c r="C422"/>
  <c r="D422" s="1"/>
  <c r="C420"/>
  <c r="D420" s="1"/>
  <c r="C410"/>
  <c r="D410" s="1"/>
  <c r="C405"/>
  <c r="D405" s="1"/>
  <c r="C400"/>
  <c r="D400" s="1"/>
  <c r="C415"/>
  <c r="D415" s="1"/>
  <c r="C406"/>
  <c r="D406" s="1"/>
  <c r="C408"/>
  <c r="D408" s="1"/>
  <c r="C417"/>
  <c r="D417" s="1"/>
  <c r="C423"/>
  <c r="D423" s="1"/>
  <c r="C414"/>
  <c r="D414" s="1"/>
  <c r="C407"/>
  <c r="D407" s="1"/>
  <c r="C425"/>
  <c r="D425" s="1"/>
  <c r="C418"/>
  <c r="D418" s="1"/>
  <c r="C416"/>
  <c r="D416" s="1"/>
  <c r="C413"/>
  <c r="D413" s="1"/>
  <c r="C404"/>
  <c r="D404" s="1"/>
  <c r="C401"/>
  <c r="D401" s="1"/>
  <c r="C399"/>
  <c r="D399" s="1"/>
  <c r="C398"/>
  <c r="D398" s="1"/>
  <c r="C412"/>
  <c r="D412" s="1"/>
  <c r="C409"/>
  <c r="D409" s="1"/>
  <c r="C421"/>
  <c r="D421" s="1"/>
  <c r="C419"/>
  <c r="D419" s="1"/>
  <c r="C403"/>
  <c r="D403" s="1"/>
  <c r="C424"/>
  <c r="D424" s="1"/>
  <c r="AE388" i="21"/>
  <c r="D388"/>
  <c r="AE376"/>
  <c r="D376"/>
  <c r="AE364"/>
  <c r="D364"/>
  <c r="AE352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97"/>
  <c r="D397"/>
  <c r="AE393"/>
  <c r="D393"/>
  <c r="AE389"/>
  <c r="D389"/>
  <c r="AE385"/>
  <c r="D385"/>
  <c r="AE381"/>
  <c r="D381"/>
  <c r="AE377"/>
  <c r="D377"/>
  <c r="AE373"/>
  <c r="D373"/>
  <c r="AE369"/>
  <c r="D369"/>
  <c r="AE365"/>
  <c r="D365"/>
  <c r="AE361"/>
  <c r="D361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96"/>
  <c r="D396"/>
  <c r="AE384"/>
  <c r="D384"/>
  <c r="AE372"/>
  <c r="D372"/>
  <c r="AE360"/>
  <c r="D360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98"/>
  <c r="D398"/>
  <c r="AE394"/>
  <c r="D394"/>
  <c r="AE390"/>
  <c r="D390"/>
  <c r="AE386"/>
  <c r="D386"/>
  <c r="AE382"/>
  <c r="D382"/>
  <c r="AE378"/>
  <c r="D378"/>
  <c r="AE374"/>
  <c r="D374"/>
  <c r="AE370"/>
  <c r="D370"/>
  <c r="AE366"/>
  <c r="D366"/>
  <c r="AE362"/>
  <c r="D362"/>
  <c r="AE358"/>
  <c r="D358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92"/>
  <c r="D392"/>
  <c r="AE380"/>
  <c r="D380"/>
  <c r="AE368"/>
  <c r="D36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99"/>
  <c r="D399"/>
  <c r="AE395"/>
  <c r="D395"/>
  <c r="AE391"/>
  <c r="D391"/>
  <c r="AE387"/>
  <c r="D387"/>
  <c r="AE383"/>
  <c r="D383"/>
  <c r="AE379"/>
  <c r="D379"/>
  <c r="AE375"/>
  <c r="D375"/>
  <c r="AE371"/>
  <c r="D371"/>
  <c r="AE367"/>
  <c r="D367"/>
  <c r="AE363"/>
  <c r="D363"/>
  <c r="AE359"/>
  <c r="D359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Z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Z276" s="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Z228" s="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C16" s="1"/>
  <c r="A17" i="21"/>
  <c r="B396" i="7"/>
  <c r="Q396" s="1"/>
  <c r="A397" i="21"/>
  <c r="B392" i="7"/>
  <c r="Q392" s="1"/>
  <c r="A393" i="21"/>
  <c r="B388" i="7"/>
  <c r="C388" s="1"/>
  <c r="D388" s="1"/>
  <c r="A389" i="21"/>
  <c r="B384" i="7"/>
  <c r="Q384" s="1"/>
  <c r="A385" i="21"/>
  <c r="B380" i="7"/>
  <c r="Q380" s="1"/>
  <c r="A381" i="21"/>
  <c r="B376" i="7"/>
  <c r="Q376" s="1"/>
  <c r="A377" i="21"/>
  <c r="B372" i="7"/>
  <c r="Q372" s="1"/>
  <c r="A373" i="21"/>
  <c r="B368" i="7"/>
  <c r="Q368" s="1"/>
  <c r="A369" i="21"/>
  <c r="B364" i="7"/>
  <c r="Q364" s="1"/>
  <c r="A365" i="21"/>
  <c r="B360" i="7"/>
  <c r="Q360" s="1"/>
  <c r="A361" i="21"/>
  <c r="B356" i="7"/>
  <c r="Q356" s="1"/>
  <c r="A357" i="21"/>
  <c r="B352" i="7"/>
  <c r="Q352" s="1"/>
  <c r="A353" i="21"/>
  <c r="B348" i="7"/>
  <c r="Q348" s="1"/>
  <c r="A349" i="21"/>
  <c r="B344" i="7"/>
  <c r="Q344" s="1"/>
  <c r="A345" i="21"/>
  <c r="B340" i="7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C308" s="1"/>
  <c r="D308" s="1"/>
  <c r="A309" i="21"/>
  <c r="B304" i="7"/>
  <c r="Q304" s="1"/>
  <c r="A305" i="21"/>
  <c r="B300" i="7"/>
  <c r="Q300" s="1"/>
  <c r="A301" i="21"/>
  <c r="B296" i="7"/>
  <c r="Q296" s="1"/>
  <c r="A297" i="21"/>
  <c r="B292" i="7"/>
  <c r="Q292" s="1"/>
  <c r="A293" i="21"/>
  <c r="B288" i="7"/>
  <c r="Q288" s="1"/>
  <c r="A289" i="21"/>
  <c r="B284" i="7"/>
  <c r="Q284" s="1"/>
  <c r="A285" i="21"/>
  <c r="B280" i="7"/>
  <c r="Q280" s="1"/>
  <c r="A281" i="21"/>
  <c r="B276" i="7"/>
  <c r="B277" i="21" s="1"/>
  <c r="A277"/>
  <c r="B272" i="7"/>
  <c r="Q272" s="1"/>
  <c r="A273" i="21"/>
  <c r="B268" i="7"/>
  <c r="Q268" s="1"/>
  <c r="A269" i="21"/>
  <c r="B264" i="7"/>
  <c r="Q264" s="1"/>
  <c r="A265" i="21"/>
  <c r="B260" i="7"/>
  <c r="Q260" s="1"/>
  <c r="A261" i="21"/>
  <c r="B256" i="7"/>
  <c r="Q256" s="1"/>
  <c r="A257" i="21"/>
  <c r="B252" i="7"/>
  <c r="Q252" s="1"/>
  <c r="A253" i="21"/>
  <c r="B248" i="7"/>
  <c r="Q248" s="1"/>
  <c r="A249" i="21"/>
  <c r="B244" i="7"/>
  <c r="Q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C148" s="1"/>
  <c r="D148" s="1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C132" s="1"/>
  <c r="D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B53" i="21" s="1"/>
  <c r="A53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B21" i="21" s="1"/>
  <c r="A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Z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Z234" s="1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A399"/>
  <c r="Z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340"/>
  <c r="Q276"/>
  <c r="Q212"/>
  <c r="Q148"/>
  <c r="Q84"/>
  <c r="Q20"/>
  <c r="B111"/>
  <c r="B112" i="21" s="1"/>
  <c r="B119"/>
  <c r="C260" i="7"/>
  <c r="D260" s="1"/>
  <c r="D16"/>
  <c r="P316"/>
  <c r="F317" i="21" s="1"/>
  <c r="P308" i="7"/>
  <c r="F309" i="21" s="1"/>
  <c r="C36" i="7"/>
  <c r="D36" s="1"/>
  <c r="C67"/>
  <c r="D67" s="1"/>
  <c r="C79"/>
  <c r="D79" s="1"/>
  <c r="C131"/>
  <c r="D131" s="1"/>
  <c r="C149"/>
  <c r="D149" s="1"/>
  <c r="C163"/>
  <c r="D163" s="1"/>
  <c r="C203"/>
  <c r="D203" s="1"/>
  <c r="C243"/>
  <c r="D243" s="1"/>
  <c r="C283"/>
  <c r="D283" s="1"/>
  <c r="C301"/>
  <c r="D301" s="1"/>
  <c r="C315"/>
  <c r="D315" s="1"/>
  <c r="C355"/>
  <c r="D355" s="1"/>
  <c r="C387"/>
  <c r="D387" s="1"/>
  <c r="C76"/>
  <c r="D76" s="1"/>
  <c r="C276"/>
  <c r="D276" s="1"/>
  <c r="C102"/>
  <c r="D102" s="1"/>
  <c r="C150"/>
  <c r="D150" s="1"/>
  <c r="C386"/>
  <c r="D386" s="1"/>
  <c r="C340"/>
  <c r="D340" s="1"/>
  <c r="C31"/>
  <c r="D31" s="1"/>
  <c r="C332"/>
  <c r="D332" s="1"/>
  <c r="C284"/>
  <c r="D284" s="1"/>
  <c r="C173"/>
  <c r="D173" s="1"/>
  <c r="P119"/>
  <c r="F120" i="21" s="1"/>
  <c r="P83" i="7"/>
  <c r="F84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Z72"/>
  <c r="P161" i="7"/>
  <c r="F162" i="21" s="1"/>
  <c r="P241" i="7"/>
  <c r="F242" i="21" s="1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F399" i="21"/>
  <c r="B191"/>
  <c r="N16" i="7"/>
  <c r="P16"/>
  <c r="I16" s="1"/>
  <c r="J16" s="1"/>
  <c r="N396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B207"/>
  <c r="N392" i="7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360" i="7"/>
  <c r="F361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B150"/>
  <c r="B149"/>
  <c r="B45"/>
  <c r="B198"/>
  <c r="B94"/>
  <c r="B38"/>
  <c r="B247"/>
  <c r="B175"/>
  <c r="B103"/>
  <c r="B148"/>
  <c r="B48"/>
  <c r="B386"/>
  <c r="B388"/>
  <c r="B332"/>
  <c r="B215"/>
  <c r="B214"/>
  <c r="B230"/>
  <c r="B278"/>
  <c r="B310"/>
  <c r="B342"/>
  <c r="B301"/>
  <c r="B341"/>
  <c r="B373"/>
  <c r="B396" l="1"/>
  <c r="B140"/>
  <c r="C363" i="7"/>
  <c r="D363" s="1"/>
  <c r="C291"/>
  <c r="D291" s="1"/>
  <c r="C211"/>
  <c r="D211" s="1"/>
  <c r="C139"/>
  <c r="D139" s="1"/>
  <c r="B356" i="21"/>
  <c r="B220"/>
  <c r="B276"/>
  <c r="B64"/>
  <c r="B72"/>
  <c r="C354" i="7"/>
  <c r="D354" s="1"/>
  <c r="C371"/>
  <c r="D371" s="1"/>
  <c r="C331"/>
  <c r="D331" s="1"/>
  <c r="C259"/>
  <c r="D259" s="1"/>
  <c r="C219"/>
  <c r="D219" s="1"/>
  <c r="C179"/>
  <c r="D179" s="1"/>
  <c r="C103"/>
  <c r="D103" s="1"/>
  <c r="C47"/>
  <c r="D47" s="1"/>
  <c r="B268" i="21"/>
  <c r="B340"/>
  <c r="C23" i="7"/>
  <c r="D23" s="1"/>
  <c r="C368"/>
  <c r="D368" s="1"/>
  <c r="C395"/>
  <c r="D395" s="1"/>
  <c r="C323"/>
  <c r="D323" s="1"/>
  <c r="C251"/>
  <c r="D251" s="1"/>
  <c r="C171"/>
  <c r="D171" s="1"/>
  <c r="C87"/>
  <c r="D87" s="1"/>
  <c r="C39"/>
  <c r="D39" s="1"/>
  <c r="Q16"/>
  <c r="G17" i="21" s="1"/>
  <c r="B292"/>
  <c r="B17"/>
  <c r="B56"/>
  <c r="B156"/>
  <c r="C71" i="7"/>
  <c r="D71" s="1"/>
  <c r="C379"/>
  <c r="D379" s="1"/>
  <c r="C347"/>
  <c r="D347" s="1"/>
  <c r="C307"/>
  <c r="D307" s="1"/>
  <c r="C267"/>
  <c r="D267" s="1"/>
  <c r="C235"/>
  <c r="D235" s="1"/>
  <c r="C187"/>
  <c r="D187" s="1"/>
  <c r="C155"/>
  <c r="D155" s="1"/>
  <c r="C123"/>
  <c r="D123" s="1"/>
  <c r="C95"/>
  <c r="D95" s="1"/>
  <c r="R404"/>
  <c r="S404" s="1"/>
  <c r="G405" i="21"/>
  <c r="R410" i="7"/>
  <c r="S410" s="1"/>
  <c r="G411" i="21"/>
  <c r="R413" i="7"/>
  <c r="S413" s="1"/>
  <c r="G414" i="21"/>
  <c r="R421" i="7"/>
  <c r="S421" s="1"/>
  <c r="G422" i="21"/>
  <c r="R405" i="7"/>
  <c r="S405" s="1"/>
  <c r="G406" i="21"/>
  <c r="R406" i="7"/>
  <c r="S406" s="1"/>
  <c r="G407" i="21"/>
  <c r="R411" i="7"/>
  <c r="S411" s="1"/>
  <c r="G412" i="21"/>
  <c r="R425" i="7"/>
  <c r="S425" s="1"/>
  <c r="G426" i="21"/>
  <c r="R419" i="7"/>
  <c r="S419" s="1"/>
  <c r="G420" i="21"/>
  <c r="R420" i="7"/>
  <c r="S420" s="1"/>
  <c r="G421" i="21"/>
  <c r="R401" i="7"/>
  <c r="S401" s="1"/>
  <c r="G402" i="21"/>
  <c r="G415"/>
  <c r="R414" i="7"/>
  <c r="S414" s="1"/>
  <c r="R403"/>
  <c r="S403" s="1"/>
  <c r="G404" i="21"/>
  <c r="R408" i="7"/>
  <c r="S408" s="1"/>
  <c r="G409" i="21"/>
  <c r="R424" i="7"/>
  <c r="S424" s="1"/>
  <c r="G425" i="21"/>
  <c r="R407" i="7"/>
  <c r="S407" s="1"/>
  <c r="G408" i="21"/>
  <c r="R409" i="7"/>
  <c r="S409" s="1"/>
  <c r="G410" i="21"/>
  <c r="R418" i="7"/>
  <c r="S418" s="1"/>
  <c r="G419" i="21"/>
  <c r="R399" i="7"/>
  <c r="S399" s="1"/>
  <c r="G400" i="21"/>
  <c r="R415" i="7"/>
  <c r="S415" s="1"/>
  <c r="G416" i="21"/>
  <c r="R412" i="7"/>
  <c r="S412" s="1"/>
  <c r="G413" i="21"/>
  <c r="G403"/>
  <c r="R402" i="7"/>
  <c r="S402" s="1"/>
  <c r="R400"/>
  <c r="S400" s="1"/>
  <c r="G401" i="21"/>
  <c r="R423" i="7"/>
  <c r="S423" s="1"/>
  <c r="G424" i="21"/>
  <c r="R417" i="7"/>
  <c r="S417" s="1"/>
  <c r="G418" i="21"/>
  <c r="R416" i="7"/>
  <c r="S416" s="1"/>
  <c r="G417" i="21"/>
  <c r="G423"/>
  <c r="R422" i="7"/>
  <c r="S422" s="1"/>
  <c r="B389" i="21"/>
  <c r="B357"/>
  <c r="B350"/>
  <c r="B245"/>
  <c r="B30"/>
  <c r="B117"/>
  <c r="C20" i="7"/>
  <c r="D20" s="1"/>
  <c r="Q132"/>
  <c r="G133" i="21" s="1"/>
  <c r="B286"/>
  <c r="B182"/>
  <c r="B29"/>
  <c r="B158"/>
  <c r="B118"/>
  <c r="C316" i="7"/>
  <c r="D316" s="1"/>
  <c r="C116"/>
  <c r="D116" s="1"/>
  <c r="C369"/>
  <c r="D369" s="1"/>
  <c r="C93"/>
  <c r="D93" s="1"/>
  <c r="Q68"/>
  <c r="G69" i="21" s="1"/>
  <c r="Q388" i="7"/>
  <c r="G389" i="21" s="1"/>
  <c r="B362"/>
  <c r="B285"/>
  <c r="B326"/>
  <c r="B246"/>
  <c r="B254"/>
  <c r="B22"/>
  <c r="B134"/>
  <c r="B85"/>
  <c r="B142"/>
  <c r="C252" i="7"/>
  <c r="D252" s="1"/>
  <c r="C364"/>
  <c r="D364" s="1"/>
  <c r="C372"/>
  <c r="D372" s="1"/>
  <c r="C44"/>
  <c r="D44" s="1"/>
  <c r="C333"/>
  <c r="D333" s="1"/>
  <c r="Q180"/>
  <c r="G181" i="21" s="1"/>
  <c r="B309"/>
  <c r="B318"/>
  <c r="B238"/>
  <c r="B86"/>
  <c r="C268" i="7"/>
  <c r="D268" s="1"/>
  <c r="C380"/>
  <c r="D380" s="1"/>
  <c r="C385"/>
  <c r="D385" s="1"/>
  <c r="C349"/>
  <c r="D349" s="1"/>
  <c r="C285"/>
  <c r="D285" s="1"/>
  <c r="C77"/>
  <c r="D77" s="1"/>
  <c r="Q196"/>
  <c r="G197" i="21" s="1"/>
  <c r="Q324" i="7"/>
  <c r="G325" i="21" s="1"/>
  <c r="B381"/>
  <c r="B317"/>
  <c r="B262"/>
  <c r="B294"/>
  <c r="B78"/>
  <c r="B213"/>
  <c r="C61" i="7"/>
  <c r="D61" s="1"/>
  <c r="C300"/>
  <c r="D300" s="1"/>
  <c r="C244"/>
  <c r="D244" s="1"/>
  <c r="C269"/>
  <c r="D269" s="1"/>
  <c r="Q52"/>
  <c r="G53" i="21" s="1"/>
  <c r="Q308" i="7"/>
  <c r="G309" i="21" s="1"/>
  <c r="B394"/>
  <c r="B370"/>
  <c r="B333"/>
  <c r="B293"/>
  <c r="B270"/>
  <c r="B334"/>
  <c r="B302"/>
  <c r="B380"/>
  <c r="B222"/>
  <c r="B229"/>
  <c r="B348"/>
  <c r="B284"/>
  <c r="B61"/>
  <c r="B40"/>
  <c r="B124"/>
  <c r="B87"/>
  <c r="B255"/>
  <c r="B70"/>
  <c r="B126"/>
  <c r="B378"/>
  <c r="B181"/>
  <c r="B166"/>
  <c r="B239"/>
  <c r="C53" i="7"/>
  <c r="D53" s="1"/>
  <c r="C205"/>
  <c r="D205" s="1"/>
  <c r="C292"/>
  <c r="D292" s="1"/>
  <c r="C348"/>
  <c r="D348" s="1"/>
  <c r="B24" i="21"/>
  <c r="C40" i="7"/>
  <c r="D40" s="1"/>
  <c r="C182"/>
  <c r="D182" s="1"/>
  <c r="C60"/>
  <c r="D60" s="1"/>
  <c r="C393"/>
  <c r="D393" s="1"/>
  <c r="C377"/>
  <c r="D377" s="1"/>
  <c r="C361"/>
  <c r="D361" s="1"/>
  <c r="C339"/>
  <c r="D339" s="1"/>
  <c r="C317"/>
  <c r="D317" s="1"/>
  <c r="C299"/>
  <c r="D299" s="1"/>
  <c r="C275"/>
  <c r="D275" s="1"/>
  <c r="C253"/>
  <c r="D253" s="1"/>
  <c r="C227"/>
  <c r="D227" s="1"/>
  <c r="C195"/>
  <c r="D195" s="1"/>
  <c r="C165"/>
  <c r="D165" s="1"/>
  <c r="C147"/>
  <c r="D147" s="1"/>
  <c r="C115"/>
  <c r="D115" s="1"/>
  <c r="C85"/>
  <c r="D85" s="1"/>
  <c r="C63"/>
  <c r="D63" s="1"/>
  <c r="B397" i="21"/>
  <c r="Q36" i="7"/>
  <c r="G37" i="21" s="1"/>
  <c r="Q100" i="7"/>
  <c r="G101" i="21" s="1"/>
  <c r="Q164" i="7"/>
  <c r="G165" i="21" s="1"/>
  <c r="Q228" i="7"/>
  <c r="G229" i="21" s="1"/>
  <c r="C126" i="7"/>
  <c r="D126" s="1"/>
  <c r="C370"/>
  <c r="D370" s="1"/>
  <c r="C166"/>
  <c r="D166" s="1"/>
  <c r="C46"/>
  <c r="D46" s="1"/>
  <c r="B79" i="21"/>
  <c r="B159"/>
  <c r="C326" i="7"/>
  <c r="D326" s="1"/>
  <c r="C134"/>
  <c r="D134" s="1"/>
  <c r="C105"/>
  <c r="D105" s="1"/>
  <c r="B361" i="21"/>
  <c r="B297"/>
  <c r="B249"/>
  <c r="B224"/>
  <c r="B178"/>
  <c r="C240" i="7"/>
  <c r="D240" s="1"/>
  <c r="C50"/>
  <c r="D50" s="1"/>
  <c r="B41" i="21"/>
  <c r="B81"/>
  <c r="C346" i="7"/>
  <c r="D346" s="1"/>
  <c r="Q145"/>
  <c r="G146" i="21" s="1"/>
  <c r="B35"/>
  <c r="C352" i="7"/>
  <c r="D352" s="1"/>
  <c r="B60" i="21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78"/>
  <c r="D78" s="1"/>
  <c r="C376"/>
  <c r="D376" s="1"/>
  <c r="C239"/>
  <c r="D239" s="1"/>
  <c r="C27"/>
  <c r="D27" s="1"/>
  <c r="Q209"/>
  <c r="R209" s="1"/>
  <c r="S209" s="1"/>
  <c r="B231" i="21"/>
  <c r="B167"/>
  <c r="C45" i="7"/>
  <c r="D45" s="1"/>
  <c r="B102" i="21"/>
  <c r="C121" i="7"/>
  <c r="D121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373" i="7"/>
  <c r="G374" i="21" s="1"/>
  <c r="Q92" i="7"/>
  <c r="R92" s="1"/>
  <c r="S92" s="1"/>
  <c r="C57"/>
  <c r="D57" s="1"/>
  <c r="B110" i="21"/>
  <c r="B190"/>
  <c r="C378" i="7"/>
  <c r="D378" s="1"/>
  <c r="C350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Q305" i="7"/>
  <c r="G306" i="21" s="1"/>
  <c r="B322"/>
  <c r="B290"/>
  <c r="B366"/>
  <c r="B345"/>
  <c r="B281"/>
  <c r="B25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R233" s="1"/>
  <c r="S233" s="1"/>
  <c r="Q297"/>
  <c r="G298" i="21" s="1"/>
  <c r="Q329" i="7"/>
  <c r="R329" s="1"/>
  <c r="S329" s="1"/>
  <c r="B390" i="21"/>
  <c r="B346"/>
  <c r="B329"/>
  <c r="B226"/>
  <c r="B23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Q357"/>
  <c r="G358" i="21" s="1"/>
  <c r="B314"/>
  <c r="B282"/>
  <c r="B313"/>
  <c r="B227"/>
  <c r="B217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60"/>
  <c r="D360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33" i="7"/>
  <c r="S33" s="1"/>
  <c r="G34" i="21"/>
  <c r="R161" i="7"/>
  <c r="S161" s="1"/>
  <c r="G162" i="21"/>
  <c r="R257" i="7"/>
  <c r="S257" s="1"/>
  <c r="G258" i="21"/>
  <c r="R289" i="7"/>
  <c r="S289" s="1"/>
  <c r="G290" i="21"/>
  <c r="R321" i="7"/>
  <c r="S321" s="1"/>
  <c r="G322" i="21"/>
  <c r="R389" i="7"/>
  <c r="S389" s="1"/>
  <c r="G390" i="21"/>
  <c r="R20" i="7"/>
  <c r="S20" s="1"/>
  <c r="G21" i="21"/>
  <c r="I21" s="1"/>
  <c r="R68" i="7"/>
  <c r="S68" s="1"/>
  <c r="R84"/>
  <c r="S84" s="1"/>
  <c r="G85" i="21"/>
  <c r="R116" i="7"/>
  <c r="S116" s="1"/>
  <c r="G117" i="21"/>
  <c r="R148" i="7"/>
  <c r="S148" s="1"/>
  <c r="G149" i="21"/>
  <c r="R180" i="7"/>
  <c r="S180" s="1"/>
  <c r="R212"/>
  <c r="S212" s="1"/>
  <c r="G213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R340"/>
  <c r="S340" s="1"/>
  <c r="G341" i="21"/>
  <c r="R356" i="7"/>
  <c r="S356" s="1"/>
  <c r="G357" i="21"/>
  <c r="R372" i="7"/>
  <c r="S372" s="1"/>
  <c r="G373" i="21"/>
  <c r="R388" i="7"/>
  <c r="S388" s="1"/>
  <c r="R18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G399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G234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84" i="7"/>
  <c r="D384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62" i="7"/>
  <c r="J362" s="1"/>
  <c r="I310"/>
  <c r="J310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F393"/>
  <c r="Z320"/>
  <c r="F307"/>
  <c r="F229"/>
  <c r="I285" i="7"/>
  <c r="J285" s="1"/>
  <c r="I166"/>
  <c r="I127"/>
  <c r="J127" s="1"/>
  <c r="I100"/>
  <c r="J100" s="1"/>
  <c r="I265"/>
  <c r="J265" s="1"/>
  <c r="I359"/>
  <c r="J359" s="1"/>
  <c r="Z120" i="21"/>
  <c r="Z43"/>
  <c r="I251" i="7"/>
  <c r="J251" s="1"/>
  <c r="F339" i="21"/>
  <c r="Z372"/>
  <c r="I138" i="7"/>
  <c r="J138" s="1"/>
  <c r="I91"/>
  <c r="I391"/>
  <c r="J391" s="1"/>
  <c r="F58" i="21"/>
  <c r="Z166"/>
  <c r="I118" i="7"/>
  <c r="I190"/>
  <c r="J190" s="1"/>
  <c r="Z194" i="21"/>
  <c r="F228"/>
  <c r="Z352"/>
  <c r="F283"/>
  <c r="I218" i="7"/>
  <c r="J218" s="1"/>
  <c r="I70"/>
  <c r="I159"/>
  <c r="J159" s="1"/>
  <c r="F359" i="21"/>
  <c r="I286" i="7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79" i="7"/>
  <c r="J379" s="1"/>
  <c r="I318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Z388"/>
  <c r="I326" i="7"/>
  <c r="J326" s="1"/>
  <c r="I361"/>
  <c r="J361" s="1"/>
  <c r="I327"/>
  <c r="J327" s="1"/>
  <c r="I297"/>
  <c r="J297" s="1"/>
  <c r="I259"/>
  <c r="J259" s="1"/>
  <c r="F387" i="21"/>
  <c r="I274" i="7"/>
  <c r="J274" s="1"/>
  <c r="I235"/>
  <c r="J235" s="1"/>
  <c r="F255" i="21"/>
  <c r="H40" i="7"/>
  <c r="Z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93"/>
  <c r="J393" s="1"/>
  <c r="I374"/>
  <c r="J374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384" i="7"/>
  <c r="J384" s="1"/>
  <c r="I291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357"/>
  <c r="J357" s="1"/>
  <c r="I142"/>
  <c r="I54"/>
  <c r="Z96" i="21"/>
  <c r="I133" i="7"/>
  <c r="J133" s="1"/>
  <c r="I366"/>
  <c r="J366" s="1"/>
  <c r="F279" i="21"/>
  <c r="F395"/>
  <c r="H101" i="7"/>
  <c r="I241"/>
  <c r="J241" s="1"/>
  <c r="I217"/>
  <c r="F187" i="21"/>
  <c r="Z29"/>
  <c r="I349" i="7"/>
  <c r="J349" s="1"/>
  <c r="I378"/>
  <c r="I146"/>
  <c r="J146" s="1"/>
  <c r="I75"/>
  <c r="J75" s="1"/>
  <c r="I26"/>
  <c r="F102" i="21"/>
  <c r="Z92"/>
  <c r="I188" i="7"/>
  <c r="J188" s="1"/>
  <c r="I273"/>
  <c r="J273" s="1"/>
  <c r="I258"/>
  <c r="I94"/>
  <c r="J94" s="1"/>
  <c r="I329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396" i="7"/>
  <c r="J396" s="1"/>
  <c r="I289"/>
  <c r="J289" s="1"/>
  <c r="Z312" i="21"/>
  <c r="I290" i="7"/>
  <c r="J290" s="1"/>
  <c r="Z324" i="21"/>
  <c r="Z268"/>
  <c r="I189" i="7"/>
  <c r="J189" s="1"/>
  <c r="I364"/>
  <c r="J364" s="1"/>
  <c r="I21"/>
  <c r="J21" s="1"/>
  <c r="I68"/>
  <c r="J68" s="1"/>
  <c r="F231" i="21"/>
  <c r="I134" i="7"/>
  <c r="J134" s="1"/>
  <c r="Z44" i="21"/>
  <c r="I204" i="7"/>
  <c r="J204" s="1"/>
  <c r="I266"/>
  <c r="J266" s="1"/>
  <c r="I344"/>
  <c r="I376"/>
  <c r="J376" s="1"/>
  <c r="Z100" i="21"/>
  <c r="I74" i="7"/>
  <c r="I41"/>
  <c r="I141"/>
  <c r="J141" s="1"/>
  <c r="F37" i="21"/>
  <c r="Z175"/>
  <c r="Z159"/>
  <c r="I20" i="7"/>
  <c r="Z387" i="21"/>
  <c r="I267" i="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397"/>
  <c r="J397" s="1"/>
  <c r="Z382" i="21"/>
  <c r="I193" i="7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Z383"/>
  <c r="F351"/>
  <c r="I294" i="7"/>
  <c r="J294" s="1"/>
  <c r="I370"/>
  <c r="J370" s="1"/>
  <c r="I225"/>
  <c r="Z36" i="21"/>
  <c r="F284"/>
  <c r="I283" i="7"/>
  <c r="J283" s="1"/>
  <c r="F388" i="21"/>
  <c r="I387" i="7"/>
  <c r="J387" s="1"/>
  <c r="F340" i="21"/>
  <c r="I339" i="7"/>
  <c r="J339" s="1"/>
  <c r="F144" i="21"/>
  <c r="I143" i="7"/>
  <c r="J143" s="1"/>
  <c r="Z348" i="21"/>
  <c r="Z195"/>
  <c r="B52"/>
  <c r="B304"/>
  <c r="B320"/>
  <c r="B38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372"/>
  <c r="B111"/>
  <c r="Z97"/>
  <c r="F39"/>
  <c r="I38" i="7"/>
  <c r="F179" i="21"/>
  <c r="I178" i="7"/>
  <c r="J178" s="1"/>
  <c r="Z169" i="21"/>
  <c r="F111"/>
  <c r="I110" i="7"/>
  <c r="F47" i="21"/>
  <c r="I46" i="7"/>
  <c r="Z398" i="21"/>
  <c r="Z50"/>
  <c r="Z394"/>
  <c r="C32"/>
  <c r="M32" s="1"/>
  <c r="I380" i="7"/>
  <c r="J380" s="1"/>
  <c r="I80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Z384" i="21"/>
  <c r="I377" i="7"/>
  <c r="J377" s="1"/>
  <c r="I367"/>
  <c r="J367" s="1"/>
  <c r="I305"/>
  <c r="J305" s="1"/>
  <c r="I363"/>
  <c r="J363" s="1"/>
  <c r="Z364" i="21"/>
  <c r="Z300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85"/>
  <c r="J385" s="1"/>
  <c r="I369"/>
  <c r="J369" s="1"/>
  <c r="I353"/>
  <c r="J353" s="1"/>
  <c r="I240"/>
  <c r="J240" s="1"/>
  <c r="C17" i="21"/>
  <c r="I221" i="7"/>
  <c r="J221" s="1"/>
  <c r="I372"/>
  <c r="J372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386"/>
  <c r="Z158"/>
  <c r="Z391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395"/>
  <c r="I345" i="7"/>
  <c r="J345" s="1"/>
  <c r="Z264" i="21"/>
  <c r="Z368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60"/>
  <c r="I325"/>
  <c r="J325" s="1"/>
  <c r="Z70" i="21"/>
  <c r="Z93"/>
  <c r="Z104"/>
  <c r="Z98"/>
  <c r="I87" i="7"/>
  <c r="J87" s="1"/>
  <c r="I179"/>
  <c r="J179" s="1"/>
  <c r="I272"/>
  <c r="J272" s="1"/>
  <c r="Z182" i="21"/>
  <c r="I373" i="7"/>
  <c r="J373" s="1"/>
  <c r="Z204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89" i="7"/>
  <c r="J389" s="1"/>
  <c r="I335"/>
  <c r="J335" s="1"/>
  <c r="I261"/>
  <c r="J261" s="1"/>
  <c r="I323"/>
  <c r="J323" s="1"/>
  <c r="C34" i="21"/>
  <c r="M34" s="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392"/>
  <c r="Z39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396"/>
  <c r="Z165"/>
  <c r="Z142"/>
  <c r="Z153"/>
  <c r="Z206"/>
  <c r="Z209"/>
  <c r="Z145"/>
  <c r="Z106"/>
  <c r="Z17"/>
  <c r="B248"/>
  <c r="Z374"/>
  <c r="Z358"/>
  <c r="Z342"/>
  <c r="Z326"/>
  <c r="Z310"/>
  <c r="Z294"/>
  <c r="Z278"/>
  <c r="B223"/>
  <c r="B236"/>
  <c r="B232"/>
  <c r="Z376"/>
  <c r="Z36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66" i="21"/>
  <c r="Z350"/>
  <c r="Z334"/>
  <c r="Z318"/>
  <c r="Z302"/>
  <c r="Z286"/>
  <c r="B256"/>
  <c r="Z227"/>
  <c r="C231"/>
  <c r="M231" s="1"/>
  <c r="H230" i="7"/>
  <c r="C153" i="21"/>
  <c r="M153" s="1"/>
  <c r="H152" i="7"/>
  <c r="Z380" i="21"/>
  <c r="Z370"/>
  <c r="Z354"/>
  <c r="Z338"/>
  <c r="Z322"/>
  <c r="Z306"/>
  <c r="Z290"/>
  <c r="B244"/>
  <c r="B240"/>
  <c r="B228"/>
  <c r="Z220"/>
  <c r="B252"/>
  <c r="B395"/>
  <c r="B387"/>
  <c r="Z397"/>
  <c r="Z389"/>
  <c r="Z381"/>
  <c r="B399"/>
  <c r="B391"/>
  <c r="B383"/>
  <c r="Z393"/>
  <c r="Z385"/>
  <c r="B375"/>
  <c r="B377"/>
  <c r="Z365"/>
  <c r="Z349"/>
  <c r="Z333"/>
  <c r="Z317"/>
  <c r="Z301"/>
  <c r="Z285"/>
  <c r="Z269"/>
  <c r="B363"/>
  <c r="B347"/>
  <c r="B331"/>
  <c r="B315"/>
  <c r="B299"/>
  <c r="B283"/>
  <c r="B271"/>
  <c r="Z217"/>
  <c r="B204"/>
  <c r="B188"/>
  <c r="B172"/>
  <c r="C391"/>
  <c r="M391" s="1"/>
  <c r="H390" i="7"/>
  <c r="Z273" i="21"/>
  <c r="B359"/>
  <c r="Z351"/>
  <c r="B327"/>
  <c r="Z319"/>
  <c r="B295"/>
  <c r="Z287"/>
  <c r="C393"/>
  <c r="M393" s="1"/>
  <c r="H392" i="7"/>
  <c r="C389" i="21"/>
  <c r="M389" s="1"/>
  <c r="H388" i="7"/>
  <c r="Z377" i="21"/>
  <c r="Z369"/>
  <c r="Z353"/>
  <c r="Z337"/>
  <c r="Z321"/>
  <c r="Z305"/>
  <c r="Z289"/>
  <c r="C359"/>
  <c r="M359" s="1"/>
  <c r="H358" i="7"/>
  <c r="C351" i="2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79"/>
  <c r="Z37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73"/>
  <c r="Z357"/>
  <c r="Z341"/>
  <c r="Z325"/>
  <c r="Z309"/>
  <c r="Z293"/>
  <c r="Z277"/>
  <c r="Z261"/>
  <c r="B379"/>
  <c r="B371"/>
  <c r="B355"/>
  <c r="B339"/>
  <c r="B323"/>
  <c r="B307"/>
  <c r="B291"/>
  <c r="B275"/>
  <c r="B263"/>
  <c r="Z225"/>
  <c r="B212"/>
  <c r="B196"/>
  <c r="B180"/>
  <c r="B164"/>
  <c r="C395"/>
  <c r="M395" s="1"/>
  <c r="H394" i="7"/>
  <c r="C387" i="21"/>
  <c r="M387" s="1"/>
  <c r="H386" i="7"/>
  <c r="Z265" i="21"/>
  <c r="Z367"/>
  <c r="B343"/>
  <c r="Z335"/>
  <c r="B311"/>
  <c r="Z303"/>
  <c r="B279"/>
  <c r="B267"/>
  <c r="B259"/>
  <c r="H243" i="7"/>
  <c r="C244" i="21"/>
  <c r="M244" s="1"/>
  <c r="Z375"/>
  <c r="Z361"/>
  <c r="Z345"/>
  <c r="Z329"/>
  <c r="Z313"/>
  <c r="Z297"/>
  <c r="Z281"/>
  <c r="B269"/>
  <c r="Z363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67"/>
  <c r="Z359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16" i="7" l="1"/>
  <c r="S16" s="1"/>
  <c r="R81"/>
  <c r="S81" s="1"/>
  <c r="R73"/>
  <c r="S73" s="1"/>
  <c r="G210" i="21"/>
  <c r="G93"/>
  <c r="G186"/>
  <c r="R324" i="7"/>
  <c r="S324" s="1"/>
  <c r="R177"/>
  <c r="S177" s="1"/>
  <c r="R100"/>
  <c r="S100" s="1"/>
  <c r="R36"/>
  <c r="S36" s="1"/>
  <c r="G130" i="21"/>
  <c r="R17" i="7"/>
  <c r="S17" s="1"/>
  <c r="R164"/>
  <c r="S164" s="1"/>
  <c r="R305"/>
  <c r="S305" s="1"/>
  <c r="R132"/>
  <c r="S132" s="1"/>
  <c r="R52"/>
  <c r="S52" s="1"/>
  <c r="G114" i="21"/>
  <c r="H314" i="7"/>
  <c r="R241"/>
  <c r="S241" s="1"/>
  <c r="R145"/>
  <c r="S145" s="1"/>
  <c r="R201"/>
  <c r="S201" s="1"/>
  <c r="R228"/>
  <c r="S228" s="1"/>
  <c r="R196"/>
  <c r="S196" s="1"/>
  <c r="R97"/>
  <c r="S97" s="1"/>
  <c r="R373"/>
  <c r="S373" s="1"/>
  <c r="G50" i="21"/>
  <c r="G330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H378"/>
  <c r="J378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R357"/>
  <c r="S357" s="1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360"/>
  <c r="J360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C364"/>
  <c r="M364" s="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I30" s="1"/>
  <c r="L30" s="1"/>
  <c r="C191"/>
  <c r="M191" s="1"/>
  <c r="C152"/>
  <c r="M152" s="1"/>
  <c r="H138" i="7"/>
  <c r="C84" i="21"/>
  <c r="M84" s="1"/>
  <c r="H269" i="7"/>
  <c r="H22"/>
  <c r="C382" i="21"/>
  <c r="M382" s="1"/>
  <c r="H147" i="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C40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C399" i="21"/>
  <c r="M399" s="1"/>
  <c r="H270" i="7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C363" i="21"/>
  <c r="M363" s="1"/>
  <c r="H163" i="7"/>
  <c r="C282" i="21"/>
  <c r="M282" s="1"/>
  <c r="H362" i="7"/>
  <c r="C241" i="21"/>
  <c r="M241" s="1"/>
  <c r="H382" i="7"/>
  <c r="C23" i="21"/>
  <c r="H300" i="7"/>
  <c r="C92" i="21"/>
  <c r="M92" s="1"/>
  <c r="C107"/>
  <c r="M107" s="1"/>
  <c r="C44"/>
  <c r="M44" s="1"/>
  <c r="H126" i="7"/>
  <c r="H359"/>
  <c r="H397"/>
  <c r="H149"/>
  <c r="H39"/>
  <c r="H72"/>
  <c r="C286" i="21"/>
  <c r="M286" s="1"/>
  <c r="H122" i="7"/>
  <c r="C24" i="21"/>
  <c r="M24" s="1"/>
  <c r="H235" i="7"/>
  <c r="C360" i="21"/>
  <c r="M360" s="1"/>
  <c r="H35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C386"/>
  <c r="M386" s="1"/>
  <c r="H295" i="7"/>
  <c r="C385" i="21"/>
  <c r="M385" s="1"/>
  <c r="C375"/>
  <c r="M375" s="1"/>
  <c r="C160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H375" i="7"/>
  <c r="C138" i="21"/>
  <c r="M138" s="1"/>
  <c r="C151"/>
  <c r="M151" s="1"/>
  <c r="H82" i="7"/>
  <c r="C71" i="21"/>
  <c r="M71" s="1"/>
  <c r="C380"/>
  <c r="M380" s="1"/>
  <c r="C299"/>
  <c r="M299" s="1"/>
  <c r="H326" i="7"/>
  <c r="C394" i="21"/>
  <c r="M394" s="1"/>
  <c r="C392"/>
  <c r="M392" s="1"/>
  <c r="H263" i="7"/>
  <c r="H379"/>
  <c r="H298"/>
  <c r="C287" i="21"/>
  <c r="M287" s="1"/>
  <c r="H393" i="7"/>
  <c r="H391"/>
  <c r="C376" i="21"/>
  <c r="M376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383" i="21"/>
  <c r="M383" s="1"/>
  <c r="C292"/>
  <c r="M292" s="1"/>
  <c r="H125" i="7"/>
  <c r="H161"/>
  <c r="H185"/>
  <c r="H182"/>
  <c r="C148" i="21"/>
  <c r="M148" s="1"/>
  <c r="H171" i="7"/>
  <c r="H43"/>
  <c r="H35"/>
  <c r="C294" i="21"/>
  <c r="M294" s="1"/>
  <c r="H330" i="7"/>
  <c r="H374"/>
  <c r="C274" i="21"/>
  <c r="M274" s="1"/>
  <c r="H174" i="7"/>
  <c r="C197" i="21"/>
  <c r="M197" s="1"/>
  <c r="C18"/>
  <c r="C319"/>
  <c r="M319" s="1"/>
  <c r="H361" i="7"/>
  <c r="C201" i="21"/>
  <c r="M201" s="1"/>
  <c r="C329"/>
  <c r="M329" s="1"/>
  <c r="C30"/>
  <c r="M30" s="1"/>
  <c r="H29" i="7"/>
  <c r="C379" i="21"/>
  <c r="M379" s="1"/>
  <c r="C221"/>
  <c r="M221" s="1"/>
  <c r="C296"/>
  <c r="M296" s="1"/>
  <c r="H318" i="7"/>
  <c r="C362" i="21"/>
  <c r="M362" s="1"/>
  <c r="H157" i="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365"/>
  <c r="M3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H384"/>
  <c r="C263" i="21"/>
  <c r="M263" s="1"/>
  <c r="H279" i="7"/>
  <c r="H169"/>
  <c r="C223" i="21"/>
  <c r="M223" s="1"/>
  <c r="H143" i="7"/>
  <c r="H200"/>
  <c r="C358" i="21"/>
  <c r="M358" s="1"/>
  <c r="C342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C371"/>
  <c r="M371" s="1"/>
  <c r="H262" i="7"/>
  <c r="H273"/>
  <c r="H357"/>
  <c r="H341"/>
  <c r="C366" i="21"/>
  <c r="M366" s="1"/>
  <c r="C207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367" i="21"/>
  <c r="M367" s="1"/>
  <c r="C93"/>
  <c r="M93" s="1"/>
  <c r="C384"/>
  <c r="M384" s="1"/>
  <c r="H205" i="7"/>
  <c r="H197"/>
  <c r="H193"/>
  <c r="H194"/>
  <c r="H376"/>
  <c r="C222" i="21"/>
  <c r="M222" s="1"/>
  <c r="H272" i="7"/>
  <c r="H258"/>
  <c r="C262" i="21"/>
  <c r="M262" s="1"/>
  <c r="C272"/>
  <c r="M272" s="1"/>
  <c r="C268"/>
  <c r="M268" s="1"/>
  <c r="C225"/>
  <c r="M225" s="1"/>
  <c r="C378"/>
  <c r="M378" s="1"/>
  <c r="C178"/>
  <c r="M178" s="1"/>
  <c r="C234"/>
  <c r="M234" s="1"/>
  <c r="H241" i="7"/>
  <c r="C114" i="21"/>
  <c r="M114" s="1"/>
  <c r="C310"/>
  <c r="M310" s="1"/>
  <c r="H364" i="7"/>
  <c r="C193" i="21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396"/>
  <c r="H223"/>
  <c r="H38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C397" i="21"/>
  <c r="M397" s="1"/>
  <c r="H84" i="7"/>
  <c r="C174" i="21"/>
  <c r="M174" s="1"/>
  <c r="H21" i="7"/>
  <c r="C22" i="21"/>
  <c r="M22" s="1"/>
  <c r="C218"/>
  <c r="M218" s="1"/>
  <c r="C31"/>
  <c r="M31" s="1"/>
  <c r="H367" i="7"/>
  <c r="H366"/>
  <c r="H329"/>
  <c r="H145"/>
  <c r="H267"/>
  <c r="C398" i="21"/>
  <c r="M398" s="1"/>
  <c r="H290" i="7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C370"/>
  <c r="M370" s="1"/>
  <c r="H239" i="7"/>
  <c r="C147" i="21"/>
  <c r="M147" s="1"/>
  <c r="H34" i="7"/>
  <c r="H121"/>
  <c r="C35" i="21"/>
  <c r="M35" s="1"/>
  <c r="H336" i="7"/>
  <c r="H46"/>
  <c r="H380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H381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C377"/>
  <c r="M377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H385" i="7"/>
  <c r="H363"/>
  <c r="H370"/>
  <c r="C209" i="21"/>
  <c r="M209" s="1"/>
  <c r="C390"/>
  <c r="M390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H372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389"/>
  <c r="H131"/>
  <c r="H383"/>
  <c r="C198" i="21"/>
  <c r="M198" s="1"/>
  <c r="H168" i="7"/>
  <c r="C144" i="21"/>
  <c r="M144" s="1"/>
  <c r="C179"/>
  <c r="M179" s="1"/>
  <c r="H111" i="7"/>
  <c r="H245"/>
  <c r="C373" i="21"/>
  <c r="M373" s="1"/>
  <c r="H95" i="7"/>
  <c r="H49"/>
  <c r="C50" i="21"/>
  <c r="M50" s="1"/>
  <c r="C115"/>
  <c r="M115" s="1"/>
  <c r="I24"/>
  <c r="L24" s="1"/>
  <c r="H283" i="7"/>
  <c r="C381" i="21"/>
  <c r="M381" s="1"/>
  <c r="H369" i="7"/>
  <c r="C276" i="21"/>
  <c r="M276" s="1"/>
  <c r="H335" i="7"/>
  <c r="C368" i="21"/>
  <c r="M368" s="1"/>
  <c r="C295"/>
  <c r="M295" s="1"/>
  <c r="H377" i="7"/>
  <c r="C388" i="21"/>
  <c r="M388" s="1"/>
  <c r="H92" i="7"/>
  <c r="C146" i="21"/>
  <c r="M146" s="1"/>
  <c r="C49"/>
  <c r="M49" s="1"/>
  <c r="C81"/>
  <c r="M81" s="1"/>
  <c r="H365" i="7"/>
  <c r="H195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C361"/>
  <c r="M361" s="1"/>
  <c r="H324" i="7"/>
  <c r="H96"/>
  <c r="H368"/>
  <c r="C369" i="21"/>
  <c r="M369" s="1"/>
  <c r="C233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372"/>
  <c r="M372" s="1"/>
  <c r="C396"/>
  <c r="M396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374"/>
  <c r="M374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73" i="7"/>
  <c r="C316" i="21"/>
  <c r="M316" s="1"/>
  <c r="H307" i="7"/>
  <c r="H371"/>
  <c r="H395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J23"/>
  <c r="AF23" s="1"/>
  <c r="J19"/>
  <c r="AF19" s="1"/>
  <c r="I31" l="1"/>
  <c r="P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J31" l="1"/>
  <c r="AF31" s="1"/>
  <c r="L31"/>
  <c r="I32"/>
  <c r="V31"/>
  <c r="W31" s="1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O31" l="1"/>
  <c r="Q31" s="1"/>
  <c r="AC31"/>
  <c r="X31"/>
  <c r="S31"/>
  <c r="AA31"/>
  <c r="I33"/>
  <c r="L32"/>
  <c r="J32"/>
  <c r="V32"/>
  <c r="P32"/>
  <c r="Q22"/>
  <c r="Q27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20"/>
  <c r="AC17"/>
  <c r="O18"/>
  <c r="R18" s="1"/>
  <c r="AA17"/>
  <c r="S17"/>
  <c r="X17"/>
  <c r="S18"/>
  <c r="AC18"/>
  <c r="V20"/>
  <c r="S21"/>
  <c r="X18"/>
  <c r="R31" l="1"/>
  <c r="T31" s="1"/>
  <c r="U31" s="1"/>
  <c r="AF32"/>
  <c r="S32"/>
  <c r="AC32"/>
  <c r="AA32"/>
  <c r="O32"/>
  <c r="I34"/>
  <c r="L33"/>
  <c r="J33"/>
  <c r="P33"/>
  <c r="V33"/>
  <c r="W32"/>
  <c r="X32"/>
  <c r="Q17"/>
  <c r="R17"/>
  <c r="Q21"/>
  <c r="T21"/>
  <c r="U21" s="1"/>
  <c r="AA20"/>
  <c r="O20"/>
  <c r="R20" s="1"/>
  <c r="S20"/>
  <c r="T25"/>
  <c r="U25" s="1"/>
  <c r="T28"/>
  <c r="U28" s="1"/>
  <c r="T27"/>
  <c r="U27" s="1"/>
  <c r="T24"/>
  <c r="U24" s="1"/>
  <c r="T26"/>
  <c r="U26" s="1"/>
  <c r="T30"/>
  <c r="U30" s="1"/>
  <c r="Q18"/>
  <c r="T18" s="1"/>
  <c r="U18" s="1"/>
  <c r="W20"/>
  <c r="X20"/>
  <c r="W33" l="1"/>
  <c r="X33"/>
  <c r="AF33"/>
  <c r="S33"/>
  <c r="R32"/>
  <c r="T32" s="1"/>
  <c r="U32" s="1"/>
  <c r="Q32"/>
  <c r="I35"/>
  <c r="V34"/>
  <c r="P34"/>
  <c r="J34"/>
  <c r="O34" s="1"/>
  <c r="L34"/>
  <c r="AA34"/>
  <c r="O33"/>
  <c r="AA33"/>
  <c r="AC33"/>
  <c r="T17"/>
  <c r="U17" s="1"/>
  <c r="Q20"/>
  <c r="T20" s="1"/>
  <c r="U20" s="1"/>
  <c r="R34" l="1"/>
  <c r="T34" s="1"/>
  <c r="Q34"/>
  <c r="R33"/>
  <c r="T33" s="1"/>
  <c r="U33" s="1"/>
  <c r="Q33"/>
  <c r="L35"/>
  <c r="I36"/>
  <c r="V35"/>
  <c r="P35"/>
  <c r="J35"/>
  <c r="AF34"/>
  <c r="S34"/>
  <c r="W34"/>
  <c r="X34"/>
  <c r="AC34"/>
  <c r="U34" l="1"/>
  <c r="AF35"/>
  <c r="S35"/>
  <c r="AC35"/>
  <c r="I37"/>
  <c r="V36"/>
  <c r="P36"/>
  <c r="L36"/>
  <c r="J36"/>
  <c r="AA36" s="1"/>
  <c r="O36"/>
  <c r="AC36"/>
  <c r="W35"/>
  <c r="X35"/>
  <c r="O35"/>
  <c r="AA35"/>
  <c r="R36" l="1"/>
  <c r="T36" s="1"/>
  <c r="Q36"/>
  <c r="W36"/>
  <c r="X36"/>
  <c r="R35"/>
  <c r="T35" s="1"/>
  <c r="U35" s="1"/>
  <c r="Q35"/>
  <c r="AF36"/>
  <c r="S36"/>
  <c r="I38"/>
  <c r="L37"/>
  <c r="V37"/>
  <c r="J37"/>
  <c r="AC37" s="1"/>
  <c r="P37"/>
  <c r="U36" l="1"/>
  <c r="L38"/>
  <c r="I39"/>
  <c r="P38"/>
  <c r="V38"/>
  <c r="J38"/>
  <c r="AA37"/>
  <c r="AF37"/>
  <c r="S37"/>
  <c r="W37"/>
  <c r="X37"/>
  <c r="O37"/>
  <c r="AF38" l="1"/>
  <c r="S38"/>
  <c r="R37"/>
  <c r="T37" s="1"/>
  <c r="U37" s="1"/>
  <c r="Q37"/>
  <c r="L39"/>
  <c r="V39"/>
  <c r="P39"/>
  <c r="J39"/>
  <c r="I40"/>
  <c r="O39"/>
  <c r="AC39"/>
  <c r="AA39"/>
  <c r="AA38"/>
  <c r="W38"/>
  <c r="X38"/>
  <c r="AC38"/>
  <c r="O38"/>
  <c r="R38" l="1"/>
  <c r="T38" s="1"/>
  <c r="U38" s="1"/>
  <c r="Q38"/>
  <c r="R39"/>
  <c r="T39" s="1"/>
  <c r="Q39"/>
  <c r="L40"/>
  <c r="I41"/>
  <c r="V40"/>
  <c r="J40"/>
  <c r="P40"/>
  <c r="O40"/>
  <c r="AA40"/>
  <c r="AC40"/>
  <c r="W39"/>
  <c r="X39"/>
  <c r="AF39"/>
  <c r="S39"/>
  <c r="R40" l="1"/>
  <c r="T40" s="1"/>
  <c r="Q40"/>
  <c r="L41"/>
  <c r="V41"/>
  <c r="J41"/>
  <c r="O41" s="1"/>
  <c r="P41"/>
  <c r="I42"/>
  <c r="W40"/>
  <c r="X40"/>
  <c r="U39"/>
  <c r="AF40"/>
  <c r="S40"/>
  <c r="U40" l="1"/>
  <c r="AA41"/>
  <c r="R41"/>
  <c r="Q41"/>
  <c r="I43"/>
  <c r="L42"/>
  <c r="P42"/>
  <c r="J42"/>
  <c r="O42" s="1"/>
  <c r="V42"/>
  <c r="AC42"/>
  <c r="AF41"/>
  <c r="S41"/>
  <c r="W41"/>
  <c r="X41"/>
  <c r="AC41"/>
  <c r="R42" l="1"/>
  <c r="T42" s="1"/>
  <c r="Q42"/>
  <c r="W42"/>
  <c r="X42"/>
  <c r="V43"/>
  <c r="J43"/>
  <c r="P43"/>
  <c r="L43"/>
  <c r="I44"/>
  <c r="AC43"/>
  <c r="T41"/>
  <c r="U41" s="1"/>
  <c r="AF42"/>
  <c r="S42"/>
  <c r="AA42"/>
  <c r="U42" l="1"/>
  <c r="AF43"/>
  <c r="S43"/>
  <c r="O43"/>
  <c r="I45"/>
  <c r="L44"/>
  <c r="P44"/>
  <c r="V44"/>
  <c r="J44"/>
  <c r="AC44"/>
  <c r="O44"/>
  <c r="W43"/>
  <c r="X43"/>
  <c r="AA43"/>
  <c r="R44" l="1"/>
  <c r="T44" s="1"/>
  <c r="Q44"/>
  <c r="W44"/>
  <c r="X44"/>
  <c r="R43"/>
  <c r="T43" s="1"/>
  <c r="U43" s="1"/>
  <c r="Q43"/>
  <c r="AA44"/>
  <c r="AF44"/>
  <c r="S44"/>
  <c r="L45"/>
  <c r="J45"/>
  <c r="O45" s="1"/>
  <c r="V45"/>
  <c r="AA45"/>
  <c r="AC45"/>
  <c r="P45"/>
  <c r="I46"/>
  <c r="I47" l="1"/>
  <c r="L46"/>
  <c r="P46"/>
  <c r="J46"/>
  <c r="AC46" s="1"/>
  <c r="V46"/>
  <c r="R45"/>
  <c r="Q45"/>
  <c r="U44"/>
  <c r="AF45"/>
  <c r="S45"/>
  <c r="W45"/>
  <c r="X45"/>
  <c r="O46" l="1"/>
  <c r="Q46" s="1"/>
  <c r="T45"/>
  <c r="U45" s="1"/>
  <c r="X46"/>
  <c r="W46"/>
  <c r="AF46"/>
  <c r="S46"/>
  <c r="I48"/>
  <c r="J47"/>
  <c r="AC47" s="1"/>
  <c r="P47"/>
  <c r="V47"/>
  <c r="L47"/>
  <c r="O47"/>
  <c r="AA46"/>
  <c r="AA47" l="1"/>
  <c r="R46"/>
  <c r="T46" s="1"/>
  <c r="W47"/>
  <c r="X47"/>
  <c r="L48"/>
  <c r="I49"/>
  <c r="P48"/>
  <c r="J48"/>
  <c r="AA48" s="1"/>
  <c r="V48"/>
  <c r="R47"/>
  <c r="T47" s="1"/>
  <c r="Q47"/>
  <c r="AF47"/>
  <c r="S47"/>
  <c r="U46"/>
  <c r="U47" l="1"/>
  <c r="AF48"/>
  <c r="S48"/>
  <c r="W48"/>
  <c r="X48"/>
  <c r="O48"/>
  <c r="L49"/>
  <c r="J49"/>
  <c r="P49"/>
  <c r="O49"/>
  <c r="V49"/>
  <c r="I50"/>
  <c r="AC48"/>
  <c r="R49" l="1"/>
  <c r="Q49"/>
  <c r="AF49"/>
  <c r="S49"/>
  <c r="I51"/>
  <c r="L50"/>
  <c r="V50"/>
  <c r="J50"/>
  <c r="O50" s="1"/>
  <c r="P50"/>
  <c r="AC50"/>
  <c r="R48"/>
  <c r="T48" s="1"/>
  <c r="U48" s="1"/>
  <c r="Q48"/>
  <c r="X49"/>
  <c r="W49"/>
  <c r="AA49"/>
  <c r="AC49"/>
  <c r="AA50" l="1"/>
  <c r="T49"/>
  <c r="U49" s="1"/>
  <c r="W50"/>
  <c r="X50"/>
  <c r="L51"/>
  <c r="I52"/>
  <c r="P51"/>
  <c r="V51"/>
  <c r="J51"/>
  <c r="O51" s="1"/>
  <c r="R50"/>
  <c r="T50" s="1"/>
  <c r="Q50"/>
  <c r="AF50"/>
  <c r="S50"/>
  <c r="AA51" l="1"/>
  <c r="U50"/>
  <c r="R51"/>
  <c r="T51" s="1"/>
  <c r="Q51"/>
  <c r="W51"/>
  <c r="X51"/>
  <c r="AF51"/>
  <c r="S51"/>
  <c r="I53"/>
  <c r="V52"/>
  <c r="P52"/>
  <c r="J52"/>
  <c r="AC52" s="1"/>
  <c r="L52"/>
  <c r="AC51"/>
  <c r="AA52" l="1"/>
  <c r="U51"/>
  <c r="AF52"/>
  <c r="S52"/>
  <c r="L53"/>
  <c r="I54"/>
  <c r="V53"/>
  <c r="J53"/>
  <c r="AA53" s="1"/>
  <c r="P53"/>
  <c r="O53"/>
  <c r="AC53"/>
  <c r="W52"/>
  <c r="X52"/>
  <c r="O52"/>
  <c r="R53" l="1"/>
  <c r="T53" s="1"/>
  <c r="Q53"/>
  <c r="R52"/>
  <c r="T52" s="1"/>
  <c r="U52" s="1"/>
  <c r="Q52"/>
  <c r="X53"/>
  <c r="W53"/>
  <c r="S53"/>
  <c r="AF53"/>
  <c r="I55"/>
  <c r="J54"/>
  <c r="P54"/>
  <c r="L54"/>
  <c r="V54"/>
  <c r="AA54"/>
  <c r="U53" l="1"/>
  <c r="X54"/>
  <c r="W54"/>
  <c r="I56"/>
  <c r="V55"/>
  <c r="J55"/>
  <c r="O55" s="1"/>
  <c r="L55"/>
  <c r="P55"/>
  <c r="AF54"/>
  <c r="S54"/>
  <c r="O54"/>
  <c r="AC54"/>
  <c r="AC55" l="1"/>
  <c r="R55"/>
  <c r="T55" s="1"/>
  <c r="Q55"/>
  <c r="L56"/>
  <c r="V56"/>
  <c r="P56"/>
  <c r="J56"/>
  <c r="AC56" s="1"/>
  <c r="I57"/>
  <c r="O56"/>
  <c r="R54"/>
  <c r="Q54"/>
  <c r="AF55"/>
  <c r="S55"/>
  <c r="W55"/>
  <c r="X55"/>
  <c r="AA55"/>
  <c r="U55" l="1"/>
  <c r="I58"/>
  <c r="J57"/>
  <c r="L57"/>
  <c r="V57"/>
  <c r="P57"/>
  <c r="AA57"/>
  <c r="R56"/>
  <c r="T56" s="1"/>
  <c r="U56" s="1"/>
  <c r="Q56"/>
  <c r="AF56"/>
  <c r="S56"/>
  <c r="W56"/>
  <c r="X56"/>
  <c r="T54"/>
  <c r="U54" s="1"/>
  <c r="AA56"/>
  <c r="I59" l="1"/>
  <c r="L58"/>
  <c r="P58"/>
  <c r="J58"/>
  <c r="V58"/>
  <c r="O58"/>
  <c r="AC58"/>
  <c r="AA58"/>
  <c r="AF57"/>
  <c r="S57"/>
  <c r="O57"/>
  <c r="W57"/>
  <c r="X57"/>
  <c r="AC57"/>
  <c r="R58" l="1"/>
  <c r="Q58"/>
  <c r="T58" s="1"/>
  <c r="U58" s="1"/>
  <c r="W58"/>
  <c r="X58"/>
  <c r="L59"/>
  <c r="I60"/>
  <c r="V59"/>
  <c r="P59"/>
  <c r="J59"/>
  <c r="AC59"/>
  <c r="AA59"/>
  <c r="R57"/>
  <c r="T57" s="1"/>
  <c r="U57" s="1"/>
  <c r="Q57"/>
  <c r="AF58"/>
  <c r="S58"/>
  <c r="AF59" l="1"/>
  <c r="S59"/>
  <c r="L60"/>
  <c r="I61"/>
  <c r="P60"/>
  <c r="V60"/>
  <c r="J60"/>
  <c r="AA60" s="1"/>
  <c r="W59"/>
  <c r="X59"/>
  <c r="O59"/>
  <c r="AF60" l="1"/>
  <c r="S60"/>
  <c r="R59"/>
  <c r="T59" s="1"/>
  <c r="U59" s="1"/>
  <c r="Q59"/>
  <c r="O60"/>
  <c r="W60"/>
  <c r="X60"/>
  <c r="J61"/>
  <c r="V61"/>
  <c r="L61"/>
  <c r="P61"/>
  <c r="I62"/>
  <c r="AC60"/>
  <c r="AF61" l="1"/>
  <c r="S61"/>
  <c r="R60"/>
  <c r="T60" s="1"/>
  <c r="U60" s="1"/>
  <c r="Q60"/>
  <c r="AC61"/>
  <c r="I63"/>
  <c r="J62"/>
  <c r="P62"/>
  <c r="L62"/>
  <c r="V62"/>
  <c r="AC62"/>
  <c r="W61"/>
  <c r="X61"/>
  <c r="AA61"/>
  <c r="O61"/>
  <c r="W62" l="1"/>
  <c r="X62"/>
  <c r="I64"/>
  <c r="V63"/>
  <c r="P63"/>
  <c r="L63"/>
  <c r="J63"/>
  <c r="AC63" s="1"/>
  <c r="O62"/>
  <c r="AF62"/>
  <c r="S62"/>
  <c r="R61"/>
  <c r="T61" s="1"/>
  <c r="U61" s="1"/>
  <c r="Q61"/>
  <c r="AA62"/>
  <c r="AA63" l="1"/>
  <c r="L64"/>
  <c r="P64"/>
  <c r="J64"/>
  <c r="V64"/>
  <c r="I65"/>
  <c r="AA64"/>
  <c r="O64"/>
  <c r="Q62"/>
  <c r="R62"/>
  <c r="AF63"/>
  <c r="S63"/>
  <c r="W63"/>
  <c r="X63"/>
  <c r="O63"/>
  <c r="R63" l="1"/>
  <c r="T63" s="1"/>
  <c r="U63" s="1"/>
  <c r="Q63"/>
  <c r="I66"/>
  <c r="J65"/>
  <c r="V65"/>
  <c r="P65"/>
  <c r="L65"/>
  <c r="O65"/>
  <c r="AC65"/>
  <c r="T62"/>
  <c r="U62" s="1"/>
  <c r="R64"/>
  <c r="T64" s="1"/>
  <c r="Q64"/>
  <c r="AF64"/>
  <c r="S64"/>
  <c r="W64"/>
  <c r="X64"/>
  <c r="AC64"/>
  <c r="R65" l="1"/>
  <c r="Q65"/>
  <c r="AF65"/>
  <c r="S65"/>
  <c r="W65"/>
  <c r="X65"/>
  <c r="L66"/>
  <c r="I67"/>
  <c r="J66"/>
  <c r="O66" s="1"/>
  <c r="V66"/>
  <c r="P66"/>
  <c r="U64"/>
  <c r="AA65"/>
  <c r="W66" l="1"/>
  <c r="X66"/>
  <c r="R66"/>
  <c r="T66" s="1"/>
  <c r="Q66"/>
  <c r="AF66"/>
  <c r="S66"/>
  <c r="L67"/>
  <c r="I68"/>
  <c r="P67"/>
  <c r="J67"/>
  <c r="AC67" s="1"/>
  <c r="V67"/>
  <c r="AA66"/>
  <c r="T65"/>
  <c r="U65" s="1"/>
  <c r="AC66"/>
  <c r="AA67" l="1"/>
  <c r="W67"/>
  <c r="X67"/>
  <c r="U66"/>
  <c r="AF67"/>
  <c r="S67"/>
  <c r="L68"/>
  <c r="I69"/>
  <c r="V68"/>
  <c r="P68"/>
  <c r="J68"/>
  <c r="O68" s="1"/>
  <c r="AC68"/>
  <c r="O67"/>
  <c r="R68" l="1"/>
  <c r="T68" s="1"/>
  <c r="Q68"/>
  <c r="R67"/>
  <c r="T67" s="1"/>
  <c r="U67" s="1"/>
  <c r="Q67"/>
  <c r="AF68"/>
  <c r="S68"/>
  <c r="L69"/>
  <c r="J69"/>
  <c r="I70"/>
  <c r="V69"/>
  <c r="P69"/>
  <c r="O69"/>
  <c r="AA69"/>
  <c r="AC69"/>
  <c r="AA68"/>
  <c r="W68"/>
  <c r="X68"/>
  <c r="X69" l="1"/>
  <c r="W69"/>
  <c r="V70"/>
  <c r="L70"/>
  <c r="J70"/>
  <c r="O70" s="1"/>
  <c r="P70"/>
  <c r="I71"/>
  <c r="U68"/>
  <c r="R69"/>
  <c r="T69" s="1"/>
  <c r="Q69"/>
  <c r="AF69"/>
  <c r="S69"/>
  <c r="AA70" l="1"/>
  <c r="AC70"/>
  <c r="L71"/>
  <c r="I72"/>
  <c r="V71"/>
  <c r="J71"/>
  <c r="AA71" s="1"/>
  <c r="P71"/>
  <c r="W70"/>
  <c r="X70"/>
  <c r="AF70"/>
  <c r="S70"/>
  <c r="R70"/>
  <c r="T70" s="1"/>
  <c r="Q70"/>
  <c r="U69"/>
  <c r="AC71" l="1"/>
  <c r="U70"/>
  <c r="O71"/>
  <c r="Q71" s="1"/>
  <c r="I73"/>
  <c r="L72"/>
  <c r="V72"/>
  <c r="J72"/>
  <c r="AC72" s="1"/>
  <c r="P72"/>
  <c r="O72"/>
  <c r="W71"/>
  <c r="X71"/>
  <c r="AF71"/>
  <c r="S71"/>
  <c r="AA72" l="1"/>
  <c r="R71"/>
  <c r="T71" s="1"/>
  <c r="U71" s="1"/>
  <c r="I74"/>
  <c r="J73"/>
  <c r="L73"/>
  <c r="V73"/>
  <c r="P73"/>
  <c r="AA73"/>
  <c r="W72"/>
  <c r="X72"/>
  <c r="R72"/>
  <c r="T72" s="1"/>
  <c r="Q72"/>
  <c r="AF72"/>
  <c r="S72"/>
  <c r="U72" l="1"/>
  <c r="AF73"/>
  <c r="S73"/>
  <c r="L74"/>
  <c r="I75"/>
  <c r="P74"/>
  <c r="V74"/>
  <c r="J74"/>
  <c r="O74"/>
  <c r="AC73"/>
  <c r="O73"/>
  <c r="W73"/>
  <c r="X73"/>
  <c r="R74" l="1"/>
  <c r="T74" s="1"/>
  <c r="U74" s="1"/>
  <c r="Q74"/>
  <c r="AF74"/>
  <c r="S74"/>
  <c r="AA74"/>
  <c r="W74"/>
  <c r="X74"/>
  <c r="R73"/>
  <c r="Q73"/>
  <c r="T73" s="1"/>
  <c r="U73" s="1"/>
  <c r="L75"/>
  <c r="I76"/>
  <c r="P75"/>
  <c r="J75"/>
  <c r="O75" s="1"/>
  <c r="V75"/>
  <c r="AC74"/>
  <c r="AC75" l="1"/>
  <c r="W75"/>
  <c r="X75"/>
  <c r="L76"/>
  <c r="I77"/>
  <c r="P76"/>
  <c r="V76"/>
  <c r="J76"/>
  <c r="AA76"/>
  <c r="R75"/>
  <c r="T75" s="1"/>
  <c r="Q75"/>
  <c r="AF75"/>
  <c r="S75"/>
  <c r="AA75"/>
  <c r="U75" l="1"/>
  <c r="W76"/>
  <c r="X76"/>
  <c r="AF76"/>
  <c r="S76"/>
  <c r="O76"/>
  <c r="L77"/>
  <c r="J77"/>
  <c r="AC77" s="1"/>
  <c r="V77"/>
  <c r="P77"/>
  <c r="I78"/>
  <c r="AC76"/>
  <c r="O77" l="1"/>
  <c r="Q77" s="1"/>
  <c r="R76"/>
  <c r="T76" s="1"/>
  <c r="U76" s="1"/>
  <c r="Q76"/>
  <c r="AA77"/>
  <c r="I79"/>
  <c r="J78"/>
  <c r="L78"/>
  <c r="V78"/>
  <c r="P78"/>
  <c r="O78"/>
  <c r="AF77"/>
  <c r="S77"/>
  <c r="X77"/>
  <c r="W77"/>
  <c r="R77" l="1"/>
  <c r="T77" s="1"/>
  <c r="U77" s="1"/>
  <c r="L79"/>
  <c r="P79"/>
  <c r="V79"/>
  <c r="I80"/>
  <c r="J79"/>
  <c r="O79" s="1"/>
  <c r="R78"/>
  <c r="Q78"/>
  <c r="AF78"/>
  <c r="S78"/>
  <c r="W78"/>
  <c r="X78"/>
  <c r="AC78"/>
  <c r="AA78"/>
  <c r="AA79" l="1"/>
  <c r="T78"/>
  <c r="U78" s="1"/>
  <c r="AC79"/>
  <c r="R79"/>
  <c r="T79" s="1"/>
  <c r="Q79"/>
  <c r="AF79"/>
  <c r="S79"/>
  <c r="W79"/>
  <c r="X79"/>
  <c r="L80"/>
  <c r="P80"/>
  <c r="V80"/>
  <c r="J80"/>
  <c r="I81"/>
  <c r="U79" l="1"/>
  <c r="O80"/>
  <c r="S80"/>
  <c r="AF80"/>
  <c r="L81"/>
  <c r="V81"/>
  <c r="P81"/>
  <c r="I82"/>
  <c r="J81"/>
  <c r="AC81" s="1"/>
  <c r="X80"/>
  <c r="W80"/>
  <c r="AC80"/>
  <c r="AA80"/>
  <c r="O81" l="1"/>
  <c r="Q81" s="1"/>
  <c r="L82"/>
  <c r="V82"/>
  <c r="I83"/>
  <c r="J82"/>
  <c r="AC82" s="1"/>
  <c r="P82"/>
  <c r="W81"/>
  <c r="X81"/>
  <c r="R80"/>
  <c r="Q80"/>
  <c r="AA81"/>
  <c r="S81"/>
  <c r="AF81"/>
  <c r="R81" l="1"/>
  <c r="T81" s="1"/>
  <c r="U81" s="1"/>
  <c r="T80"/>
  <c r="U80" s="1"/>
  <c r="L83"/>
  <c r="P83"/>
  <c r="I84"/>
  <c r="V83"/>
  <c r="J83"/>
  <c r="AC83" s="1"/>
  <c r="AA82"/>
  <c r="AF82"/>
  <c r="S82"/>
  <c r="W82"/>
  <c r="X82"/>
  <c r="O82"/>
  <c r="L84" l="1"/>
  <c r="I85"/>
  <c r="P84"/>
  <c r="V84"/>
  <c r="J84"/>
  <c r="AA83"/>
  <c r="S83"/>
  <c r="AF83"/>
  <c r="R82"/>
  <c r="T82" s="1"/>
  <c r="U82" s="1"/>
  <c r="Q82"/>
  <c r="X83"/>
  <c r="W83"/>
  <c r="O83"/>
  <c r="X84" l="1"/>
  <c r="W84"/>
  <c r="AC84"/>
  <c r="S84"/>
  <c r="AF84"/>
  <c r="R83"/>
  <c r="T83" s="1"/>
  <c r="U83" s="1"/>
  <c r="Q83"/>
  <c r="O84"/>
  <c r="L85"/>
  <c r="J85"/>
  <c r="AA85" s="1"/>
  <c r="V85"/>
  <c r="P85"/>
  <c r="I86"/>
  <c r="AC85"/>
  <c r="AA84"/>
  <c r="L86" l="1"/>
  <c r="J86"/>
  <c r="I87"/>
  <c r="P86"/>
  <c r="V86"/>
  <c r="AA86"/>
  <c r="X85"/>
  <c r="W85"/>
  <c r="O85"/>
  <c r="S85"/>
  <c r="AF85"/>
  <c r="R84"/>
  <c r="T84" s="1"/>
  <c r="U84" s="1"/>
  <c r="Q84"/>
  <c r="X86" l="1"/>
  <c r="W86"/>
  <c r="R85"/>
  <c r="Q85"/>
  <c r="O86"/>
  <c r="AF86"/>
  <c r="S86"/>
  <c r="L87"/>
  <c r="V87"/>
  <c r="I88"/>
  <c r="P87"/>
  <c r="J87"/>
  <c r="AA87"/>
  <c r="O87"/>
  <c r="AC86"/>
  <c r="R86" l="1"/>
  <c r="Q86"/>
  <c r="X87"/>
  <c r="W87"/>
  <c r="R87"/>
  <c r="T87" s="1"/>
  <c r="U87" s="1"/>
  <c r="Q87"/>
  <c r="L88"/>
  <c r="J88"/>
  <c r="V88"/>
  <c r="P88"/>
  <c r="I89"/>
  <c r="O88"/>
  <c r="AC88"/>
  <c r="AC87"/>
  <c r="AF87"/>
  <c r="S87"/>
  <c r="T85"/>
  <c r="U85" s="1"/>
  <c r="X88" l="1"/>
  <c r="W88"/>
  <c r="L89"/>
  <c r="I90"/>
  <c r="V89"/>
  <c r="P89"/>
  <c r="J89"/>
  <c r="AA89" s="1"/>
  <c r="R88"/>
  <c r="T88" s="1"/>
  <c r="Q88"/>
  <c r="AA88"/>
  <c r="S88"/>
  <c r="AF88"/>
  <c r="T86"/>
  <c r="U86" s="1"/>
  <c r="O89" l="1"/>
  <c r="W89"/>
  <c r="X89"/>
  <c r="AC89"/>
  <c r="AF89"/>
  <c r="S89"/>
  <c r="U88"/>
  <c r="R89"/>
  <c r="T89" s="1"/>
  <c r="Q89"/>
  <c r="L90"/>
  <c r="I91"/>
  <c r="V90"/>
  <c r="P90"/>
  <c r="J90"/>
  <c r="AA90" s="1"/>
  <c r="L91" l="1"/>
  <c r="V91"/>
  <c r="P91"/>
  <c r="I92"/>
  <c r="J91"/>
  <c r="AA91" s="1"/>
  <c r="X90"/>
  <c r="W90"/>
  <c r="U89"/>
  <c r="O90"/>
  <c r="AF90"/>
  <c r="S90"/>
  <c r="AC90"/>
  <c r="W91" l="1"/>
  <c r="X91"/>
  <c r="R90"/>
  <c r="Q90"/>
  <c r="O91"/>
  <c r="AC91"/>
  <c r="S91"/>
  <c r="AF91"/>
  <c r="L92"/>
  <c r="I93"/>
  <c r="V92"/>
  <c r="J92"/>
  <c r="AC92" s="1"/>
  <c r="P92"/>
  <c r="O92"/>
  <c r="R91" l="1"/>
  <c r="T91" s="1"/>
  <c r="U91" s="1"/>
  <c r="Q91"/>
  <c r="R92"/>
  <c r="T92" s="1"/>
  <c r="Q92"/>
  <c r="L93"/>
  <c r="V93"/>
  <c r="I94"/>
  <c r="J93"/>
  <c r="P93"/>
  <c r="AA93"/>
  <c r="O93"/>
  <c r="W92"/>
  <c r="X92"/>
  <c r="AA92"/>
  <c r="S92"/>
  <c r="AF92"/>
  <c r="T90"/>
  <c r="U90" s="1"/>
  <c r="X93" l="1"/>
  <c r="W93"/>
  <c r="R93"/>
  <c r="T93" s="1"/>
  <c r="Q93"/>
  <c r="L94"/>
  <c r="I95"/>
  <c r="V94"/>
  <c r="P94"/>
  <c r="J94"/>
  <c r="U92"/>
  <c r="AC93"/>
  <c r="S93"/>
  <c r="AF93"/>
  <c r="O94" l="1"/>
  <c r="S94"/>
  <c r="AF94"/>
  <c r="W94"/>
  <c r="X94"/>
  <c r="AA94"/>
  <c r="AC94"/>
  <c r="U93"/>
  <c r="L95"/>
  <c r="I96"/>
  <c r="P95"/>
  <c r="V95"/>
  <c r="J95"/>
  <c r="O95" l="1"/>
  <c r="S95"/>
  <c r="AF95"/>
  <c r="L96"/>
  <c r="I97"/>
  <c r="J96"/>
  <c r="O96" s="1"/>
  <c r="V96"/>
  <c r="P96"/>
  <c r="AC96"/>
  <c r="AC95"/>
  <c r="AA95"/>
  <c r="R94"/>
  <c r="Q94"/>
  <c r="X95"/>
  <c r="W95"/>
  <c r="R95" l="1"/>
  <c r="Q95"/>
  <c r="R96"/>
  <c r="T96" s="1"/>
  <c r="Q96"/>
  <c r="X96"/>
  <c r="W96"/>
  <c r="L97"/>
  <c r="J97"/>
  <c r="I98"/>
  <c r="P97"/>
  <c r="V97"/>
  <c r="AC97"/>
  <c r="AA97"/>
  <c r="AA96"/>
  <c r="AF96"/>
  <c r="S96"/>
  <c r="T94"/>
  <c r="U94" s="1"/>
  <c r="U96" l="1"/>
  <c r="L98"/>
  <c r="V98"/>
  <c r="I99"/>
  <c r="P98"/>
  <c r="J98"/>
  <c r="AC98" s="1"/>
  <c r="X97"/>
  <c r="W97"/>
  <c r="T95"/>
  <c r="U95" s="1"/>
  <c r="O97"/>
  <c r="AF97"/>
  <c r="S97"/>
  <c r="W98" l="1"/>
  <c r="X98"/>
  <c r="R97"/>
  <c r="Q97"/>
  <c r="L99"/>
  <c r="I100"/>
  <c r="J99"/>
  <c r="V99"/>
  <c r="P99"/>
  <c r="O99"/>
  <c r="AA99"/>
  <c r="O98"/>
  <c r="AA98"/>
  <c r="AF98"/>
  <c r="S98"/>
  <c r="R99" l="1"/>
  <c r="T99" s="1"/>
  <c r="Q99"/>
  <c r="R98"/>
  <c r="T98" s="1"/>
  <c r="U98" s="1"/>
  <c r="Q98"/>
  <c r="W99"/>
  <c r="X99"/>
  <c r="T97"/>
  <c r="U97" s="1"/>
  <c r="L100"/>
  <c r="I101"/>
  <c r="P100"/>
  <c r="J100"/>
  <c r="V100"/>
  <c r="AA100"/>
  <c r="O100"/>
  <c r="AC99"/>
  <c r="AF99"/>
  <c r="S99"/>
  <c r="U99" l="1"/>
  <c r="AC100"/>
  <c r="AF100"/>
  <c r="S100"/>
  <c r="L101"/>
  <c r="V101"/>
  <c r="I102"/>
  <c r="P101"/>
  <c r="J101"/>
  <c r="AC101" s="1"/>
  <c r="R100"/>
  <c r="Q100"/>
  <c r="W100"/>
  <c r="X100"/>
  <c r="AA101" l="1"/>
  <c r="L102"/>
  <c r="P102"/>
  <c r="I103"/>
  <c r="V102"/>
  <c r="J102"/>
  <c r="O102" s="1"/>
  <c r="X101"/>
  <c r="W101"/>
  <c r="O101"/>
  <c r="S101"/>
  <c r="AF101"/>
  <c r="T100"/>
  <c r="U100" s="1"/>
  <c r="R102" l="1"/>
  <c r="T102" s="1"/>
  <c r="Q102"/>
  <c r="R101"/>
  <c r="T101" s="1"/>
  <c r="U101" s="1"/>
  <c r="Q101"/>
  <c r="L103"/>
  <c r="J103"/>
  <c r="V103"/>
  <c r="I104"/>
  <c r="P103"/>
  <c r="AC103"/>
  <c r="AC102"/>
  <c r="AA102"/>
  <c r="S102"/>
  <c r="AF102"/>
  <c r="W102"/>
  <c r="X102"/>
  <c r="U102" l="1"/>
  <c r="O103"/>
  <c r="S103"/>
  <c r="AF103"/>
  <c r="W103"/>
  <c r="X103"/>
  <c r="AA103"/>
  <c r="L104"/>
  <c r="J104"/>
  <c r="AC104" s="1"/>
  <c r="P104"/>
  <c r="I105"/>
  <c r="V104"/>
  <c r="AA104"/>
  <c r="R103" l="1"/>
  <c r="Q103"/>
  <c r="L105"/>
  <c r="J105"/>
  <c r="P105"/>
  <c r="I106"/>
  <c r="V105"/>
  <c r="AA105"/>
  <c r="AC105"/>
  <c r="W104"/>
  <c r="X104"/>
  <c r="O104"/>
  <c r="AF104"/>
  <c r="S104"/>
  <c r="W105" l="1"/>
  <c r="X105"/>
  <c r="T103"/>
  <c r="U103" s="1"/>
  <c r="L106"/>
  <c r="I107"/>
  <c r="J106"/>
  <c r="P106"/>
  <c r="V106"/>
  <c r="O106"/>
  <c r="AC106"/>
  <c r="R104"/>
  <c r="Q104"/>
  <c r="O105"/>
  <c r="AF105"/>
  <c r="S105"/>
  <c r="T104" l="1"/>
  <c r="U104" s="1"/>
  <c r="R106"/>
  <c r="T106" s="1"/>
  <c r="U106" s="1"/>
  <c r="Q106"/>
  <c r="R105"/>
  <c r="Q105"/>
  <c r="AF106"/>
  <c r="S106"/>
  <c r="AA106"/>
  <c r="L107"/>
  <c r="J107"/>
  <c r="V107"/>
  <c r="I108"/>
  <c r="P107"/>
  <c r="AA107"/>
  <c r="X106"/>
  <c r="W106"/>
  <c r="AC107" l="1"/>
  <c r="S107"/>
  <c r="AF107"/>
  <c r="L108"/>
  <c r="I109"/>
  <c r="V108"/>
  <c r="J108"/>
  <c r="P108"/>
  <c r="O108"/>
  <c r="AC108"/>
  <c r="O107"/>
  <c r="X107"/>
  <c r="W107"/>
  <c r="T105"/>
  <c r="U105" s="1"/>
  <c r="L109" l="1"/>
  <c r="J109"/>
  <c r="AC109" s="1"/>
  <c r="P109"/>
  <c r="V109"/>
  <c r="I110"/>
  <c r="X108"/>
  <c r="W108"/>
  <c r="R107"/>
  <c r="T107" s="1"/>
  <c r="U107" s="1"/>
  <c r="Q107"/>
  <c r="AA108"/>
  <c r="AF108"/>
  <c r="S108"/>
  <c r="R108"/>
  <c r="T108" s="1"/>
  <c r="Q108"/>
  <c r="L110" l="1"/>
  <c r="V110"/>
  <c r="J110"/>
  <c r="I111"/>
  <c r="P110"/>
  <c r="AC110"/>
  <c r="O110"/>
  <c r="AA109"/>
  <c r="U108"/>
  <c r="O109"/>
  <c r="S109"/>
  <c r="AF109"/>
  <c r="X109"/>
  <c r="W109"/>
  <c r="R109" l="1"/>
  <c r="Q109"/>
  <c r="W110"/>
  <c r="X110"/>
  <c r="R110"/>
  <c r="T110" s="1"/>
  <c r="U110" s="1"/>
  <c r="Q110"/>
  <c r="AA110"/>
  <c r="S110"/>
  <c r="AF110"/>
  <c r="L111"/>
  <c r="P111"/>
  <c r="V111"/>
  <c r="J111"/>
  <c r="AC111" s="1"/>
  <c r="I112"/>
  <c r="T109" l="1"/>
  <c r="U109" s="1"/>
  <c r="O111"/>
  <c r="S111"/>
  <c r="AF111"/>
  <c r="L112"/>
  <c r="J112"/>
  <c r="I113"/>
  <c r="V112"/>
  <c r="P112"/>
  <c r="AC112"/>
  <c r="X111"/>
  <c r="W111"/>
  <c r="AA111"/>
  <c r="AA112" l="1"/>
  <c r="AF112"/>
  <c r="S112"/>
  <c r="R111"/>
  <c r="Q111"/>
  <c r="L113"/>
  <c r="I114"/>
  <c r="V113"/>
  <c r="J113"/>
  <c r="AA113" s="1"/>
  <c r="P113"/>
  <c r="O112"/>
  <c r="W112"/>
  <c r="X112"/>
  <c r="O113" l="1"/>
  <c r="Q113" s="1"/>
  <c r="L114"/>
  <c r="I115"/>
  <c r="J114"/>
  <c r="AA114" s="1"/>
  <c r="V114"/>
  <c r="P114"/>
  <c r="AC114"/>
  <c r="R112"/>
  <c r="T112" s="1"/>
  <c r="U112" s="1"/>
  <c r="Q112"/>
  <c r="AC113"/>
  <c r="S113"/>
  <c r="AF113"/>
  <c r="T111"/>
  <c r="U111" s="1"/>
  <c r="W113"/>
  <c r="X113"/>
  <c r="R113" l="1"/>
  <c r="T113" s="1"/>
  <c r="U113" s="1"/>
  <c r="L115"/>
  <c r="I116"/>
  <c r="V115"/>
  <c r="P115"/>
  <c r="J115"/>
  <c r="O115" s="1"/>
  <c r="O114"/>
  <c r="AF114"/>
  <c r="S114"/>
  <c r="W114"/>
  <c r="X114"/>
  <c r="AA115" l="1"/>
  <c r="L116"/>
  <c r="I117"/>
  <c r="V116"/>
  <c r="J116"/>
  <c r="O116" s="1"/>
  <c r="P116"/>
  <c r="R115"/>
  <c r="T115" s="1"/>
  <c r="Q115"/>
  <c r="AC115"/>
  <c r="S115"/>
  <c r="AF115"/>
  <c r="X115"/>
  <c r="W115"/>
  <c r="R114"/>
  <c r="Q114"/>
  <c r="AA116" l="1"/>
  <c r="L117"/>
  <c r="J117"/>
  <c r="V117"/>
  <c r="P117"/>
  <c r="I118"/>
  <c r="AC117"/>
  <c r="R116"/>
  <c r="T116" s="1"/>
  <c r="Q116"/>
  <c r="T114"/>
  <c r="U114" s="1"/>
  <c r="W116"/>
  <c r="X116"/>
  <c r="AC116"/>
  <c r="AF116"/>
  <c r="S116"/>
  <c r="U115"/>
  <c r="X117" l="1"/>
  <c r="W117"/>
  <c r="L118"/>
  <c r="J118"/>
  <c r="AC118" s="1"/>
  <c r="P118"/>
  <c r="V118"/>
  <c r="I119"/>
  <c r="AA117"/>
  <c r="AF117"/>
  <c r="S117"/>
  <c r="O117"/>
  <c r="U116"/>
  <c r="R117" l="1"/>
  <c r="T117" s="1"/>
  <c r="U117" s="1"/>
  <c r="Q117"/>
  <c r="AA118"/>
  <c r="W118"/>
  <c r="X118"/>
  <c r="L119"/>
  <c r="I120"/>
  <c r="V119"/>
  <c r="P119"/>
  <c r="J119"/>
  <c r="AA119" s="1"/>
  <c r="O118"/>
  <c r="S118"/>
  <c r="AF118"/>
  <c r="R118" l="1"/>
  <c r="Q118"/>
  <c r="L120"/>
  <c r="I121"/>
  <c r="P120"/>
  <c r="J120"/>
  <c r="O120" s="1"/>
  <c r="V120"/>
  <c r="AF119"/>
  <c r="S119"/>
  <c r="X119"/>
  <c r="W119"/>
  <c r="O119"/>
  <c r="AC119"/>
  <c r="AA120" l="1"/>
  <c r="R119"/>
  <c r="T119" s="1"/>
  <c r="U119" s="1"/>
  <c r="Q119"/>
  <c r="AC120"/>
  <c r="S120"/>
  <c r="AF120"/>
  <c r="W120"/>
  <c r="X120"/>
  <c r="T118"/>
  <c r="U118" s="1"/>
  <c r="R120"/>
  <c r="T120" s="1"/>
  <c r="Q120"/>
  <c r="L121"/>
  <c r="J121"/>
  <c r="AC121" s="1"/>
  <c r="I122"/>
  <c r="P121"/>
  <c r="V121"/>
  <c r="O121"/>
  <c r="U120" l="1"/>
  <c r="X121"/>
  <c r="W121"/>
  <c r="L122"/>
  <c r="I123"/>
  <c r="J122"/>
  <c r="AA122" s="1"/>
  <c r="P122"/>
  <c r="V122"/>
  <c r="R121"/>
  <c r="Q121"/>
  <c r="AA121"/>
  <c r="AF121"/>
  <c r="S121"/>
  <c r="X122" l="1"/>
  <c r="W122"/>
  <c r="T121"/>
  <c r="U121" s="1"/>
  <c r="O122"/>
  <c r="AF122"/>
  <c r="S122"/>
  <c r="L123"/>
  <c r="P123"/>
  <c r="V123"/>
  <c r="J123"/>
  <c r="AA123" s="1"/>
  <c r="I124"/>
  <c r="AC122"/>
  <c r="W123" l="1"/>
  <c r="X123"/>
  <c r="L124"/>
  <c r="J124"/>
  <c r="O124" s="1"/>
  <c r="V124"/>
  <c r="P124"/>
  <c r="I125"/>
  <c r="AC124"/>
  <c r="AC123"/>
  <c r="S123"/>
  <c r="AF123"/>
  <c r="R122"/>
  <c r="Q122"/>
  <c r="O123"/>
  <c r="W124" l="1"/>
  <c r="X124"/>
  <c r="R123"/>
  <c r="T123" s="1"/>
  <c r="U123" s="1"/>
  <c r="Q123"/>
  <c r="L125"/>
  <c r="I126"/>
  <c r="P125"/>
  <c r="J125"/>
  <c r="V125"/>
  <c r="AA125"/>
  <c r="O125"/>
  <c r="T122"/>
  <c r="U122" s="1"/>
  <c r="R124"/>
  <c r="T124" s="1"/>
  <c r="Q124"/>
  <c r="AA124"/>
  <c r="AF124"/>
  <c r="S124"/>
  <c r="U124" l="1"/>
  <c r="L126"/>
  <c r="P126"/>
  <c r="J126"/>
  <c r="I127"/>
  <c r="V126"/>
  <c r="AC126"/>
  <c r="AA126"/>
  <c r="X125"/>
  <c r="W125"/>
  <c r="R125"/>
  <c r="T125" s="1"/>
  <c r="U125" s="1"/>
  <c r="Q125"/>
  <c r="AC125"/>
  <c r="AF125"/>
  <c r="S125"/>
  <c r="X126" l="1"/>
  <c r="W126"/>
  <c r="O126"/>
  <c r="S126"/>
  <c r="AF126"/>
  <c r="L127"/>
  <c r="V127"/>
  <c r="P127"/>
  <c r="J127"/>
  <c r="O127" s="1"/>
  <c r="I128"/>
  <c r="R127" l="1"/>
  <c r="T127" s="1"/>
  <c r="Q127"/>
  <c r="L128"/>
  <c r="J128"/>
  <c r="AC128" s="1"/>
  <c r="P128"/>
  <c r="I129"/>
  <c r="V128"/>
  <c r="O128"/>
  <c r="X127"/>
  <c r="W127"/>
  <c r="R126"/>
  <c r="Q126"/>
  <c r="AC127"/>
  <c r="AF127"/>
  <c r="S127"/>
  <c r="AA127"/>
  <c r="W128" l="1"/>
  <c r="X128"/>
  <c r="R128"/>
  <c r="T128" s="1"/>
  <c r="Q128"/>
  <c r="T126"/>
  <c r="U126" s="1"/>
  <c r="U127"/>
  <c r="L129"/>
  <c r="I130"/>
  <c r="P129"/>
  <c r="J129"/>
  <c r="O129" s="1"/>
  <c r="V129"/>
  <c r="AA128"/>
  <c r="AF128"/>
  <c r="S128"/>
  <c r="U128" l="1"/>
  <c r="R129"/>
  <c r="T129" s="1"/>
  <c r="U129" s="1"/>
  <c r="Q129"/>
  <c r="X129"/>
  <c r="W129"/>
  <c r="AA129"/>
  <c r="AF129"/>
  <c r="S129"/>
  <c r="L130"/>
  <c r="I131"/>
  <c r="J130"/>
  <c r="V130"/>
  <c r="P130"/>
  <c r="AC130"/>
  <c r="O130"/>
  <c r="AC129"/>
  <c r="L131" l="1"/>
  <c r="V131"/>
  <c r="I132"/>
  <c r="P131"/>
  <c r="J131"/>
  <c r="AA131" s="1"/>
  <c r="X130"/>
  <c r="W130"/>
  <c r="R130"/>
  <c r="T130" s="1"/>
  <c r="Q130"/>
  <c r="AA130"/>
  <c r="S130"/>
  <c r="AF130"/>
  <c r="X131" l="1"/>
  <c r="W131"/>
  <c r="L132"/>
  <c r="I133"/>
  <c r="J132"/>
  <c r="O132" s="1"/>
  <c r="P132"/>
  <c r="V132"/>
  <c r="U130"/>
  <c r="O131"/>
  <c r="AC131"/>
  <c r="AF131"/>
  <c r="S131"/>
  <c r="R132" l="1"/>
  <c r="T132" s="1"/>
  <c r="U132" s="1"/>
  <c r="Q132"/>
  <c r="R131"/>
  <c r="T131" s="1"/>
  <c r="U131" s="1"/>
  <c r="Q131"/>
  <c r="X132"/>
  <c r="W132"/>
  <c r="AA132"/>
  <c r="S132"/>
  <c r="AF132"/>
  <c r="L133"/>
  <c r="J133"/>
  <c r="V133"/>
  <c r="I134"/>
  <c r="P133"/>
  <c r="AA133"/>
  <c r="AC132"/>
  <c r="L134" l="1"/>
  <c r="V134"/>
  <c r="J134"/>
  <c r="I135"/>
  <c r="P134"/>
  <c r="O134"/>
  <c r="AC133"/>
  <c r="S133"/>
  <c r="AF133"/>
  <c r="W133"/>
  <c r="X133"/>
  <c r="O133"/>
  <c r="AC134" l="1"/>
  <c r="S134"/>
  <c r="AF134"/>
  <c r="R133"/>
  <c r="T133" s="1"/>
  <c r="U133" s="1"/>
  <c r="Q133"/>
  <c r="R134"/>
  <c r="T134" s="1"/>
  <c r="U134" s="1"/>
  <c r="Q134"/>
  <c r="W134"/>
  <c r="X134"/>
  <c r="L135"/>
  <c r="V135"/>
  <c r="I136"/>
  <c r="J135"/>
  <c r="AA135" s="1"/>
  <c r="P135"/>
  <c r="AC135"/>
  <c r="AA134"/>
  <c r="O135" l="1"/>
  <c r="Q135" s="1"/>
  <c r="L136"/>
  <c r="J136"/>
  <c r="V136"/>
  <c r="P136"/>
  <c r="I137"/>
  <c r="AC136"/>
  <c r="AF135"/>
  <c r="S135"/>
  <c r="X135"/>
  <c r="W135"/>
  <c r="R135" l="1"/>
  <c r="T135" s="1"/>
  <c r="U135" s="1"/>
  <c r="L137"/>
  <c r="P137"/>
  <c r="V137"/>
  <c r="I138"/>
  <c r="J137"/>
  <c r="O137" s="1"/>
  <c r="O136"/>
  <c r="AF136"/>
  <c r="S136"/>
  <c r="W136"/>
  <c r="X136"/>
  <c r="AA136"/>
  <c r="R137" l="1"/>
  <c r="T137" s="1"/>
  <c r="Q137"/>
  <c r="X137"/>
  <c r="W137"/>
  <c r="AA137"/>
  <c r="AC137"/>
  <c r="S137"/>
  <c r="AF137"/>
  <c r="R136"/>
  <c r="Q136"/>
  <c r="L138"/>
  <c r="V138"/>
  <c r="J138"/>
  <c r="O138" s="1"/>
  <c r="P138"/>
  <c r="I139"/>
  <c r="U137" l="1"/>
  <c r="L139"/>
  <c r="I140"/>
  <c r="P139"/>
  <c r="J139"/>
  <c r="AC139" s="1"/>
  <c r="V139"/>
  <c r="T136"/>
  <c r="U136" s="1"/>
  <c r="R138"/>
  <c r="T138" s="1"/>
  <c r="U138" s="1"/>
  <c r="Q138"/>
  <c r="AA138"/>
  <c r="AF138"/>
  <c r="S138"/>
  <c r="X138"/>
  <c r="W138"/>
  <c r="AC138"/>
  <c r="O139" l="1"/>
  <c r="R139" s="1"/>
  <c r="T139" s="1"/>
  <c r="W139"/>
  <c r="X139"/>
  <c r="Q139"/>
  <c r="L140"/>
  <c r="V140"/>
  <c r="J140"/>
  <c r="O140" s="1"/>
  <c r="P140"/>
  <c r="I141"/>
  <c r="AA140"/>
  <c r="AA139"/>
  <c r="S139"/>
  <c r="AF139"/>
  <c r="L141" l="1"/>
  <c r="V141"/>
  <c r="J141"/>
  <c r="P141"/>
  <c r="I142"/>
  <c r="AA141"/>
  <c r="O141"/>
  <c r="R140"/>
  <c r="T140" s="1"/>
  <c r="Q140"/>
  <c r="X140"/>
  <c r="W140"/>
  <c r="AC140"/>
  <c r="AF140"/>
  <c r="S140"/>
  <c r="U139"/>
  <c r="X141" l="1"/>
  <c r="W141"/>
  <c r="R141"/>
  <c r="T141" s="1"/>
  <c r="Q141"/>
  <c r="AC141"/>
  <c r="AF141"/>
  <c r="S141"/>
  <c r="L142"/>
  <c r="I143"/>
  <c r="V142"/>
  <c r="P142"/>
  <c r="J142"/>
  <c r="AC142"/>
  <c r="AA142"/>
  <c r="U140"/>
  <c r="X142" l="1"/>
  <c r="W142"/>
  <c r="AF142"/>
  <c r="S142"/>
  <c r="L143"/>
  <c r="J143"/>
  <c r="O143" s="1"/>
  <c r="V143"/>
  <c r="I144"/>
  <c r="P143"/>
  <c r="U141"/>
  <c r="O142"/>
  <c r="R143" l="1"/>
  <c r="Q143"/>
  <c r="AC143"/>
  <c r="AF143"/>
  <c r="S143"/>
  <c r="W143"/>
  <c r="X143"/>
  <c r="L144"/>
  <c r="P144"/>
  <c r="J144"/>
  <c r="AC144" s="1"/>
  <c r="V144"/>
  <c r="I145"/>
  <c r="R142"/>
  <c r="T142" s="1"/>
  <c r="U142" s="1"/>
  <c r="Q142"/>
  <c r="AA143"/>
  <c r="T143" l="1"/>
  <c r="U143" s="1"/>
  <c r="AF144"/>
  <c r="S144"/>
  <c r="W144"/>
  <c r="X144"/>
  <c r="L145"/>
  <c r="V145"/>
  <c r="I146"/>
  <c r="P145"/>
  <c r="J145"/>
  <c r="AC145" s="1"/>
  <c r="O144"/>
  <c r="AA144"/>
  <c r="AA145" l="1"/>
  <c r="X145"/>
  <c r="W145"/>
  <c r="L146"/>
  <c r="P146"/>
  <c r="V146"/>
  <c r="J146"/>
  <c r="AC146" s="1"/>
  <c r="I147"/>
  <c r="R144"/>
  <c r="T144" s="1"/>
  <c r="U144" s="1"/>
  <c r="Q144"/>
  <c r="O145"/>
  <c r="AF145"/>
  <c r="S145"/>
  <c r="W146" l="1"/>
  <c r="X146"/>
  <c r="O146"/>
  <c r="AF146"/>
  <c r="S146"/>
  <c r="L147"/>
  <c r="I148"/>
  <c r="J147"/>
  <c r="AC147" s="1"/>
  <c r="V147"/>
  <c r="P147"/>
  <c r="AA147"/>
  <c r="R145"/>
  <c r="T145" s="1"/>
  <c r="U145" s="1"/>
  <c r="Q145"/>
  <c r="AA146"/>
  <c r="W147" l="1"/>
  <c r="X147"/>
  <c r="L148"/>
  <c r="V148"/>
  <c r="J148"/>
  <c r="I149"/>
  <c r="P148"/>
  <c r="AC148"/>
  <c r="AA148"/>
  <c r="R146"/>
  <c r="Q146"/>
  <c r="O147"/>
  <c r="AF147"/>
  <c r="S147"/>
  <c r="O148" l="1"/>
  <c r="AF148"/>
  <c r="S148"/>
  <c r="L149"/>
  <c r="I150"/>
  <c r="P149"/>
  <c r="V149"/>
  <c r="J149"/>
  <c r="AA149"/>
  <c r="R147"/>
  <c r="Q147"/>
  <c r="W148"/>
  <c r="X148"/>
  <c r="T146"/>
  <c r="U146" s="1"/>
  <c r="W149" l="1"/>
  <c r="X149"/>
  <c r="O149"/>
  <c r="S149"/>
  <c r="AF149"/>
  <c r="L150"/>
  <c r="P150"/>
  <c r="J150"/>
  <c r="V150"/>
  <c r="I151"/>
  <c r="O150"/>
  <c r="AA150"/>
  <c r="R148"/>
  <c r="Q148"/>
  <c r="T147"/>
  <c r="U147" s="1"/>
  <c r="AC149"/>
  <c r="X150" l="1"/>
  <c r="W150"/>
  <c r="R150"/>
  <c r="T150" s="1"/>
  <c r="Q150"/>
  <c r="R149"/>
  <c r="Q149"/>
  <c r="T148"/>
  <c r="U148" s="1"/>
  <c r="L151"/>
  <c r="J151"/>
  <c r="AC151" s="1"/>
  <c r="I152"/>
  <c r="V151"/>
  <c r="P151"/>
  <c r="AA151"/>
  <c r="AC150"/>
  <c r="AF150"/>
  <c r="S150"/>
  <c r="X151" l="1"/>
  <c r="W151"/>
  <c r="T149"/>
  <c r="U149" s="1"/>
  <c r="U150"/>
  <c r="O151"/>
  <c r="S151"/>
  <c r="AF151"/>
  <c r="L152"/>
  <c r="V152"/>
  <c r="I153"/>
  <c r="J152"/>
  <c r="AA152" s="1"/>
  <c r="P152"/>
  <c r="AC152" l="1"/>
  <c r="X152"/>
  <c r="W152"/>
  <c r="O152"/>
  <c r="AF152"/>
  <c r="S152"/>
  <c r="R151"/>
  <c r="Q151"/>
  <c r="L153"/>
  <c r="I154"/>
  <c r="J153"/>
  <c r="O153" s="1"/>
  <c r="V153"/>
  <c r="P153"/>
  <c r="AC153"/>
  <c r="L154" l="1"/>
  <c r="P154"/>
  <c r="V154"/>
  <c r="I155"/>
  <c r="J154"/>
  <c r="AA153"/>
  <c r="AF153"/>
  <c r="S153"/>
  <c r="X153"/>
  <c r="W153"/>
  <c r="R152"/>
  <c r="Q152"/>
  <c r="T151"/>
  <c r="U151" s="1"/>
  <c r="R153"/>
  <c r="T153" s="1"/>
  <c r="U153" s="1"/>
  <c r="Q153"/>
  <c r="AF154" l="1"/>
  <c r="S154"/>
  <c r="X154"/>
  <c r="W154"/>
  <c r="AC154"/>
  <c r="T152"/>
  <c r="U152" s="1"/>
  <c r="AA154"/>
  <c r="L155"/>
  <c r="I156"/>
  <c r="J155"/>
  <c r="P155"/>
  <c r="V155"/>
  <c r="O155"/>
  <c r="AA155"/>
  <c r="O154"/>
  <c r="L156" l="1"/>
  <c r="J156"/>
  <c r="V156"/>
  <c r="P156"/>
  <c r="I157"/>
  <c r="AC156"/>
  <c r="AC155"/>
  <c r="S155"/>
  <c r="AF155"/>
  <c r="R154"/>
  <c r="T154" s="1"/>
  <c r="U154" s="1"/>
  <c r="Q154"/>
  <c r="R155"/>
  <c r="T155" s="1"/>
  <c r="U155" s="1"/>
  <c r="Q155"/>
  <c r="X155"/>
  <c r="W155"/>
  <c r="O156" l="1"/>
  <c r="AF156"/>
  <c r="S156"/>
  <c r="L157"/>
  <c r="I158"/>
  <c r="P157"/>
  <c r="V157"/>
  <c r="J157"/>
  <c r="AA157" s="1"/>
  <c r="O157"/>
  <c r="AA156"/>
  <c r="W156"/>
  <c r="X156"/>
  <c r="R157" l="1"/>
  <c r="T157" s="1"/>
  <c r="Q157"/>
  <c r="X157"/>
  <c r="W157"/>
  <c r="L158"/>
  <c r="V158"/>
  <c r="I159"/>
  <c r="P158"/>
  <c r="J158"/>
  <c r="AC158" s="1"/>
  <c r="R156"/>
  <c r="T156" s="1"/>
  <c r="U156" s="1"/>
  <c r="Q156"/>
  <c r="AC157"/>
  <c r="AF157"/>
  <c r="S157"/>
  <c r="AA158" l="1"/>
  <c r="O158"/>
  <c r="AF158"/>
  <c r="S158"/>
  <c r="U157"/>
  <c r="W158"/>
  <c r="X158"/>
  <c r="L159"/>
  <c r="J159"/>
  <c r="O159" s="1"/>
  <c r="P159"/>
  <c r="V159"/>
  <c r="I160"/>
  <c r="AC159"/>
  <c r="AA159" l="1"/>
  <c r="R159"/>
  <c r="T159" s="1"/>
  <c r="Q159"/>
  <c r="L160"/>
  <c r="J160"/>
  <c r="AA160"/>
  <c r="I161"/>
  <c r="P160"/>
  <c r="V160"/>
  <c r="AC160"/>
  <c r="R158"/>
  <c r="T158" s="1"/>
  <c r="U158" s="1"/>
  <c r="Q158"/>
  <c r="W159"/>
  <c r="X159"/>
  <c r="S159"/>
  <c r="AF159"/>
  <c r="L161" l="1"/>
  <c r="J161"/>
  <c r="I162"/>
  <c r="V161"/>
  <c r="P161"/>
  <c r="AA161"/>
  <c r="U159"/>
  <c r="W160"/>
  <c r="X160"/>
  <c r="O160"/>
  <c r="S160"/>
  <c r="AF160"/>
  <c r="AC161" l="1"/>
  <c r="S161"/>
  <c r="AF161"/>
  <c r="R160"/>
  <c r="T160" s="1"/>
  <c r="U160" s="1"/>
  <c r="Q160"/>
  <c r="L162"/>
  <c r="J162"/>
  <c r="P162"/>
  <c r="I163"/>
  <c r="V162"/>
  <c r="AA162"/>
  <c r="AC162"/>
  <c r="O161"/>
  <c r="X161"/>
  <c r="W161"/>
  <c r="R161" l="1"/>
  <c r="T161" s="1"/>
  <c r="U161" s="1"/>
  <c r="Q161"/>
  <c r="W162"/>
  <c r="X162"/>
  <c r="O162"/>
  <c r="AF162"/>
  <c r="S162"/>
  <c r="L163"/>
  <c r="V163"/>
  <c r="P163"/>
  <c r="I164"/>
  <c r="J163"/>
  <c r="AC163" s="1"/>
  <c r="AA163" l="1"/>
  <c r="L164"/>
  <c r="J164"/>
  <c r="V164"/>
  <c r="I165"/>
  <c r="P164"/>
  <c r="AC164"/>
  <c r="W163"/>
  <c r="X163"/>
  <c r="R162"/>
  <c r="T162" s="1"/>
  <c r="U162" s="1"/>
  <c r="Q162"/>
  <c r="O163"/>
  <c r="S163"/>
  <c r="AF163"/>
  <c r="O164" l="1"/>
  <c r="AF164"/>
  <c r="S164"/>
  <c r="W164"/>
  <c r="X164"/>
  <c r="AA164"/>
  <c r="R163"/>
  <c r="Q163"/>
  <c r="L165"/>
  <c r="P165"/>
  <c r="I166"/>
  <c r="J165"/>
  <c r="V165"/>
  <c r="AC165"/>
  <c r="O165"/>
  <c r="AA165"/>
  <c r="X165" l="1"/>
  <c r="W165"/>
  <c r="R164"/>
  <c r="Q164"/>
  <c r="R165"/>
  <c r="T165" s="1"/>
  <c r="Q165"/>
  <c r="L166"/>
  <c r="I167"/>
  <c r="V166"/>
  <c r="P166"/>
  <c r="J166"/>
  <c r="AC166" s="1"/>
  <c r="AF165"/>
  <c r="S165"/>
  <c r="T163"/>
  <c r="U163" s="1"/>
  <c r="O166" l="1"/>
  <c r="Q166" s="1"/>
  <c r="U165"/>
  <c r="T164"/>
  <c r="U164" s="1"/>
  <c r="AA166"/>
  <c r="AF166"/>
  <c r="S166"/>
  <c r="X166"/>
  <c r="W166"/>
  <c r="L167"/>
  <c r="I168"/>
  <c r="V167"/>
  <c r="J167"/>
  <c r="AC167" s="1"/>
  <c r="P167"/>
  <c r="AA167"/>
  <c r="R166" l="1"/>
  <c r="T166" s="1"/>
  <c r="U166" s="1"/>
  <c r="L168"/>
  <c r="P168"/>
  <c r="J168"/>
  <c r="AC168"/>
  <c r="I169"/>
  <c r="V168"/>
  <c r="O168"/>
  <c r="X167"/>
  <c r="W167"/>
  <c r="O167"/>
  <c r="AF167"/>
  <c r="S167"/>
  <c r="L169" l="1"/>
  <c r="P169"/>
  <c r="I170"/>
  <c r="J169"/>
  <c r="AA169" s="1"/>
  <c r="V169"/>
  <c r="AC169"/>
  <c r="X168"/>
  <c r="W168"/>
  <c r="R168"/>
  <c r="T168" s="1"/>
  <c r="Q168"/>
  <c r="AA168"/>
  <c r="AF168"/>
  <c r="S168"/>
  <c r="R167"/>
  <c r="Q167"/>
  <c r="U168" l="1"/>
  <c r="X169"/>
  <c r="W169"/>
  <c r="L170"/>
  <c r="V170"/>
  <c r="P170"/>
  <c r="I171"/>
  <c r="J170"/>
  <c r="AC170"/>
  <c r="AA170"/>
  <c r="O169"/>
  <c r="S169"/>
  <c r="AF169"/>
  <c r="T167"/>
  <c r="U167" s="1"/>
  <c r="R169" l="1"/>
  <c r="Q169"/>
  <c r="L171"/>
  <c r="P171"/>
  <c r="J171"/>
  <c r="O171" s="1"/>
  <c r="I172"/>
  <c r="V171"/>
  <c r="O170"/>
  <c r="S170"/>
  <c r="AF170"/>
  <c r="W170"/>
  <c r="X170"/>
  <c r="R171" l="1"/>
  <c r="T171" s="1"/>
  <c r="Q171"/>
  <c r="R170"/>
  <c r="Q170"/>
  <c r="L172"/>
  <c r="I173"/>
  <c r="V172"/>
  <c r="J172"/>
  <c r="O172" s="1"/>
  <c r="P172"/>
  <c r="AA172"/>
  <c r="W171"/>
  <c r="X171"/>
  <c r="T169"/>
  <c r="U169" s="1"/>
  <c r="AA171"/>
  <c r="S171"/>
  <c r="AF171"/>
  <c r="AC171"/>
  <c r="U171" l="1"/>
  <c r="T170"/>
  <c r="U170" s="1"/>
  <c r="R172"/>
  <c r="T172" s="1"/>
  <c r="Q172"/>
  <c r="L173"/>
  <c r="J173"/>
  <c r="AC173" s="1"/>
  <c r="I174"/>
  <c r="V173"/>
  <c r="P173"/>
  <c r="AA173"/>
  <c r="W172"/>
  <c r="X172"/>
  <c r="AC172"/>
  <c r="S172"/>
  <c r="AF172"/>
  <c r="U172" l="1"/>
  <c r="O173"/>
  <c r="Q173" s="1"/>
  <c r="L174"/>
  <c r="I175"/>
  <c r="P174"/>
  <c r="J174"/>
  <c r="O174" s="1"/>
  <c r="V174"/>
  <c r="W173"/>
  <c r="X173"/>
  <c r="AF173"/>
  <c r="S173"/>
  <c r="R173" l="1"/>
  <c r="T173" s="1"/>
  <c r="U173" s="1"/>
  <c r="R174"/>
  <c r="T174" s="1"/>
  <c r="Q174"/>
  <c r="AA174"/>
  <c r="AF174"/>
  <c r="S174"/>
  <c r="X174"/>
  <c r="W174"/>
  <c r="L175"/>
  <c r="P175"/>
  <c r="V175"/>
  <c r="J175"/>
  <c r="O175" s="1"/>
  <c r="I176"/>
  <c r="AC174"/>
  <c r="AC175" l="1"/>
  <c r="L176"/>
  <c r="P176"/>
  <c r="J176"/>
  <c r="I177"/>
  <c r="V176"/>
  <c r="AA176"/>
  <c r="O176"/>
  <c r="U174"/>
  <c r="R175"/>
  <c r="Q175"/>
  <c r="W175"/>
  <c r="X175"/>
  <c r="AA175"/>
  <c r="S175"/>
  <c r="AF175"/>
  <c r="T175" l="1"/>
  <c r="U175" s="1"/>
  <c r="X176"/>
  <c r="W176"/>
  <c r="R176"/>
  <c r="T176" s="1"/>
  <c r="Q176"/>
  <c r="AC176"/>
  <c r="S176"/>
  <c r="AF176"/>
  <c r="L177"/>
  <c r="V177"/>
  <c r="J177"/>
  <c r="O177" s="1"/>
  <c r="I178"/>
  <c r="P177"/>
  <c r="AC177"/>
  <c r="R177" l="1"/>
  <c r="T177" s="1"/>
  <c r="U177" s="1"/>
  <c r="Q177"/>
  <c r="L178"/>
  <c r="I179"/>
  <c r="V178"/>
  <c r="P178"/>
  <c r="J178"/>
  <c r="O178"/>
  <c r="AC178"/>
  <c r="X177"/>
  <c r="W177"/>
  <c r="AA177"/>
  <c r="AF177"/>
  <c r="S177"/>
  <c r="U176"/>
  <c r="X178" l="1"/>
  <c r="W178"/>
  <c r="AA178"/>
  <c r="AF178"/>
  <c r="S178"/>
  <c r="R178"/>
  <c r="T178" s="1"/>
  <c r="Q178"/>
  <c r="L179"/>
  <c r="J179"/>
  <c r="AC179" s="1"/>
  <c r="P179"/>
  <c r="V179"/>
  <c r="I180"/>
  <c r="O179"/>
  <c r="R179" l="1"/>
  <c r="T179" s="1"/>
  <c r="U179" s="1"/>
  <c r="Q179"/>
  <c r="W179"/>
  <c r="X179"/>
  <c r="U178"/>
  <c r="S179"/>
  <c r="AF179"/>
  <c r="L180"/>
  <c r="P180"/>
  <c r="J180"/>
  <c r="V180"/>
  <c r="I181"/>
  <c r="O180"/>
  <c r="AC180"/>
  <c r="AA179"/>
  <c r="R180" l="1"/>
  <c r="T180" s="1"/>
  <c r="U180" s="1"/>
  <c r="Q180"/>
  <c r="AA180"/>
  <c r="S180"/>
  <c r="AF180"/>
  <c r="W180"/>
  <c r="X180"/>
  <c r="L181"/>
  <c r="J181"/>
  <c r="AC181" s="1"/>
  <c r="P181"/>
  <c r="V181"/>
  <c r="I182"/>
  <c r="AA181"/>
  <c r="O181" l="1"/>
  <c r="R181"/>
  <c r="T181" s="1"/>
  <c r="Q181"/>
  <c r="AF181"/>
  <c r="S181"/>
  <c r="X181"/>
  <c r="W181"/>
  <c r="L182"/>
  <c r="V182"/>
  <c r="J182"/>
  <c r="AA182" s="1"/>
  <c r="P182"/>
  <c r="I183"/>
  <c r="U181" l="1"/>
  <c r="AC182"/>
  <c r="AF182"/>
  <c r="S182"/>
  <c r="L183"/>
  <c r="V183"/>
  <c r="P183"/>
  <c r="I184"/>
  <c r="J183"/>
  <c r="AA183" s="1"/>
  <c r="W182"/>
  <c r="X182"/>
  <c r="O182"/>
  <c r="AC183" l="1"/>
  <c r="L184"/>
  <c r="V184"/>
  <c r="I185"/>
  <c r="J184"/>
  <c r="AC184" s="1"/>
  <c r="P184"/>
  <c r="R182"/>
  <c r="T182" s="1"/>
  <c r="U182" s="1"/>
  <c r="Q182"/>
  <c r="X183"/>
  <c r="W183"/>
  <c r="O183"/>
  <c r="AF183"/>
  <c r="S183"/>
  <c r="AA184" l="1"/>
  <c r="X184"/>
  <c r="W184"/>
  <c r="L185"/>
  <c r="J185"/>
  <c r="O185" s="1"/>
  <c r="V185"/>
  <c r="P185"/>
  <c r="I186"/>
  <c r="AA185"/>
  <c r="R183"/>
  <c r="T183" s="1"/>
  <c r="U183" s="1"/>
  <c r="Q183"/>
  <c r="O184"/>
  <c r="S184"/>
  <c r="AF184"/>
  <c r="L186" l="1"/>
  <c r="J186"/>
  <c r="AC186" s="1"/>
  <c r="P186"/>
  <c r="V186"/>
  <c r="I187"/>
  <c r="R185"/>
  <c r="T185" s="1"/>
  <c r="Q185"/>
  <c r="X185"/>
  <c r="W185"/>
  <c r="R184"/>
  <c r="Q184"/>
  <c r="AC185"/>
  <c r="S185"/>
  <c r="AF185"/>
  <c r="L187" l="1"/>
  <c r="P187"/>
  <c r="V187"/>
  <c r="J187"/>
  <c r="I188"/>
  <c r="AA187"/>
  <c r="AC187"/>
  <c r="AA186"/>
  <c r="T184"/>
  <c r="U184" s="1"/>
  <c r="O186"/>
  <c r="S186"/>
  <c r="AF186"/>
  <c r="W186"/>
  <c r="X186"/>
  <c r="U185"/>
  <c r="L188" l="1"/>
  <c r="I189"/>
  <c r="J188"/>
  <c r="P188"/>
  <c r="V188"/>
  <c r="O188"/>
  <c r="AA188"/>
  <c r="R186"/>
  <c r="Q186"/>
  <c r="X187"/>
  <c r="W187"/>
  <c r="O187"/>
  <c r="S187"/>
  <c r="AF187"/>
  <c r="T186" l="1"/>
  <c r="U186" s="1"/>
  <c r="X188"/>
  <c r="W188"/>
  <c r="R188"/>
  <c r="T188" s="1"/>
  <c r="Q188"/>
  <c r="L189"/>
  <c r="I190"/>
  <c r="P189"/>
  <c r="V189"/>
  <c r="J189"/>
  <c r="AC188"/>
  <c r="AF188"/>
  <c r="S188"/>
  <c r="R187"/>
  <c r="Q187"/>
  <c r="AC189" l="1"/>
  <c r="S189"/>
  <c r="AF189"/>
  <c r="L190"/>
  <c r="J190"/>
  <c r="AC190" s="1"/>
  <c r="I191"/>
  <c r="P190"/>
  <c r="V190"/>
  <c r="O189"/>
  <c r="AA189"/>
  <c r="U188"/>
  <c r="W189"/>
  <c r="X189"/>
  <c r="T187"/>
  <c r="U187" s="1"/>
  <c r="L191" l="1"/>
  <c r="P191"/>
  <c r="I192"/>
  <c r="J191"/>
  <c r="O191" s="1"/>
  <c r="V191"/>
  <c r="AA191"/>
  <c r="R189"/>
  <c r="T189" s="1"/>
  <c r="U189" s="1"/>
  <c r="Q189"/>
  <c r="O190"/>
  <c r="AA190"/>
  <c r="AF190"/>
  <c r="S190"/>
  <c r="W190"/>
  <c r="X190"/>
  <c r="R191" l="1"/>
  <c r="T191" s="1"/>
  <c r="U191" s="1"/>
  <c r="Q191"/>
  <c r="W191"/>
  <c r="X191"/>
  <c r="R190"/>
  <c r="T190" s="1"/>
  <c r="U190" s="1"/>
  <c r="Q190"/>
  <c r="L192"/>
  <c r="I193"/>
  <c r="V192"/>
  <c r="J192"/>
  <c r="O192" s="1"/>
  <c r="P192"/>
  <c r="AC191"/>
  <c r="S191"/>
  <c r="AF191"/>
  <c r="X192" l="1"/>
  <c r="W192"/>
  <c r="AA192"/>
  <c r="AF192"/>
  <c r="S192"/>
  <c r="R192"/>
  <c r="Q192"/>
  <c r="L193"/>
  <c r="V193"/>
  <c r="J193"/>
  <c r="P193"/>
  <c r="I194"/>
  <c r="AC193"/>
  <c r="AA193"/>
  <c r="AC192"/>
  <c r="X193" l="1"/>
  <c r="W193"/>
  <c r="O193"/>
  <c r="AF193"/>
  <c r="S193"/>
  <c r="T192"/>
  <c r="U192" s="1"/>
  <c r="L194"/>
  <c r="I195"/>
  <c r="P194"/>
  <c r="V194"/>
  <c r="J194"/>
  <c r="AA194"/>
  <c r="AC194"/>
  <c r="W194" l="1"/>
  <c r="X194"/>
  <c r="O194"/>
  <c r="S194"/>
  <c r="AF194"/>
  <c r="R193"/>
  <c r="Q193"/>
  <c r="L195"/>
  <c r="J195"/>
  <c r="AC195" s="1"/>
  <c r="P195"/>
  <c r="V195"/>
  <c r="I196"/>
  <c r="AA195"/>
  <c r="O195" l="1"/>
  <c r="R195" s="1"/>
  <c r="T195" s="1"/>
  <c r="U195" s="1"/>
  <c r="W195"/>
  <c r="X195"/>
  <c r="R194"/>
  <c r="T194" s="1"/>
  <c r="U194" s="1"/>
  <c r="Q194"/>
  <c r="L196"/>
  <c r="I197"/>
  <c r="P196"/>
  <c r="V196"/>
  <c r="J196"/>
  <c r="AA196" s="1"/>
  <c r="S195"/>
  <c r="AF195"/>
  <c r="T193"/>
  <c r="U193" s="1"/>
  <c r="Q195" l="1"/>
  <c r="AC196"/>
  <c r="L197"/>
  <c r="P197"/>
  <c r="I198"/>
  <c r="V197"/>
  <c r="J197"/>
  <c r="O197" s="1"/>
  <c r="O196"/>
  <c r="AF196"/>
  <c r="S196"/>
  <c r="X196"/>
  <c r="W196"/>
  <c r="R197" l="1"/>
  <c r="T197" s="1"/>
  <c r="Q197"/>
  <c r="L198"/>
  <c r="J198"/>
  <c r="V198"/>
  <c r="P198"/>
  <c r="I199"/>
  <c r="O198"/>
  <c r="AC198"/>
  <c r="AA198"/>
  <c r="AC197"/>
  <c r="AA197"/>
  <c r="S197"/>
  <c r="AF197"/>
  <c r="R196"/>
  <c r="T196" s="1"/>
  <c r="U196" s="1"/>
  <c r="Q196"/>
  <c r="X197"/>
  <c r="W197"/>
  <c r="U197" l="1"/>
  <c r="X198"/>
  <c r="W198"/>
  <c r="L199"/>
  <c r="I200"/>
  <c r="J199"/>
  <c r="P199"/>
  <c r="V199"/>
  <c r="O199"/>
  <c r="R198"/>
  <c r="T198" s="1"/>
  <c r="Q198"/>
  <c r="AF198"/>
  <c r="S198"/>
  <c r="R199" l="1"/>
  <c r="Q199"/>
  <c r="W199"/>
  <c r="X199"/>
  <c r="U198"/>
  <c r="AC199"/>
  <c r="S199"/>
  <c r="AF199"/>
  <c r="L200"/>
  <c r="J200"/>
  <c r="V200"/>
  <c r="I201"/>
  <c r="P200"/>
  <c r="AA200"/>
  <c r="AA199"/>
  <c r="O200" l="1"/>
  <c r="AF200"/>
  <c r="S200"/>
  <c r="X200"/>
  <c r="W200"/>
  <c r="T199"/>
  <c r="U199" s="1"/>
  <c r="AC200"/>
  <c r="L201"/>
  <c r="I202"/>
  <c r="V201"/>
  <c r="J201"/>
  <c r="AA201" s="1"/>
  <c r="P201"/>
  <c r="W201" l="1"/>
  <c r="X201"/>
  <c r="O201"/>
  <c r="AF201"/>
  <c r="S201"/>
  <c r="L202"/>
  <c r="I203"/>
  <c r="J202"/>
  <c r="AA202" s="1"/>
  <c r="P202"/>
  <c r="V202"/>
  <c r="AC202"/>
  <c r="R200"/>
  <c r="Q200"/>
  <c r="AC201"/>
  <c r="T200" l="1"/>
  <c r="U200" s="1"/>
  <c r="X202"/>
  <c r="W202"/>
  <c r="L203"/>
  <c r="V203"/>
  <c r="I204"/>
  <c r="J203"/>
  <c r="P203"/>
  <c r="R201"/>
  <c r="T201" s="1"/>
  <c r="U201" s="1"/>
  <c r="Q201"/>
  <c r="O202"/>
  <c r="S202"/>
  <c r="AF202"/>
  <c r="O203" l="1"/>
  <c r="S203"/>
  <c r="AF203"/>
  <c r="L204"/>
  <c r="V204"/>
  <c r="I205"/>
  <c r="J204"/>
  <c r="P204"/>
  <c r="O204"/>
  <c r="AA203"/>
  <c r="R202"/>
  <c r="Q202"/>
  <c r="W203"/>
  <c r="X203"/>
  <c r="AC203"/>
  <c r="L205" l="1"/>
  <c r="V205"/>
  <c r="J205"/>
  <c r="AC205" s="1"/>
  <c r="I206"/>
  <c r="P205"/>
  <c r="AA205"/>
  <c r="AC204"/>
  <c r="AF204"/>
  <c r="S204"/>
  <c r="W204"/>
  <c r="X204"/>
  <c r="R203"/>
  <c r="Q203"/>
  <c r="T203" s="1"/>
  <c r="U203" s="1"/>
  <c r="T202"/>
  <c r="U202" s="1"/>
  <c r="AA204"/>
  <c r="R204"/>
  <c r="T204" s="1"/>
  <c r="Q204"/>
  <c r="U204" l="1"/>
  <c r="W205"/>
  <c r="X205"/>
  <c r="O205"/>
  <c r="AF205"/>
  <c r="S205"/>
  <c r="L206"/>
  <c r="J206"/>
  <c r="O206" s="1"/>
  <c r="P206"/>
  <c r="V206"/>
  <c r="I207"/>
  <c r="AC206"/>
  <c r="R206" l="1"/>
  <c r="T206" s="1"/>
  <c r="Q206"/>
  <c r="L207"/>
  <c r="J207"/>
  <c r="I208"/>
  <c r="V207"/>
  <c r="P207"/>
  <c r="AA207"/>
  <c r="O207"/>
  <c r="X206"/>
  <c r="W206"/>
  <c r="AA206"/>
  <c r="AF206"/>
  <c r="S206"/>
  <c r="R205"/>
  <c r="Q205"/>
  <c r="W207" l="1"/>
  <c r="X207"/>
  <c r="R207"/>
  <c r="T207" s="1"/>
  <c r="Q207"/>
  <c r="L208"/>
  <c r="V208"/>
  <c r="J208"/>
  <c r="I209"/>
  <c r="P208"/>
  <c r="AC208"/>
  <c r="O208"/>
  <c r="U206"/>
  <c r="AC207"/>
  <c r="S207"/>
  <c r="AF207"/>
  <c r="T205"/>
  <c r="U205" s="1"/>
  <c r="W208" l="1"/>
  <c r="X208"/>
  <c r="R208"/>
  <c r="T208" s="1"/>
  <c r="U208" s="1"/>
  <c r="Q208"/>
  <c r="AA208"/>
  <c r="AF208"/>
  <c r="S208"/>
  <c r="L209"/>
  <c r="V209"/>
  <c r="J209"/>
  <c r="AC209" s="1"/>
  <c r="I210"/>
  <c r="P209"/>
  <c r="AA209"/>
  <c r="U207"/>
  <c r="W209" l="1"/>
  <c r="X209"/>
  <c r="AF209"/>
  <c r="S209"/>
  <c r="L210"/>
  <c r="P210"/>
  <c r="V210"/>
  <c r="I211"/>
  <c r="J210"/>
  <c r="AC210" s="1"/>
  <c r="O209"/>
  <c r="AA210" l="1"/>
  <c r="X210"/>
  <c r="W210"/>
  <c r="R209"/>
  <c r="T209" s="1"/>
  <c r="U209" s="1"/>
  <c r="Q209"/>
  <c r="L211"/>
  <c r="V211"/>
  <c r="J211"/>
  <c r="AC211" s="1"/>
  <c r="I212"/>
  <c r="P211"/>
  <c r="O211"/>
  <c r="O210"/>
  <c r="S210"/>
  <c r="AF210"/>
  <c r="X211" l="1"/>
  <c r="W211"/>
  <c r="R211"/>
  <c r="T211" s="1"/>
  <c r="Q211"/>
  <c r="AA211"/>
  <c r="AF211"/>
  <c r="S211"/>
  <c r="R210"/>
  <c r="Q210"/>
  <c r="L212"/>
  <c r="V212"/>
  <c r="P212"/>
  <c r="J212"/>
  <c r="AA212" s="1"/>
  <c r="I213"/>
  <c r="O212"/>
  <c r="AC212" l="1"/>
  <c r="U211"/>
  <c r="L213"/>
  <c r="J213"/>
  <c r="P213"/>
  <c r="I214"/>
  <c r="V213"/>
  <c r="AA213"/>
  <c r="X212"/>
  <c r="W212"/>
  <c r="R212"/>
  <c r="T212" s="1"/>
  <c r="Q212"/>
  <c r="AF212"/>
  <c r="S212"/>
  <c r="T210"/>
  <c r="U210" s="1"/>
  <c r="U212" l="1"/>
  <c r="O213"/>
  <c r="S213"/>
  <c r="AF213"/>
  <c r="X213"/>
  <c r="W213"/>
  <c r="L214"/>
  <c r="J214"/>
  <c r="I215"/>
  <c r="P214"/>
  <c r="V214"/>
  <c r="AA214"/>
  <c r="AC213"/>
  <c r="X214" l="1"/>
  <c r="W214"/>
  <c r="R213"/>
  <c r="Q213"/>
  <c r="AC214"/>
  <c r="AF214"/>
  <c r="S214"/>
  <c r="L215"/>
  <c r="J215"/>
  <c r="AA215" s="1"/>
  <c r="V215"/>
  <c r="I216"/>
  <c r="P215"/>
  <c r="O215"/>
  <c r="O214"/>
  <c r="X215" l="1"/>
  <c r="W215"/>
  <c r="R214"/>
  <c r="T214" s="1"/>
  <c r="U214" s="1"/>
  <c r="Q214"/>
  <c r="R215"/>
  <c r="Q215"/>
  <c r="AC215"/>
  <c r="AF215"/>
  <c r="S215"/>
  <c r="L216"/>
  <c r="V216"/>
  <c r="P216"/>
  <c r="J216"/>
  <c r="O216" s="1"/>
  <c r="I217"/>
  <c r="T213"/>
  <c r="U213" s="1"/>
  <c r="AC216" l="1"/>
  <c r="T215"/>
  <c r="U215" s="1"/>
  <c r="L217"/>
  <c r="V217"/>
  <c r="P217"/>
  <c r="J217"/>
  <c r="AA217" s="1"/>
  <c r="I218"/>
  <c r="X216"/>
  <c r="W216"/>
  <c r="AA216"/>
  <c r="S216"/>
  <c r="AF216"/>
  <c r="R216"/>
  <c r="T216" s="1"/>
  <c r="Q216"/>
  <c r="O217" l="1"/>
  <c r="R217" s="1"/>
  <c r="T217" s="1"/>
  <c r="L218"/>
  <c r="V218"/>
  <c r="I219"/>
  <c r="P218"/>
  <c r="J218"/>
  <c r="AC218" s="1"/>
  <c r="U216"/>
  <c r="X217"/>
  <c r="W217"/>
  <c r="AC217"/>
  <c r="S217"/>
  <c r="AF217"/>
  <c r="Q217" l="1"/>
  <c r="O218"/>
  <c r="R218" s="1"/>
  <c r="T218" s="1"/>
  <c r="X218"/>
  <c r="W218"/>
  <c r="AA218"/>
  <c r="S218"/>
  <c r="AF218"/>
  <c r="U217"/>
  <c r="L219"/>
  <c r="J219"/>
  <c r="P219"/>
  <c r="V219"/>
  <c r="I220"/>
  <c r="O219"/>
  <c r="Q218" l="1"/>
  <c r="R219"/>
  <c r="T219" s="1"/>
  <c r="U219" s="1"/>
  <c r="Q219"/>
  <c r="AA219"/>
  <c r="S219"/>
  <c r="AF219"/>
  <c r="AC219"/>
  <c r="U218"/>
  <c r="L220"/>
  <c r="V220"/>
  <c r="I221"/>
  <c r="J220"/>
  <c r="P220"/>
  <c r="AC220"/>
  <c r="O220"/>
  <c r="X219"/>
  <c r="W219"/>
  <c r="R220" l="1"/>
  <c r="T220" s="1"/>
  <c r="Q220"/>
  <c r="AA220"/>
  <c r="AF220"/>
  <c r="S220"/>
  <c r="X220"/>
  <c r="W220"/>
  <c r="L221"/>
  <c r="V221"/>
  <c r="P221"/>
  <c r="I222"/>
  <c r="J221"/>
  <c r="AC221"/>
  <c r="AA221"/>
  <c r="U220" l="1"/>
  <c r="L222"/>
  <c r="P222"/>
  <c r="I223"/>
  <c r="V222"/>
  <c r="J222"/>
  <c r="O222" s="1"/>
  <c r="X221"/>
  <c r="W221"/>
  <c r="O221"/>
  <c r="S221"/>
  <c r="AF221"/>
  <c r="R222" l="1"/>
  <c r="T222" s="1"/>
  <c r="U222" s="1"/>
  <c r="Q222"/>
  <c r="R221"/>
  <c r="Q221"/>
  <c r="L223"/>
  <c r="P223"/>
  <c r="I224"/>
  <c r="J223"/>
  <c r="V223"/>
  <c r="AA223"/>
  <c r="O223"/>
  <c r="AC222"/>
  <c r="AA222"/>
  <c r="S222"/>
  <c r="AF222"/>
  <c r="W222"/>
  <c r="X222"/>
  <c r="L224" l="1"/>
  <c r="J224"/>
  <c r="O224" s="1"/>
  <c r="P224"/>
  <c r="I225"/>
  <c r="V224"/>
  <c r="AC224"/>
  <c r="W223"/>
  <c r="X223"/>
  <c r="R223"/>
  <c r="T223" s="1"/>
  <c r="Q223"/>
  <c r="AC223"/>
  <c r="S223"/>
  <c r="AF223"/>
  <c r="T221"/>
  <c r="U221" s="1"/>
  <c r="R224" l="1"/>
  <c r="T224" s="1"/>
  <c r="U224" s="1"/>
  <c r="Q224"/>
  <c r="U223"/>
  <c r="W224"/>
  <c r="X224"/>
  <c r="S224"/>
  <c r="AF224"/>
  <c r="L225"/>
  <c r="V225"/>
  <c r="P225"/>
  <c r="I226"/>
  <c r="J225"/>
  <c r="AC225"/>
  <c r="AA225"/>
  <c r="AA224"/>
  <c r="L226" l="1"/>
  <c r="I227"/>
  <c r="P226"/>
  <c r="V226"/>
  <c r="J226"/>
  <c r="O226" s="1"/>
  <c r="X225"/>
  <c r="W225"/>
  <c r="O225"/>
  <c r="AF225"/>
  <c r="S225"/>
  <c r="R226" l="1"/>
  <c r="T226" s="1"/>
  <c r="Q226"/>
  <c r="L227"/>
  <c r="I228"/>
  <c r="J227"/>
  <c r="AC227" s="1"/>
  <c r="P227"/>
  <c r="V227"/>
  <c r="AA226"/>
  <c r="AF226"/>
  <c r="S226"/>
  <c r="R225"/>
  <c r="Q225"/>
  <c r="X226"/>
  <c r="W226"/>
  <c r="AC226"/>
  <c r="U226" l="1"/>
  <c r="X227"/>
  <c r="W227"/>
  <c r="T225"/>
  <c r="U225" s="1"/>
  <c r="AA227"/>
  <c r="S227"/>
  <c r="AF227"/>
  <c r="L228"/>
  <c r="J228"/>
  <c r="P228"/>
  <c r="I229"/>
  <c r="V228"/>
  <c r="AC228"/>
  <c r="AA228"/>
  <c r="O227"/>
  <c r="W228" l="1"/>
  <c r="X228"/>
  <c r="R227"/>
  <c r="T227" s="1"/>
  <c r="U227" s="1"/>
  <c r="Q227"/>
  <c r="L229"/>
  <c r="V229"/>
  <c r="P229"/>
  <c r="I230"/>
  <c r="J229"/>
  <c r="O229" s="1"/>
  <c r="O228"/>
  <c r="AF228"/>
  <c r="S228"/>
  <c r="R229" l="1"/>
  <c r="T229" s="1"/>
  <c r="Q229"/>
  <c r="AC229"/>
  <c r="AA229"/>
  <c r="S229"/>
  <c r="AF229"/>
  <c r="W229"/>
  <c r="X229"/>
  <c r="R228"/>
  <c r="Q228"/>
  <c r="L230"/>
  <c r="J230"/>
  <c r="P230"/>
  <c r="I231"/>
  <c r="V230"/>
  <c r="AC230"/>
  <c r="AA230"/>
  <c r="U229" l="1"/>
  <c r="L231"/>
  <c r="I232"/>
  <c r="P231"/>
  <c r="J231"/>
  <c r="AC231" s="1"/>
  <c r="V231"/>
  <c r="O231"/>
  <c r="X230"/>
  <c r="W230"/>
  <c r="T228"/>
  <c r="U228" s="1"/>
  <c r="O230"/>
  <c r="AF230"/>
  <c r="S230"/>
  <c r="R231" l="1"/>
  <c r="Q231"/>
  <c r="L232"/>
  <c r="P232"/>
  <c r="J232"/>
  <c r="O232" s="1"/>
  <c r="I233"/>
  <c r="V232"/>
  <c r="R230"/>
  <c r="Q230"/>
  <c r="W231"/>
  <c r="X231"/>
  <c r="AA231"/>
  <c r="AF231"/>
  <c r="S231"/>
  <c r="R232" l="1"/>
  <c r="T232" s="1"/>
  <c r="Q232"/>
  <c r="AA232"/>
  <c r="AF232"/>
  <c r="S232"/>
  <c r="L233"/>
  <c r="J233"/>
  <c r="AC233" s="1"/>
  <c r="I234"/>
  <c r="V233"/>
  <c r="P233"/>
  <c r="AA233"/>
  <c r="X232"/>
  <c r="W232"/>
  <c r="T231"/>
  <c r="U231" s="1"/>
  <c r="T230"/>
  <c r="U230" s="1"/>
  <c r="AC232"/>
  <c r="U232" l="1"/>
  <c r="W233"/>
  <c r="X233"/>
  <c r="O233"/>
  <c r="AF233"/>
  <c r="S233"/>
  <c r="L234"/>
  <c r="P234"/>
  <c r="I235"/>
  <c r="V234"/>
  <c r="J234"/>
  <c r="O234" l="1"/>
  <c r="S234"/>
  <c r="AF234"/>
  <c r="R233"/>
  <c r="Q233"/>
  <c r="AA234"/>
  <c r="X234"/>
  <c r="W234"/>
  <c r="L235"/>
  <c r="P235"/>
  <c r="V235"/>
  <c r="I236"/>
  <c r="J235"/>
  <c r="AC234"/>
  <c r="T233" l="1"/>
  <c r="U233" s="1"/>
  <c r="O235"/>
  <c r="S235"/>
  <c r="AF235"/>
  <c r="W235"/>
  <c r="X235"/>
  <c r="AA235"/>
  <c r="AC235"/>
  <c r="R234"/>
  <c r="Q234"/>
  <c r="T234" s="1"/>
  <c r="U234" s="1"/>
  <c r="L236"/>
  <c r="V236"/>
  <c r="I237"/>
  <c r="P236"/>
  <c r="J236"/>
  <c r="R235" l="1"/>
  <c r="Q235"/>
  <c r="O236"/>
  <c r="AF236"/>
  <c r="S236"/>
  <c r="W236"/>
  <c r="X236"/>
  <c r="AA236"/>
  <c r="L237"/>
  <c r="I238"/>
  <c r="J237"/>
  <c r="V237"/>
  <c r="P237"/>
  <c r="AA237"/>
  <c r="AC237"/>
  <c r="AC236"/>
  <c r="L238" l="1"/>
  <c r="J238"/>
  <c r="P238"/>
  <c r="I239"/>
  <c r="V238"/>
  <c r="AA238"/>
  <c r="O237"/>
  <c r="S237"/>
  <c r="AF237"/>
  <c r="R236"/>
  <c r="Q236"/>
  <c r="T235"/>
  <c r="U235" s="1"/>
  <c r="W237"/>
  <c r="X237"/>
  <c r="T236" l="1"/>
  <c r="U236" s="1"/>
  <c r="R237"/>
  <c r="Q237"/>
  <c r="W238"/>
  <c r="X238"/>
  <c r="S238"/>
  <c r="AF238"/>
  <c r="AC238"/>
  <c r="L239"/>
  <c r="P239"/>
  <c r="V239"/>
  <c r="J239"/>
  <c r="I240"/>
  <c r="O239"/>
  <c r="AC239"/>
  <c r="O238"/>
  <c r="W239" l="1"/>
  <c r="X239"/>
  <c r="R238"/>
  <c r="T238" s="1"/>
  <c r="U238" s="1"/>
  <c r="Q238"/>
  <c r="AA239"/>
  <c r="AF239"/>
  <c r="S239"/>
  <c r="T237"/>
  <c r="U237" s="1"/>
  <c r="R239"/>
  <c r="Q239"/>
  <c r="L240"/>
  <c r="J240"/>
  <c r="I241"/>
  <c r="V240"/>
  <c r="P240"/>
  <c r="O240"/>
  <c r="AA240"/>
  <c r="X240" l="1"/>
  <c r="W240"/>
  <c r="L241"/>
  <c r="P241"/>
  <c r="V241"/>
  <c r="I242"/>
  <c r="J241"/>
  <c r="AC241" s="1"/>
  <c r="R240"/>
  <c r="T240" s="1"/>
  <c r="Q240"/>
  <c r="AC240"/>
  <c r="AF240"/>
  <c r="S240"/>
  <c r="T239"/>
  <c r="U239" s="1"/>
  <c r="O241" l="1"/>
  <c r="AA241"/>
  <c r="W241"/>
  <c r="X241"/>
  <c r="L242"/>
  <c r="P242"/>
  <c r="I243"/>
  <c r="J242"/>
  <c r="O242" s="1"/>
  <c r="V242"/>
  <c r="S241"/>
  <c r="AF241"/>
  <c r="U240"/>
  <c r="R241"/>
  <c r="T241" s="1"/>
  <c r="Q241"/>
  <c r="U241" l="1"/>
  <c r="R242"/>
  <c r="T242" s="1"/>
  <c r="Q242"/>
  <c r="AC242"/>
  <c r="S242"/>
  <c r="AF242"/>
  <c r="W242"/>
  <c r="X242"/>
  <c r="L243"/>
  <c r="J243"/>
  <c r="AC243" s="1"/>
  <c r="I244"/>
  <c r="V243"/>
  <c r="P243"/>
  <c r="AA243"/>
  <c r="AA242"/>
  <c r="L244" l="1"/>
  <c r="I245"/>
  <c r="J244"/>
  <c r="AC244" s="1"/>
  <c r="V244"/>
  <c r="P244"/>
  <c r="O244"/>
  <c r="X243"/>
  <c r="W243"/>
  <c r="O243"/>
  <c r="AF243"/>
  <c r="S243"/>
  <c r="U242"/>
  <c r="R243" l="1"/>
  <c r="Q243"/>
  <c r="L245"/>
  <c r="P245"/>
  <c r="I246"/>
  <c r="J245"/>
  <c r="V245"/>
  <c r="R244"/>
  <c r="T244" s="1"/>
  <c r="Q244"/>
  <c r="AA244"/>
  <c r="AF244"/>
  <c r="S244"/>
  <c r="X244"/>
  <c r="W244"/>
  <c r="T243" l="1"/>
  <c r="U243" s="1"/>
  <c r="U244"/>
  <c r="AC245"/>
  <c r="AF245"/>
  <c r="S245"/>
  <c r="L246"/>
  <c r="J246"/>
  <c r="AA246" s="1"/>
  <c r="V246"/>
  <c r="I247"/>
  <c r="P246"/>
  <c r="AA245"/>
  <c r="X245"/>
  <c r="W245"/>
  <c r="O245"/>
  <c r="O246" l="1"/>
  <c r="Q246" s="1"/>
  <c r="AC246"/>
  <c r="AF246"/>
  <c r="S246"/>
  <c r="R245"/>
  <c r="T245" s="1"/>
  <c r="U245" s="1"/>
  <c r="Q245"/>
  <c r="W246"/>
  <c r="X246"/>
  <c r="L247"/>
  <c r="I248"/>
  <c r="V247"/>
  <c r="J247"/>
  <c r="AA247" s="1"/>
  <c r="P247"/>
  <c r="O247"/>
  <c r="AC247"/>
  <c r="R246" l="1"/>
  <c r="T246" s="1"/>
  <c r="U246" s="1"/>
  <c r="AF247"/>
  <c r="S247"/>
  <c r="L248"/>
  <c r="P248"/>
  <c r="I249"/>
  <c r="J248"/>
  <c r="V248"/>
  <c r="AA248"/>
  <c r="R247"/>
  <c r="T247" s="1"/>
  <c r="U247" s="1"/>
  <c r="Q247"/>
  <c r="X247"/>
  <c r="W247"/>
  <c r="L249" l="1"/>
  <c r="V249"/>
  <c r="P249"/>
  <c r="J249"/>
  <c r="I250"/>
  <c r="AC249"/>
  <c r="AA249"/>
  <c r="AC248"/>
  <c r="S248"/>
  <c r="AF248"/>
  <c r="O248"/>
  <c r="X248"/>
  <c r="W248"/>
  <c r="R248" l="1"/>
  <c r="T248" s="1"/>
  <c r="U248" s="1"/>
  <c r="Q248"/>
  <c r="L250"/>
  <c r="J250"/>
  <c r="I251"/>
  <c r="V250"/>
  <c r="P250"/>
  <c r="AA250"/>
  <c r="O250"/>
  <c r="AC250"/>
  <c r="X249"/>
  <c r="W249"/>
  <c r="O249"/>
  <c r="S249"/>
  <c r="AF249"/>
  <c r="W250" l="1"/>
  <c r="X250"/>
  <c r="R249"/>
  <c r="Q249"/>
  <c r="R250"/>
  <c r="T250" s="1"/>
  <c r="Q250"/>
  <c r="L251"/>
  <c r="V251"/>
  <c r="I252"/>
  <c r="J251"/>
  <c r="P251"/>
  <c r="S250"/>
  <c r="AF250"/>
  <c r="O251" l="1"/>
  <c r="AF251"/>
  <c r="S251"/>
  <c r="L252"/>
  <c r="I253"/>
  <c r="P252"/>
  <c r="V252"/>
  <c r="J252"/>
  <c r="O252" s="1"/>
  <c r="AC252"/>
  <c r="AA251"/>
  <c r="U250"/>
  <c r="W251"/>
  <c r="X251"/>
  <c r="AC251"/>
  <c r="T249"/>
  <c r="U249" s="1"/>
  <c r="R252" l="1"/>
  <c r="T252" s="1"/>
  <c r="U252" s="1"/>
  <c r="Q252"/>
  <c r="L253"/>
  <c r="I254"/>
  <c r="V253"/>
  <c r="J253"/>
  <c r="O253" s="1"/>
  <c r="P253"/>
  <c r="R251"/>
  <c r="Q251"/>
  <c r="W252"/>
  <c r="X252"/>
  <c r="AA252"/>
  <c r="S252"/>
  <c r="AF252"/>
  <c r="AC253" l="1"/>
  <c r="R253"/>
  <c r="T253" s="1"/>
  <c r="Q253"/>
  <c r="W253"/>
  <c r="X253"/>
  <c r="S253"/>
  <c r="AF253"/>
  <c r="L254"/>
  <c r="P254"/>
  <c r="I255"/>
  <c r="J254"/>
  <c r="O254" s="1"/>
  <c r="V254"/>
  <c r="T251"/>
  <c r="U251" s="1"/>
  <c r="AA253"/>
  <c r="U253" l="1"/>
  <c r="AC254"/>
  <c r="AF254"/>
  <c r="S254"/>
  <c r="W254"/>
  <c r="X254"/>
  <c r="R254"/>
  <c r="T254" s="1"/>
  <c r="U254" s="1"/>
  <c r="Q254"/>
  <c r="L255"/>
  <c r="V255"/>
  <c r="P255"/>
  <c r="J255"/>
  <c r="I256"/>
  <c r="O255"/>
  <c r="AA255"/>
  <c r="AC255"/>
  <c r="AA254"/>
  <c r="R255" l="1"/>
  <c r="T255" s="1"/>
  <c r="Q255"/>
  <c r="X255"/>
  <c r="W255"/>
  <c r="AF255"/>
  <c r="S255"/>
  <c r="L256"/>
  <c r="I257"/>
  <c r="V256"/>
  <c r="J256"/>
  <c r="O256" s="1"/>
  <c r="P256"/>
  <c r="U255" l="1"/>
  <c r="R256"/>
  <c r="T256" s="1"/>
  <c r="Q256"/>
  <c r="X256"/>
  <c r="W256"/>
  <c r="AC256"/>
  <c r="S256"/>
  <c r="AF256"/>
  <c r="L257"/>
  <c r="P257"/>
  <c r="I258"/>
  <c r="J257"/>
  <c r="AC257" s="1"/>
  <c r="V257"/>
  <c r="O257"/>
  <c r="AA256"/>
  <c r="R257" l="1"/>
  <c r="T257" s="1"/>
  <c r="Q257"/>
  <c r="U256"/>
  <c r="L258"/>
  <c r="P258"/>
  <c r="J258"/>
  <c r="AC258" s="1"/>
  <c r="I259"/>
  <c r="V258"/>
  <c r="AA257"/>
  <c r="S257"/>
  <c r="AF257"/>
  <c r="W257"/>
  <c r="X257"/>
  <c r="O258" l="1"/>
  <c r="R258"/>
  <c r="T258" s="1"/>
  <c r="U258" s="1"/>
  <c r="Q258"/>
  <c r="L259"/>
  <c r="J259"/>
  <c r="I260"/>
  <c r="P259"/>
  <c r="V259"/>
  <c r="AA259"/>
  <c r="AC259"/>
  <c r="U257"/>
  <c r="AA258"/>
  <c r="S258"/>
  <c r="AF258"/>
  <c r="X258"/>
  <c r="W258"/>
  <c r="L260" l="1"/>
  <c r="P260"/>
  <c r="V260"/>
  <c r="I261"/>
  <c r="J260"/>
  <c r="O260" s="1"/>
  <c r="X259"/>
  <c r="W259"/>
  <c r="O259"/>
  <c r="S259"/>
  <c r="AF259"/>
  <c r="AC260" l="1"/>
  <c r="R259"/>
  <c r="Q259"/>
  <c r="R260"/>
  <c r="T260" s="1"/>
  <c r="Q260"/>
  <c r="W260"/>
  <c r="X260"/>
  <c r="AA260"/>
  <c r="AF260"/>
  <c r="S260"/>
  <c r="L261"/>
  <c r="P261"/>
  <c r="J261"/>
  <c r="AC261" s="1"/>
  <c r="I262"/>
  <c r="V261"/>
  <c r="AA261"/>
  <c r="O261" l="1"/>
  <c r="Q261" s="1"/>
  <c r="T259"/>
  <c r="U259" s="1"/>
  <c r="U260"/>
  <c r="X261"/>
  <c r="W261"/>
  <c r="L262"/>
  <c r="I263"/>
  <c r="J262"/>
  <c r="O262" s="1"/>
  <c r="V262"/>
  <c r="P262"/>
  <c r="AC262"/>
  <c r="AF261"/>
  <c r="S261"/>
  <c r="R261" l="1"/>
  <c r="T261" s="1"/>
  <c r="U261" s="1"/>
  <c r="R262"/>
  <c r="T262" s="1"/>
  <c r="Q262"/>
  <c r="AA262"/>
  <c r="AF262"/>
  <c r="S262"/>
  <c r="L263"/>
  <c r="I264"/>
  <c r="J263"/>
  <c r="O263" s="1"/>
  <c r="V263"/>
  <c r="P263"/>
  <c r="AC263"/>
  <c r="W262"/>
  <c r="X262"/>
  <c r="R263" l="1"/>
  <c r="T263" s="1"/>
  <c r="U263" s="1"/>
  <c r="Q263"/>
  <c r="L264"/>
  <c r="V264"/>
  <c r="J264"/>
  <c r="AC264" s="1"/>
  <c r="I265"/>
  <c r="P264"/>
  <c r="AA263"/>
  <c r="S263"/>
  <c r="AF263"/>
  <c r="X263"/>
  <c r="W263"/>
  <c r="U262"/>
  <c r="AA264" l="1"/>
  <c r="S264"/>
  <c r="AF264"/>
  <c r="L265"/>
  <c r="P265"/>
  <c r="I266"/>
  <c r="J265"/>
  <c r="AA265" s="1"/>
  <c r="V265"/>
  <c r="X264"/>
  <c r="W264"/>
  <c r="O264"/>
  <c r="L266" l="1"/>
  <c r="V266"/>
  <c r="J266"/>
  <c r="P266"/>
  <c r="I267"/>
  <c r="O266"/>
  <c r="AC266"/>
  <c r="AC265"/>
  <c r="AF265"/>
  <c r="S265"/>
  <c r="W265"/>
  <c r="X265"/>
  <c r="R264"/>
  <c r="T264" s="1"/>
  <c r="U264" s="1"/>
  <c r="Q264"/>
  <c r="O265"/>
  <c r="W266" l="1"/>
  <c r="X266"/>
  <c r="R265"/>
  <c r="Q265"/>
  <c r="AA266"/>
  <c r="S266"/>
  <c r="AF266"/>
  <c r="L267"/>
  <c r="I268"/>
  <c r="V267"/>
  <c r="J267"/>
  <c r="AC267" s="1"/>
  <c r="P267"/>
  <c r="AA267"/>
  <c r="R266"/>
  <c r="T266" s="1"/>
  <c r="Q266"/>
  <c r="O267" l="1"/>
  <c r="AF267"/>
  <c r="S267"/>
  <c r="U266"/>
  <c r="L268"/>
  <c r="V268"/>
  <c r="J268"/>
  <c r="O268" s="1"/>
  <c r="P268"/>
  <c r="I269"/>
  <c r="AC268"/>
  <c r="AA268"/>
  <c r="W267"/>
  <c r="X267"/>
  <c r="T265"/>
  <c r="U265" s="1"/>
  <c r="L269" l="1"/>
  <c r="J269"/>
  <c r="AA269" s="1"/>
  <c r="V269"/>
  <c r="P269"/>
  <c r="I270"/>
  <c r="O269"/>
  <c r="X268"/>
  <c r="W268"/>
  <c r="S268"/>
  <c r="AF268"/>
  <c r="R267"/>
  <c r="Q267"/>
  <c r="R268"/>
  <c r="T268" s="1"/>
  <c r="U268" s="1"/>
  <c r="Q268"/>
  <c r="T267" l="1"/>
  <c r="U267" s="1"/>
  <c r="L270"/>
  <c r="P270"/>
  <c r="J270"/>
  <c r="AA270" s="1"/>
  <c r="I271"/>
  <c r="V270"/>
  <c r="AC270"/>
  <c r="R269"/>
  <c r="T269" s="1"/>
  <c r="Q269"/>
  <c r="AF269"/>
  <c r="S269"/>
  <c r="W269"/>
  <c r="X269"/>
  <c r="AC269"/>
  <c r="U269" l="1"/>
  <c r="X270"/>
  <c r="W270"/>
  <c r="S270"/>
  <c r="AF270"/>
  <c r="L271"/>
  <c r="I272"/>
  <c r="V271"/>
  <c r="P271"/>
  <c r="J271"/>
  <c r="AC271" s="1"/>
  <c r="O270"/>
  <c r="AA271" l="1"/>
  <c r="L272"/>
  <c r="J272"/>
  <c r="V272"/>
  <c r="P272"/>
  <c r="I273"/>
  <c r="AA272"/>
  <c r="O271"/>
  <c r="AF271"/>
  <c r="S271"/>
  <c r="W271"/>
  <c r="X271"/>
  <c r="R270"/>
  <c r="T270" s="1"/>
  <c r="U270" s="1"/>
  <c r="Q270"/>
  <c r="W272" l="1"/>
  <c r="X272"/>
  <c r="R271"/>
  <c r="Q271"/>
  <c r="L273"/>
  <c r="V273"/>
  <c r="I274"/>
  <c r="P273"/>
  <c r="J273"/>
  <c r="O273" s="1"/>
  <c r="AF272"/>
  <c r="S272"/>
  <c r="AC272"/>
  <c r="O272"/>
  <c r="AA273" l="1"/>
  <c r="W273"/>
  <c r="X273"/>
  <c r="AC273"/>
  <c r="S273"/>
  <c r="AF273"/>
  <c r="R272"/>
  <c r="T272" s="1"/>
  <c r="U272" s="1"/>
  <c r="Q272"/>
  <c r="R273"/>
  <c r="T273" s="1"/>
  <c r="U273" s="1"/>
  <c r="Q273"/>
  <c r="L274"/>
  <c r="P274"/>
  <c r="V274"/>
  <c r="I275"/>
  <c r="J274"/>
  <c r="T271"/>
  <c r="U271" s="1"/>
  <c r="X274" l="1"/>
  <c r="W274"/>
  <c r="L275"/>
  <c r="I276"/>
  <c r="J275"/>
  <c r="AA275" s="1"/>
  <c r="P275"/>
  <c r="V275"/>
  <c r="AA274"/>
  <c r="AF274"/>
  <c r="S274"/>
  <c r="AC274"/>
  <c r="O274"/>
  <c r="O275" l="1"/>
  <c r="AF275"/>
  <c r="S275"/>
  <c r="R274"/>
  <c r="T274" s="1"/>
  <c r="U274" s="1"/>
  <c r="Q274"/>
  <c r="X275"/>
  <c r="W275"/>
  <c r="L276"/>
  <c r="I277"/>
  <c r="J276"/>
  <c r="V276"/>
  <c r="P276"/>
  <c r="AA276"/>
  <c r="AC276"/>
  <c r="AC275"/>
  <c r="L277" l="1"/>
  <c r="J277"/>
  <c r="AC277" s="1"/>
  <c r="V277"/>
  <c r="P277"/>
  <c r="I278"/>
  <c r="AA277"/>
  <c r="O276"/>
  <c r="S276"/>
  <c r="AF276"/>
  <c r="W276"/>
  <c r="X276"/>
  <c r="R275"/>
  <c r="Q275"/>
  <c r="X277" l="1"/>
  <c r="W277"/>
  <c r="T275"/>
  <c r="U275" s="1"/>
  <c r="L278"/>
  <c r="I279"/>
  <c r="V278"/>
  <c r="P278"/>
  <c r="J278"/>
  <c r="AA278" s="1"/>
  <c r="AC278"/>
  <c r="O277"/>
  <c r="AF277"/>
  <c r="S277"/>
  <c r="R276"/>
  <c r="T276" s="1"/>
  <c r="U276" s="1"/>
  <c r="Q276"/>
  <c r="L279" l="1"/>
  <c r="J279"/>
  <c r="P279"/>
  <c r="I280"/>
  <c r="V279"/>
  <c r="AA279"/>
  <c r="W278"/>
  <c r="X278"/>
  <c r="R277"/>
  <c r="T277" s="1"/>
  <c r="U277" s="1"/>
  <c r="Q277"/>
  <c r="O278"/>
  <c r="AF278"/>
  <c r="S278"/>
  <c r="AC279" l="1"/>
  <c r="AF279"/>
  <c r="S279"/>
  <c r="W279"/>
  <c r="X279"/>
  <c r="O279"/>
  <c r="R278"/>
  <c r="Q278"/>
  <c r="L280"/>
  <c r="V280"/>
  <c r="I281"/>
  <c r="J280"/>
  <c r="P280"/>
  <c r="AC280"/>
  <c r="AA280"/>
  <c r="W280" l="1"/>
  <c r="X280"/>
  <c r="R279"/>
  <c r="Q279"/>
  <c r="L281"/>
  <c r="I282"/>
  <c r="J281"/>
  <c r="P281"/>
  <c r="V281"/>
  <c r="AC281"/>
  <c r="AA281"/>
  <c r="O280"/>
  <c r="S280"/>
  <c r="AF280"/>
  <c r="T278"/>
  <c r="U278" s="1"/>
  <c r="O281" l="1"/>
  <c r="AF281"/>
  <c r="S281"/>
  <c r="W281"/>
  <c r="X281"/>
  <c r="L282"/>
  <c r="V282"/>
  <c r="P282"/>
  <c r="I283"/>
  <c r="J282"/>
  <c r="AA282" s="1"/>
  <c r="R280"/>
  <c r="T280" s="1"/>
  <c r="U280" s="1"/>
  <c r="Q280"/>
  <c r="T279"/>
  <c r="U279" s="1"/>
  <c r="O282" l="1"/>
  <c r="R282" s="1"/>
  <c r="T282" s="1"/>
  <c r="W282"/>
  <c r="X282"/>
  <c r="L283"/>
  <c r="V283"/>
  <c r="I284"/>
  <c r="P283"/>
  <c r="J283"/>
  <c r="O283" s="1"/>
  <c r="R281"/>
  <c r="Q281"/>
  <c r="AF282"/>
  <c r="S282"/>
  <c r="AC282"/>
  <c r="Q282" l="1"/>
  <c r="T281"/>
  <c r="U281" s="1"/>
  <c r="R283"/>
  <c r="T283" s="1"/>
  <c r="Q283"/>
  <c r="X283"/>
  <c r="W283"/>
  <c r="L284"/>
  <c r="J284"/>
  <c r="P284"/>
  <c r="V284"/>
  <c r="I285"/>
  <c r="AA284"/>
  <c r="AA283"/>
  <c r="U282"/>
  <c r="AC283"/>
  <c r="S283"/>
  <c r="AF283"/>
  <c r="AC284" l="1"/>
  <c r="S284"/>
  <c r="AF284"/>
  <c r="L285"/>
  <c r="P285"/>
  <c r="I286"/>
  <c r="V285"/>
  <c r="J285"/>
  <c r="AC285"/>
  <c r="O285"/>
  <c r="O284"/>
  <c r="U283"/>
  <c r="X284"/>
  <c r="W284"/>
  <c r="L286" l="1"/>
  <c r="I287"/>
  <c r="J286"/>
  <c r="P286"/>
  <c r="V286"/>
  <c r="O286"/>
  <c r="AC286"/>
  <c r="R285"/>
  <c r="T285" s="1"/>
  <c r="Q285"/>
  <c r="R284"/>
  <c r="T284" s="1"/>
  <c r="U284" s="1"/>
  <c r="Q284"/>
  <c r="W285"/>
  <c r="X285"/>
  <c r="AA285"/>
  <c r="AF285"/>
  <c r="S285"/>
  <c r="R286" l="1"/>
  <c r="T286" s="1"/>
  <c r="U286" s="1"/>
  <c r="Q286"/>
  <c r="AA286"/>
  <c r="S286"/>
  <c r="AF286"/>
  <c r="W286"/>
  <c r="X286"/>
  <c r="L287"/>
  <c r="V287"/>
  <c r="I288"/>
  <c r="J287"/>
  <c r="P287"/>
  <c r="AC287"/>
  <c r="O287"/>
  <c r="U285"/>
  <c r="X287" l="1"/>
  <c r="W287"/>
  <c r="L288"/>
  <c r="V288"/>
  <c r="P288"/>
  <c r="J288"/>
  <c r="AA288" s="1"/>
  <c r="I289"/>
  <c r="AA287"/>
  <c r="AF287"/>
  <c r="S287"/>
  <c r="R287"/>
  <c r="T287" s="1"/>
  <c r="Q287"/>
  <c r="U287" l="1"/>
  <c r="AC288"/>
  <c r="AF288"/>
  <c r="S288"/>
  <c r="L289"/>
  <c r="J289"/>
  <c r="P289"/>
  <c r="V289"/>
  <c r="I290"/>
  <c r="AC289"/>
  <c r="X288"/>
  <c r="W288"/>
  <c r="O288"/>
  <c r="R288" l="1"/>
  <c r="T288" s="1"/>
  <c r="U288" s="1"/>
  <c r="Q288"/>
  <c r="X289"/>
  <c r="W289"/>
  <c r="O289"/>
  <c r="AF289"/>
  <c r="S289"/>
  <c r="L290"/>
  <c r="P290"/>
  <c r="V290"/>
  <c r="J290"/>
  <c r="I291"/>
  <c r="AC290"/>
  <c r="AA290"/>
  <c r="AA289"/>
  <c r="W290" l="1"/>
  <c r="X290"/>
  <c r="O290"/>
  <c r="AF290"/>
  <c r="S290"/>
  <c r="R289"/>
  <c r="T289" s="1"/>
  <c r="U289" s="1"/>
  <c r="Q289"/>
  <c r="L291"/>
  <c r="I292"/>
  <c r="P291"/>
  <c r="V291"/>
  <c r="J291"/>
  <c r="AA291" s="1"/>
  <c r="O291"/>
  <c r="R291" l="1"/>
  <c r="T291" s="1"/>
  <c r="U291" s="1"/>
  <c r="Q291"/>
  <c r="W291"/>
  <c r="X291"/>
  <c r="R290"/>
  <c r="Q290"/>
  <c r="L292"/>
  <c r="V292"/>
  <c r="J292"/>
  <c r="O292" s="1"/>
  <c r="I293"/>
  <c r="P292"/>
  <c r="AC291"/>
  <c r="AF291"/>
  <c r="S291"/>
  <c r="R292" l="1"/>
  <c r="T292" s="1"/>
  <c r="Q292"/>
  <c r="AC292"/>
  <c r="S292"/>
  <c r="AF292"/>
  <c r="L293"/>
  <c r="J293"/>
  <c r="AA293" s="1"/>
  <c r="I294"/>
  <c r="V293"/>
  <c r="P293"/>
  <c r="AC293"/>
  <c r="T290"/>
  <c r="U290" s="1"/>
  <c r="X292"/>
  <c r="W292"/>
  <c r="AA292"/>
  <c r="W293" l="1"/>
  <c r="X293"/>
  <c r="O293"/>
  <c r="U292"/>
  <c r="AF293"/>
  <c r="S293"/>
  <c r="L294"/>
  <c r="I295"/>
  <c r="V294"/>
  <c r="J294"/>
  <c r="AC294" s="1"/>
  <c r="P294"/>
  <c r="L295" l="1"/>
  <c r="V295"/>
  <c r="P295"/>
  <c r="I296"/>
  <c r="J295"/>
  <c r="W294"/>
  <c r="X294"/>
  <c r="O294"/>
  <c r="AF294"/>
  <c r="S294"/>
  <c r="R293"/>
  <c r="T293" s="1"/>
  <c r="U293" s="1"/>
  <c r="Q293"/>
  <c r="AA294"/>
  <c r="AC295" l="1"/>
  <c r="S295"/>
  <c r="AF295"/>
  <c r="O295"/>
  <c r="AA295"/>
  <c r="R294"/>
  <c r="Q294"/>
  <c r="X295"/>
  <c r="W295"/>
  <c r="L296"/>
  <c r="V296"/>
  <c r="J296"/>
  <c r="AC296" s="1"/>
  <c r="P296"/>
  <c r="I297"/>
  <c r="O296" l="1"/>
  <c r="AF296"/>
  <c r="S296"/>
  <c r="L297"/>
  <c r="P297"/>
  <c r="V297"/>
  <c r="J297"/>
  <c r="AC297" s="1"/>
  <c r="I298"/>
  <c r="O297"/>
  <c r="W296"/>
  <c r="X296"/>
  <c r="R295"/>
  <c r="T295" s="1"/>
  <c r="U295" s="1"/>
  <c r="Q295"/>
  <c r="T294"/>
  <c r="U294" s="1"/>
  <c r="AA296"/>
  <c r="R296" l="1"/>
  <c r="Q296"/>
  <c r="R297"/>
  <c r="T297" s="1"/>
  <c r="Q297"/>
  <c r="W297"/>
  <c r="X297"/>
  <c r="AA297"/>
  <c r="S297"/>
  <c r="AF297"/>
  <c r="L298"/>
  <c r="V298"/>
  <c r="J298"/>
  <c r="I299"/>
  <c r="P298"/>
  <c r="AA298"/>
  <c r="AC298"/>
  <c r="U297" l="1"/>
  <c r="L299"/>
  <c r="I300"/>
  <c r="J299"/>
  <c r="AA299" s="1"/>
  <c r="P299"/>
  <c r="V299"/>
  <c r="AC299"/>
  <c r="W298"/>
  <c r="X298"/>
  <c r="O298"/>
  <c r="S298"/>
  <c r="AF298"/>
  <c r="T296"/>
  <c r="U296" s="1"/>
  <c r="X299" l="1"/>
  <c r="W299"/>
  <c r="R298"/>
  <c r="Q298"/>
  <c r="L300"/>
  <c r="J300"/>
  <c r="P300"/>
  <c r="V300"/>
  <c r="I301"/>
  <c r="AC300"/>
  <c r="O299"/>
  <c r="AF299"/>
  <c r="S299"/>
  <c r="L301" l="1"/>
  <c r="V301"/>
  <c r="P301"/>
  <c r="I302"/>
  <c r="J301"/>
  <c r="S300"/>
  <c r="AF300"/>
  <c r="O300"/>
  <c r="R299"/>
  <c r="Q299"/>
  <c r="X300"/>
  <c r="W300"/>
  <c r="AA300"/>
  <c r="T298"/>
  <c r="U298" s="1"/>
  <c r="T299" l="1"/>
  <c r="U299" s="1"/>
  <c r="O301"/>
  <c r="AF301"/>
  <c r="S301"/>
  <c r="R300"/>
  <c r="T300" s="1"/>
  <c r="U300" s="1"/>
  <c r="Q300"/>
  <c r="X301"/>
  <c r="W301"/>
  <c r="AA301"/>
  <c r="AC301"/>
  <c r="L302"/>
  <c r="P302"/>
  <c r="I303"/>
  <c r="V302"/>
  <c r="J302"/>
  <c r="O302" s="1"/>
  <c r="W302" l="1"/>
  <c r="X302"/>
  <c r="R301"/>
  <c r="Q301"/>
  <c r="AC302"/>
  <c r="S302"/>
  <c r="AF302"/>
  <c r="AA302"/>
  <c r="R302"/>
  <c r="T302" s="1"/>
  <c r="Q302"/>
  <c r="L303"/>
  <c r="P303"/>
  <c r="I304"/>
  <c r="J303"/>
  <c r="AA303" s="1"/>
  <c r="V303"/>
  <c r="U302" l="1"/>
  <c r="T301"/>
  <c r="U301" s="1"/>
  <c r="L304"/>
  <c r="P304"/>
  <c r="V304"/>
  <c r="I305"/>
  <c r="J304"/>
  <c r="AA304" s="1"/>
  <c r="W303"/>
  <c r="X303"/>
  <c r="AC303"/>
  <c r="S303"/>
  <c r="AF303"/>
  <c r="O303"/>
  <c r="O304" l="1"/>
  <c r="W304"/>
  <c r="X304"/>
  <c r="R303"/>
  <c r="T303" s="1"/>
  <c r="U303" s="1"/>
  <c r="Q303"/>
  <c r="AC304"/>
  <c r="S304"/>
  <c r="AF304"/>
  <c r="R304"/>
  <c r="T304" s="1"/>
  <c r="Q304"/>
  <c r="L305"/>
  <c r="I306"/>
  <c r="P305"/>
  <c r="J305"/>
  <c r="AA305" s="1"/>
  <c r="V305"/>
  <c r="AC305" l="1"/>
  <c r="O305"/>
  <c r="AF305"/>
  <c r="S305"/>
  <c r="W305"/>
  <c r="X305"/>
  <c r="L306"/>
  <c r="V306"/>
  <c r="J306"/>
  <c r="O306" s="1"/>
  <c r="P306"/>
  <c r="I307"/>
  <c r="AA306"/>
  <c r="U304"/>
  <c r="L307" l="1"/>
  <c r="I308"/>
  <c r="J307"/>
  <c r="V307"/>
  <c r="P307"/>
  <c r="AA307"/>
  <c r="AC307"/>
  <c r="X306"/>
  <c r="W306"/>
  <c r="R305"/>
  <c r="Q305"/>
  <c r="R306"/>
  <c r="T306" s="1"/>
  <c r="Q306"/>
  <c r="AC306"/>
  <c r="S306"/>
  <c r="AF306"/>
  <c r="L308" l="1"/>
  <c r="V308"/>
  <c r="J308"/>
  <c r="I309"/>
  <c r="P308"/>
  <c r="AC308"/>
  <c r="O307"/>
  <c r="AF307"/>
  <c r="S307"/>
  <c r="T305"/>
  <c r="U305" s="1"/>
  <c r="W307"/>
  <c r="X307"/>
  <c r="U306"/>
  <c r="W308" l="1"/>
  <c r="X308"/>
  <c r="O308"/>
  <c r="AF308"/>
  <c r="S308"/>
  <c r="R307"/>
  <c r="Q307"/>
  <c r="L309"/>
  <c r="J309"/>
  <c r="AC309" s="1"/>
  <c r="P309"/>
  <c r="I310"/>
  <c r="V309"/>
  <c r="AA309"/>
  <c r="AA308"/>
  <c r="O309" l="1"/>
  <c r="Q309" s="1"/>
  <c r="L310"/>
  <c r="P310"/>
  <c r="V310"/>
  <c r="I311"/>
  <c r="J310"/>
  <c r="AA310" s="1"/>
  <c r="R308"/>
  <c r="T308" s="1"/>
  <c r="U308" s="1"/>
  <c r="Q308"/>
  <c r="W309"/>
  <c r="X309"/>
  <c r="S309"/>
  <c r="AF309"/>
  <c r="T307"/>
  <c r="U307" s="1"/>
  <c r="R309" l="1"/>
  <c r="T309" s="1"/>
  <c r="U309" s="1"/>
  <c r="O310"/>
  <c r="Q310" s="1"/>
  <c r="X310"/>
  <c r="W310"/>
  <c r="AC310"/>
  <c r="S310"/>
  <c r="AF310"/>
  <c r="L311"/>
  <c r="P311"/>
  <c r="I312"/>
  <c r="V311"/>
  <c r="J311"/>
  <c r="AC311" s="1"/>
  <c r="AA311" l="1"/>
  <c r="R310"/>
  <c r="T310" s="1"/>
  <c r="U310" s="1"/>
  <c r="L312"/>
  <c r="J312"/>
  <c r="P312"/>
  <c r="I313"/>
  <c r="V312"/>
  <c r="AA312"/>
  <c r="W311"/>
  <c r="X311"/>
  <c r="O311"/>
  <c r="AF311"/>
  <c r="S311"/>
  <c r="W312" l="1"/>
  <c r="X312"/>
  <c r="O312"/>
  <c r="S312"/>
  <c r="AF312"/>
  <c r="L313"/>
  <c r="V313"/>
  <c r="I314"/>
  <c r="P313"/>
  <c r="J313"/>
  <c r="R311"/>
  <c r="Q311"/>
  <c r="AC312"/>
  <c r="AF313" l="1"/>
  <c r="S313"/>
  <c r="R312"/>
  <c r="Q312"/>
  <c r="T311"/>
  <c r="U311" s="1"/>
  <c r="O313"/>
  <c r="W313"/>
  <c r="X313"/>
  <c r="L314"/>
  <c r="P314"/>
  <c r="V314"/>
  <c r="I315"/>
  <c r="J314"/>
  <c r="O314"/>
  <c r="AC314"/>
  <c r="AC313"/>
  <c r="AA313"/>
  <c r="R314" l="1"/>
  <c r="Q314"/>
  <c r="T314" s="1"/>
  <c r="U314" s="1"/>
  <c r="R313"/>
  <c r="T313" s="1"/>
  <c r="U313" s="1"/>
  <c r="Q313"/>
  <c r="X314"/>
  <c r="W314"/>
  <c r="AA314"/>
  <c r="AF314"/>
  <c r="S314"/>
  <c r="L315"/>
  <c r="I316"/>
  <c r="J315"/>
  <c r="V315"/>
  <c r="P315"/>
  <c r="AA315"/>
  <c r="O315"/>
  <c r="T312"/>
  <c r="U312" s="1"/>
  <c r="X315" l="1"/>
  <c r="W315"/>
  <c r="L316"/>
  <c r="J316"/>
  <c r="O316" s="1"/>
  <c r="V316"/>
  <c r="I317"/>
  <c r="P316"/>
  <c r="AC316"/>
  <c r="R315"/>
  <c r="T315" s="1"/>
  <c r="Q315"/>
  <c r="AC315"/>
  <c r="AF315"/>
  <c r="S315"/>
  <c r="R316" l="1"/>
  <c r="T316" s="1"/>
  <c r="Q316"/>
  <c r="W316"/>
  <c r="X316"/>
  <c r="U315"/>
  <c r="L317"/>
  <c r="I318"/>
  <c r="P317"/>
  <c r="V317"/>
  <c r="J317"/>
  <c r="AA317" s="1"/>
  <c r="AA316"/>
  <c r="AF316"/>
  <c r="S316"/>
  <c r="L318" l="1"/>
  <c r="I319"/>
  <c r="P318"/>
  <c r="J318"/>
  <c r="V318"/>
  <c r="AA318"/>
  <c r="AC318"/>
  <c r="X317"/>
  <c r="W317"/>
  <c r="U316"/>
  <c r="S317"/>
  <c r="AF317"/>
  <c r="O317"/>
  <c r="AC317"/>
  <c r="L319" l="1"/>
  <c r="I320"/>
  <c r="J319"/>
  <c r="V319"/>
  <c r="P319"/>
  <c r="AC319"/>
  <c r="O319"/>
  <c r="R317"/>
  <c r="T317" s="1"/>
  <c r="U317" s="1"/>
  <c r="Q317"/>
  <c r="X318"/>
  <c r="W318"/>
  <c r="O318"/>
  <c r="AF318"/>
  <c r="S318"/>
  <c r="R318" l="1"/>
  <c r="T318" s="1"/>
  <c r="U318" s="1"/>
  <c r="Q318"/>
  <c r="L320"/>
  <c r="I321"/>
  <c r="J320"/>
  <c r="O320" s="1"/>
  <c r="V320"/>
  <c r="P320"/>
  <c r="R319"/>
  <c r="T319" s="1"/>
  <c r="Q319"/>
  <c r="AA319"/>
  <c r="AF319"/>
  <c r="S319"/>
  <c r="X319"/>
  <c r="W319"/>
  <c r="U319" l="1"/>
  <c r="W320"/>
  <c r="X320"/>
  <c r="R320"/>
  <c r="T320" s="1"/>
  <c r="Q320"/>
  <c r="AA320"/>
  <c r="S320"/>
  <c r="AF320"/>
  <c r="L321"/>
  <c r="J321"/>
  <c r="V321"/>
  <c r="P321"/>
  <c r="I322"/>
  <c r="AC321"/>
  <c r="AC320"/>
  <c r="AA321" l="1"/>
  <c r="S321"/>
  <c r="AF321"/>
  <c r="X321"/>
  <c r="W321"/>
  <c r="O321"/>
  <c r="U320"/>
  <c r="L322"/>
  <c r="P322"/>
  <c r="V322"/>
  <c r="I323"/>
  <c r="J322"/>
  <c r="O322" s="1"/>
  <c r="AC322"/>
  <c r="R322" l="1"/>
  <c r="T322" s="1"/>
  <c r="Q322"/>
  <c r="X322"/>
  <c r="W322"/>
  <c r="R321"/>
  <c r="T321" s="1"/>
  <c r="U321" s="1"/>
  <c r="Q321"/>
  <c r="L323"/>
  <c r="J323"/>
  <c r="I324"/>
  <c r="P323"/>
  <c r="V323"/>
  <c r="O323"/>
  <c r="AA323"/>
  <c r="AA322"/>
  <c r="AF322"/>
  <c r="S322"/>
  <c r="U322" l="1"/>
  <c r="L324"/>
  <c r="J324"/>
  <c r="I325"/>
  <c r="V324"/>
  <c r="P324"/>
  <c r="AC324"/>
  <c r="W323"/>
  <c r="X323"/>
  <c r="R323"/>
  <c r="T323" s="1"/>
  <c r="U323" s="1"/>
  <c r="Q323"/>
  <c r="AC323"/>
  <c r="AF323"/>
  <c r="S323"/>
  <c r="AA324" l="1"/>
  <c r="AF324"/>
  <c r="S324"/>
  <c r="L325"/>
  <c r="J325"/>
  <c r="I326"/>
  <c r="P325"/>
  <c r="V325"/>
  <c r="O325"/>
  <c r="O324"/>
  <c r="W324"/>
  <c r="X324"/>
  <c r="R325" l="1"/>
  <c r="T325" s="1"/>
  <c r="Q325"/>
  <c r="AA325"/>
  <c r="AF325"/>
  <c r="S325"/>
  <c r="R324"/>
  <c r="T324" s="1"/>
  <c r="U324" s="1"/>
  <c r="Q324"/>
  <c r="L326"/>
  <c r="P326"/>
  <c r="I327"/>
  <c r="V326"/>
  <c r="J326"/>
  <c r="W325"/>
  <c r="X325"/>
  <c r="AC325"/>
  <c r="U325" l="1"/>
  <c r="O326"/>
  <c r="S326"/>
  <c r="AF326"/>
  <c r="W326"/>
  <c r="X326"/>
  <c r="AC326"/>
  <c r="L327"/>
  <c r="J327"/>
  <c r="AA327" s="1"/>
  <c r="I328"/>
  <c r="V327"/>
  <c r="P327"/>
  <c r="AC327"/>
  <c r="AA326"/>
  <c r="L328" l="1"/>
  <c r="V328"/>
  <c r="P328"/>
  <c r="J328"/>
  <c r="I329"/>
  <c r="AA328"/>
  <c r="AC328"/>
  <c r="W327"/>
  <c r="X327"/>
  <c r="R326"/>
  <c r="Q326"/>
  <c r="O327"/>
  <c r="S327"/>
  <c r="AF327"/>
  <c r="L329" l="1"/>
  <c r="I330"/>
  <c r="J329"/>
  <c r="P329"/>
  <c r="V329"/>
  <c r="AA329"/>
  <c r="AC329"/>
  <c r="W328"/>
  <c r="X328"/>
  <c r="T326"/>
  <c r="U326" s="1"/>
  <c r="R327"/>
  <c r="Q327"/>
  <c r="O328"/>
  <c r="AF328"/>
  <c r="S328"/>
  <c r="R328" l="1"/>
  <c r="Q328"/>
  <c r="O329"/>
  <c r="AF329"/>
  <c r="S329"/>
  <c r="W329"/>
  <c r="X329"/>
  <c r="L330"/>
  <c r="I331"/>
  <c r="V330"/>
  <c r="P330"/>
  <c r="J330"/>
  <c r="O330" s="1"/>
  <c r="AC330"/>
  <c r="T327"/>
  <c r="U327" s="1"/>
  <c r="T328" l="1"/>
  <c r="U328" s="1"/>
  <c r="R329"/>
  <c r="Q329"/>
  <c r="AF330"/>
  <c r="S330"/>
  <c r="L331"/>
  <c r="I332"/>
  <c r="V331"/>
  <c r="P331"/>
  <c r="J331"/>
  <c r="AA330"/>
  <c r="X330"/>
  <c r="W330"/>
  <c r="R330"/>
  <c r="T330" s="1"/>
  <c r="U330" s="1"/>
  <c r="Q330"/>
  <c r="AA331" l="1"/>
  <c r="S331"/>
  <c r="AF331"/>
  <c r="L332"/>
  <c r="V332"/>
  <c r="I333"/>
  <c r="J332"/>
  <c r="AC332" s="1"/>
  <c r="P332"/>
  <c r="O332"/>
  <c r="X331"/>
  <c r="W331"/>
  <c r="AC331"/>
  <c r="O331"/>
  <c r="T329"/>
  <c r="U329" s="1"/>
  <c r="X332" l="1"/>
  <c r="W332"/>
  <c r="R331"/>
  <c r="T331" s="1"/>
  <c r="U331" s="1"/>
  <c r="Q331"/>
  <c r="L333"/>
  <c r="J333"/>
  <c r="V333"/>
  <c r="I334"/>
  <c r="P333"/>
  <c r="O333"/>
  <c r="AA332"/>
  <c r="AF332"/>
  <c r="S332"/>
  <c r="R332"/>
  <c r="T332" s="1"/>
  <c r="Q332"/>
  <c r="R333" l="1"/>
  <c r="T333" s="1"/>
  <c r="U333" s="1"/>
  <c r="Q333"/>
  <c r="AA333"/>
  <c r="S333"/>
  <c r="AF333"/>
  <c r="X333"/>
  <c r="W333"/>
  <c r="U332"/>
  <c r="AC333"/>
  <c r="L334"/>
  <c r="P334"/>
  <c r="J334"/>
  <c r="AA334" s="1"/>
  <c r="I335"/>
  <c r="V334"/>
  <c r="AC334" l="1"/>
  <c r="L335"/>
  <c r="I336"/>
  <c r="V335"/>
  <c r="P335"/>
  <c r="J335"/>
  <c r="X334"/>
  <c r="W334"/>
  <c r="O334"/>
  <c r="S334"/>
  <c r="AF334"/>
  <c r="AA335" l="1"/>
  <c r="AF335"/>
  <c r="S335"/>
  <c r="R334"/>
  <c r="T334" s="1"/>
  <c r="U334" s="1"/>
  <c r="Q334"/>
  <c r="L336"/>
  <c r="V336"/>
  <c r="J336"/>
  <c r="AA336" s="1"/>
  <c r="P336"/>
  <c r="I337"/>
  <c r="X335"/>
  <c r="W335"/>
  <c r="AC335"/>
  <c r="O335"/>
  <c r="O336" l="1"/>
  <c r="Q336" s="1"/>
  <c r="L337"/>
  <c r="I338"/>
  <c r="P337"/>
  <c r="J337"/>
  <c r="AC337" s="1"/>
  <c r="V337"/>
  <c r="W336"/>
  <c r="X336"/>
  <c r="R335"/>
  <c r="T335" s="1"/>
  <c r="U335" s="1"/>
  <c r="Q335"/>
  <c r="R336"/>
  <c r="T336" s="1"/>
  <c r="AC336"/>
  <c r="S336"/>
  <c r="AF336"/>
  <c r="AA337" l="1"/>
  <c r="U336"/>
  <c r="W337"/>
  <c r="X337"/>
  <c r="L338"/>
  <c r="V338"/>
  <c r="I339"/>
  <c r="P338"/>
  <c r="J338"/>
  <c r="AC338" s="1"/>
  <c r="O337"/>
  <c r="S337"/>
  <c r="AF337"/>
  <c r="X338" l="1"/>
  <c r="W338"/>
  <c r="L339"/>
  <c r="V339"/>
  <c r="I340"/>
  <c r="J339"/>
  <c r="AC339" s="1"/>
  <c r="P339"/>
  <c r="O338"/>
  <c r="R337"/>
  <c r="T337" s="1"/>
  <c r="U337" s="1"/>
  <c r="Q337"/>
  <c r="AA338"/>
  <c r="AF338"/>
  <c r="S338"/>
  <c r="L340" l="1"/>
  <c r="I341"/>
  <c r="P340"/>
  <c r="J340"/>
  <c r="V340"/>
  <c r="O340"/>
  <c r="AC340"/>
  <c r="R338"/>
  <c r="T338" s="1"/>
  <c r="U338" s="1"/>
  <c r="Q338"/>
  <c r="AA339"/>
  <c r="S339"/>
  <c r="AF339"/>
  <c r="W339"/>
  <c r="X339"/>
  <c r="O339"/>
  <c r="R340" l="1"/>
  <c r="T340" s="1"/>
  <c r="Q340"/>
  <c r="L341"/>
  <c r="P341"/>
  <c r="J341"/>
  <c r="AA341" s="1"/>
  <c r="V341"/>
  <c r="I342"/>
  <c r="R339"/>
  <c r="T339" s="1"/>
  <c r="U339" s="1"/>
  <c r="Q339"/>
  <c r="W340"/>
  <c r="X340"/>
  <c r="AA340"/>
  <c r="S340"/>
  <c r="AF340"/>
  <c r="U340" l="1"/>
  <c r="O341"/>
  <c r="S341"/>
  <c r="AF341"/>
  <c r="W341"/>
  <c r="X341"/>
  <c r="L342"/>
  <c r="V342"/>
  <c r="J342"/>
  <c r="P342"/>
  <c r="AC342"/>
  <c r="I343"/>
  <c r="O342"/>
  <c r="AC341"/>
  <c r="R341" l="1"/>
  <c r="Q341"/>
  <c r="L343"/>
  <c r="P343"/>
  <c r="J343"/>
  <c r="AC343" s="1"/>
  <c r="V343"/>
  <c r="I344"/>
  <c r="W342"/>
  <c r="X342"/>
  <c r="R342"/>
  <c r="T342" s="1"/>
  <c r="Q342"/>
  <c r="AA342"/>
  <c r="AF342"/>
  <c r="S342"/>
  <c r="O343" l="1"/>
  <c r="AF343"/>
  <c r="S343"/>
  <c r="W343"/>
  <c r="X343"/>
  <c r="L344"/>
  <c r="I345"/>
  <c r="V344"/>
  <c r="J344"/>
  <c r="AA344" s="1"/>
  <c r="P344"/>
  <c r="T341"/>
  <c r="U341" s="1"/>
  <c r="U342"/>
  <c r="AA343"/>
  <c r="AC344" l="1"/>
  <c r="R343"/>
  <c r="Q343"/>
  <c r="L345"/>
  <c r="J345"/>
  <c r="P345"/>
  <c r="V345"/>
  <c r="I346"/>
  <c r="AC345"/>
  <c r="S344"/>
  <c r="AF344"/>
  <c r="X344"/>
  <c r="W344"/>
  <c r="O344"/>
  <c r="T343" l="1"/>
  <c r="U343" s="1"/>
  <c r="R344"/>
  <c r="T344" s="1"/>
  <c r="U344" s="1"/>
  <c r="Q344"/>
  <c r="L346"/>
  <c r="J346"/>
  <c r="P346"/>
  <c r="V346"/>
  <c r="I347"/>
  <c r="O346"/>
  <c r="AA346"/>
  <c r="O345"/>
  <c r="S345"/>
  <c r="AF345"/>
  <c r="AA345"/>
  <c r="X345"/>
  <c r="W345"/>
  <c r="R345" l="1"/>
  <c r="Q345"/>
  <c r="T345" s="1"/>
  <c r="U345" s="1"/>
  <c r="W346"/>
  <c r="X346"/>
  <c r="L347"/>
  <c r="V347"/>
  <c r="J347"/>
  <c r="P347"/>
  <c r="I348"/>
  <c r="O347"/>
  <c r="AC347"/>
  <c r="R346"/>
  <c r="T346" s="1"/>
  <c r="Q346"/>
  <c r="AC346"/>
  <c r="AF346"/>
  <c r="S346"/>
  <c r="R347" l="1"/>
  <c r="T347" s="1"/>
  <c r="Q347"/>
  <c r="X347"/>
  <c r="W347"/>
  <c r="L348"/>
  <c r="I349"/>
  <c r="J348"/>
  <c r="P348"/>
  <c r="V348"/>
  <c r="O348"/>
  <c r="AC348"/>
  <c r="AA347"/>
  <c r="AF347"/>
  <c r="S347"/>
  <c r="U346"/>
  <c r="U347" l="1"/>
  <c r="R348"/>
  <c r="T348" s="1"/>
  <c r="U348" s="1"/>
  <c r="Q348"/>
  <c r="AA348"/>
  <c r="S348"/>
  <c r="AF348"/>
  <c r="X348"/>
  <c r="W348"/>
  <c r="L349"/>
  <c r="J349"/>
  <c r="O349" s="1"/>
  <c r="V349"/>
  <c r="I350"/>
  <c r="P349"/>
  <c r="AC349"/>
  <c r="W349" l="1"/>
  <c r="X349"/>
  <c r="L350"/>
  <c r="J350"/>
  <c r="AA350" s="1"/>
  <c r="V350"/>
  <c r="I351"/>
  <c r="P350"/>
  <c r="O350"/>
  <c r="AC350"/>
  <c r="AA349"/>
  <c r="AF349"/>
  <c r="S349"/>
  <c r="R349"/>
  <c r="T349" s="1"/>
  <c r="Q349"/>
  <c r="U349" l="1"/>
  <c r="X350"/>
  <c r="W350"/>
  <c r="L351"/>
  <c r="J351"/>
  <c r="O351" s="1"/>
  <c r="P351"/>
  <c r="V351"/>
  <c r="I352"/>
  <c r="AC351"/>
  <c r="R350"/>
  <c r="T350" s="1"/>
  <c r="Q350"/>
  <c r="AF350"/>
  <c r="S350"/>
  <c r="U350" l="1"/>
  <c r="X351"/>
  <c r="W351"/>
  <c r="L352"/>
  <c r="J352"/>
  <c r="AA352" s="1"/>
  <c r="I353"/>
  <c r="P352"/>
  <c r="V352"/>
  <c r="AC352"/>
  <c r="R351"/>
  <c r="T351" s="1"/>
  <c r="U351" s="1"/>
  <c r="Q351"/>
  <c r="AA351"/>
  <c r="AF351"/>
  <c r="S351"/>
  <c r="L353" l="1"/>
  <c r="J353"/>
  <c r="P353"/>
  <c r="I354"/>
  <c r="V353"/>
  <c r="AA353"/>
  <c r="W352"/>
  <c r="X352"/>
  <c r="O352"/>
  <c r="S352"/>
  <c r="AF352"/>
  <c r="X353" l="1"/>
  <c r="W353"/>
  <c r="R352"/>
  <c r="T352" s="1"/>
  <c r="U352" s="1"/>
  <c r="Q352"/>
  <c r="AC353"/>
  <c r="S353"/>
  <c r="AF353"/>
  <c r="O353"/>
  <c r="L354"/>
  <c r="P354"/>
  <c r="J354"/>
  <c r="I355"/>
  <c r="V354"/>
  <c r="AC354"/>
  <c r="AA354"/>
  <c r="X354" l="1"/>
  <c r="W354"/>
  <c r="O354"/>
  <c r="S354"/>
  <c r="AF354"/>
  <c r="L355"/>
  <c r="J355"/>
  <c r="V355"/>
  <c r="I356"/>
  <c r="P355"/>
  <c r="O355"/>
  <c r="AA355"/>
  <c r="AC355"/>
  <c r="R353"/>
  <c r="T353" s="1"/>
  <c r="U353" s="1"/>
  <c r="Q353"/>
  <c r="L356" l="1"/>
  <c r="J356"/>
  <c r="V356"/>
  <c r="I357"/>
  <c r="P356"/>
  <c r="R355"/>
  <c r="T355" s="1"/>
  <c r="Q355"/>
  <c r="S355"/>
  <c r="AF355"/>
  <c r="R354"/>
  <c r="Q354"/>
  <c r="W355"/>
  <c r="X355"/>
  <c r="T354" l="1"/>
  <c r="U354" s="1"/>
  <c r="L357"/>
  <c r="V357"/>
  <c r="J357"/>
  <c r="P357"/>
  <c r="I358"/>
  <c r="O357"/>
  <c r="AC357"/>
  <c r="AC356"/>
  <c r="S356"/>
  <c r="AF356"/>
  <c r="O356"/>
  <c r="AA356"/>
  <c r="W356"/>
  <c r="X356"/>
  <c r="U355"/>
  <c r="L358" l="1"/>
  <c r="J358"/>
  <c r="P358"/>
  <c r="I359"/>
  <c r="V358"/>
  <c r="R357"/>
  <c r="T357" s="1"/>
  <c r="Q357"/>
  <c r="X357"/>
  <c r="W357"/>
  <c r="R356"/>
  <c r="T356" s="1"/>
  <c r="U356" s="1"/>
  <c r="Q356"/>
  <c r="AA357"/>
  <c r="AF357"/>
  <c r="S357"/>
  <c r="X358" l="1"/>
  <c r="W358"/>
  <c r="AC358"/>
  <c r="AF358"/>
  <c r="S358"/>
  <c r="O358"/>
  <c r="AA358"/>
  <c r="L359"/>
  <c r="P359"/>
  <c r="J359"/>
  <c r="AC359" s="1"/>
  <c r="V359"/>
  <c r="I360"/>
  <c r="U357"/>
  <c r="O359" l="1"/>
  <c r="R359"/>
  <c r="Q359"/>
  <c r="AA359"/>
  <c r="AF359"/>
  <c r="S359"/>
  <c r="R358"/>
  <c r="T358" s="1"/>
  <c r="U358" s="1"/>
  <c r="Q358"/>
  <c r="W359"/>
  <c r="X359"/>
  <c r="L360"/>
  <c r="I361"/>
  <c r="P360"/>
  <c r="V360"/>
  <c r="J360"/>
  <c r="AA360" s="1"/>
  <c r="W360" l="1"/>
  <c r="X360"/>
  <c r="L361"/>
  <c r="V361"/>
  <c r="I362"/>
  <c r="J361"/>
  <c r="AC361" s="1"/>
  <c r="P361"/>
  <c r="T359"/>
  <c r="U359" s="1"/>
  <c r="AC360"/>
  <c r="S360"/>
  <c r="AF360"/>
  <c r="O360"/>
  <c r="R360" l="1"/>
  <c r="T360" s="1"/>
  <c r="U360" s="1"/>
  <c r="Q360"/>
  <c r="AA361"/>
  <c r="S361"/>
  <c r="AF361"/>
  <c r="L362"/>
  <c r="I363"/>
  <c r="V362"/>
  <c r="J362"/>
  <c r="P362"/>
  <c r="W361"/>
  <c r="X361"/>
  <c r="O361"/>
  <c r="R361" l="1"/>
  <c r="T361" s="1"/>
  <c r="U361" s="1"/>
  <c r="Q361"/>
  <c r="L363"/>
  <c r="P363"/>
  <c r="I364"/>
  <c r="J363"/>
  <c r="O363" s="1"/>
  <c r="V363"/>
  <c r="AC362"/>
  <c r="AF362"/>
  <c r="S362"/>
  <c r="W362"/>
  <c r="X362"/>
  <c r="O362"/>
  <c r="AA362"/>
  <c r="R363" l="1"/>
  <c r="T363" s="1"/>
  <c r="Q363"/>
  <c r="L364"/>
  <c r="I365"/>
  <c r="J364"/>
  <c r="AA364" s="1"/>
  <c r="V364"/>
  <c r="P364"/>
  <c r="AC363"/>
  <c r="AF363"/>
  <c r="S363"/>
  <c r="R362"/>
  <c r="T362" s="1"/>
  <c r="U362" s="1"/>
  <c r="Q362"/>
  <c r="X363"/>
  <c r="W363"/>
  <c r="AA363"/>
  <c r="U363" l="1"/>
  <c r="AC364"/>
  <c r="S364"/>
  <c r="AF364"/>
  <c r="W364"/>
  <c r="X364"/>
  <c r="L365"/>
  <c r="V365"/>
  <c r="P365"/>
  <c r="I366"/>
  <c r="J365"/>
  <c r="O365" s="1"/>
  <c r="O364"/>
  <c r="R365" l="1"/>
  <c r="T365" s="1"/>
  <c r="U365" s="1"/>
  <c r="Q365"/>
  <c r="R364"/>
  <c r="T364" s="1"/>
  <c r="U364" s="1"/>
  <c r="Q364"/>
  <c r="X365"/>
  <c r="W365"/>
  <c r="L366"/>
  <c r="V366"/>
  <c r="P366"/>
  <c r="J366"/>
  <c r="AA366" s="1"/>
  <c r="I367"/>
  <c r="AC365"/>
  <c r="S365"/>
  <c r="AF365"/>
  <c r="AA365"/>
  <c r="AC366" l="1"/>
  <c r="S366"/>
  <c r="AF366"/>
  <c r="L367"/>
  <c r="J367"/>
  <c r="V367"/>
  <c r="I368"/>
  <c r="P367"/>
  <c r="AC367"/>
  <c r="W366"/>
  <c r="X366"/>
  <c r="O366"/>
  <c r="R366" l="1"/>
  <c r="T366" s="1"/>
  <c r="U366" s="1"/>
  <c r="Q366"/>
  <c r="O367"/>
  <c r="AF367"/>
  <c r="S367"/>
  <c r="W367"/>
  <c r="X367"/>
  <c r="AA367"/>
  <c r="L368"/>
  <c r="J368"/>
  <c r="I369"/>
  <c r="P368"/>
  <c r="V368"/>
  <c r="O368"/>
  <c r="AC368" l="1"/>
  <c r="S368"/>
  <c r="AF368"/>
  <c r="L369"/>
  <c r="P369"/>
  <c r="J369"/>
  <c r="AA369" s="1"/>
  <c r="I370"/>
  <c r="V369"/>
  <c r="W368"/>
  <c r="X368"/>
  <c r="R368"/>
  <c r="T368" s="1"/>
  <c r="Q368"/>
  <c r="R367"/>
  <c r="T367" s="1"/>
  <c r="U367" s="1"/>
  <c r="Q367"/>
  <c r="AA368"/>
  <c r="O369" l="1"/>
  <c r="S369"/>
  <c r="AF369"/>
  <c r="U368"/>
  <c r="AC369"/>
  <c r="L370"/>
  <c r="P370"/>
  <c r="I371"/>
  <c r="J370"/>
  <c r="AA370" s="1"/>
  <c r="V370"/>
  <c r="X369"/>
  <c r="W369"/>
  <c r="AC370" l="1"/>
  <c r="O370"/>
  <c r="Q370" s="1"/>
  <c r="AF370"/>
  <c r="S370"/>
  <c r="R369"/>
  <c r="Q369"/>
  <c r="X370"/>
  <c r="W370"/>
  <c r="L371"/>
  <c r="I372"/>
  <c r="V371"/>
  <c r="P371"/>
  <c r="J371"/>
  <c r="AA371" s="1"/>
  <c r="R370" l="1"/>
  <c r="T370" s="1"/>
  <c r="U370" s="1"/>
  <c r="O371"/>
  <c r="Q371" s="1"/>
  <c r="T369"/>
  <c r="U369" s="1"/>
  <c r="AC371"/>
  <c r="S371"/>
  <c r="AF371"/>
  <c r="L372"/>
  <c r="V372"/>
  <c r="J372"/>
  <c r="AC372" s="1"/>
  <c r="P372"/>
  <c r="I373"/>
  <c r="O372"/>
  <c r="X371"/>
  <c r="W371"/>
  <c r="R371" l="1"/>
  <c r="T371" s="1"/>
  <c r="U371" s="1"/>
  <c r="L373"/>
  <c r="J373"/>
  <c r="O373" s="1"/>
  <c r="P373"/>
  <c r="V373"/>
  <c r="I374"/>
  <c r="X372"/>
  <c r="W372"/>
  <c r="R372"/>
  <c r="Q372"/>
  <c r="AA372"/>
  <c r="AF372"/>
  <c r="S372"/>
  <c r="R373" l="1"/>
  <c r="T373" s="1"/>
  <c r="Q373"/>
  <c r="L374"/>
  <c r="I375"/>
  <c r="J374"/>
  <c r="AA374" s="1"/>
  <c r="V374"/>
  <c r="P374"/>
  <c r="AC373"/>
  <c r="S373"/>
  <c r="AF373"/>
  <c r="W373"/>
  <c r="X373"/>
  <c r="AA373"/>
  <c r="T372"/>
  <c r="U372" s="1"/>
  <c r="O374" l="1"/>
  <c r="Q374" s="1"/>
  <c r="AC374"/>
  <c r="S374"/>
  <c r="AF374"/>
  <c r="U373"/>
  <c r="X374"/>
  <c r="W374"/>
  <c r="L375"/>
  <c r="P375"/>
  <c r="I376"/>
  <c r="J375"/>
  <c r="O375" s="1"/>
  <c r="V375"/>
  <c r="R374" l="1"/>
  <c r="T374" s="1"/>
  <c r="U374" s="1"/>
  <c r="AA375"/>
  <c r="W375"/>
  <c r="X375"/>
  <c r="R375"/>
  <c r="T375" s="1"/>
  <c r="Q375"/>
  <c r="L376"/>
  <c r="V376"/>
  <c r="J376"/>
  <c r="AC376" s="1"/>
  <c r="P376"/>
  <c r="I377"/>
  <c r="O376"/>
  <c r="AC375"/>
  <c r="S375"/>
  <c r="AF375"/>
  <c r="L377" l="1"/>
  <c r="P377"/>
  <c r="V377"/>
  <c r="I378"/>
  <c r="J377"/>
  <c r="O377" s="1"/>
  <c r="U375"/>
  <c r="X376"/>
  <c r="W376"/>
  <c r="R376"/>
  <c r="T376" s="1"/>
  <c r="Q376"/>
  <c r="AF376"/>
  <c r="S376"/>
  <c r="AA376"/>
  <c r="R377" l="1"/>
  <c r="T377" s="1"/>
  <c r="Q377"/>
  <c r="X377"/>
  <c r="W377"/>
  <c r="AA377"/>
  <c r="U376"/>
  <c r="AC377"/>
  <c r="AF377"/>
  <c r="S377"/>
  <c r="L378"/>
  <c r="I379"/>
  <c r="P378"/>
  <c r="J378"/>
  <c r="O378" s="1"/>
  <c r="V378"/>
  <c r="U377" l="1"/>
  <c r="W378"/>
  <c r="X378"/>
  <c r="L379"/>
  <c r="P379"/>
  <c r="I380"/>
  <c r="V379"/>
  <c r="J379"/>
  <c r="AC379" s="1"/>
  <c r="R378"/>
  <c r="Q378"/>
  <c r="AA378"/>
  <c r="S378"/>
  <c r="AF378"/>
  <c r="AC378"/>
  <c r="L380" l="1"/>
  <c r="P380"/>
  <c r="J380"/>
  <c r="AC380" s="1"/>
  <c r="I381"/>
  <c r="V380"/>
  <c r="O380"/>
  <c r="AA380"/>
  <c r="W379"/>
  <c r="X379"/>
  <c r="O379"/>
  <c r="AF379"/>
  <c r="S379"/>
  <c r="T378"/>
  <c r="U378" s="1"/>
  <c r="AA379"/>
  <c r="R380" l="1"/>
  <c r="T380" s="1"/>
  <c r="Q380"/>
  <c r="R379"/>
  <c r="Q379"/>
  <c r="AF380"/>
  <c r="S380"/>
  <c r="X380"/>
  <c r="W380"/>
  <c r="L381"/>
  <c r="J381"/>
  <c r="V381"/>
  <c r="P381"/>
  <c r="I382"/>
  <c r="U380" l="1"/>
  <c r="AA381"/>
  <c r="AF381"/>
  <c r="S381"/>
  <c r="W381"/>
  <c r="X381"/>
  <c r="AC381"/>
  <c r="L382"/>
  <c r="P382"/>
  <c r="I383"/>
  <c r="J382"/>
  <c r="AA382" s="1"/>
  <c r="V382"/>
  <c r="O381"/>
  <c r="T379"/>
  <c r="U379" s="1"/>
  <c r="R381" l="1"/>
  <c r="T381" s="1"/>
  <c r="U381" s="1"/>
  <c r="Q381"/>
  <c r="O382"/>
  <c r="AF382"/>
  <c r="S382"/>
  <c r="X382"/>
  <c r="W382"/>
  <c r="L383"/>
  <c r="P383"/>
  <c r="I384"/>
  <c r="J383"/>
  <c r="O383" s="1"/>
  <c r="V383"/>
  <c r="AA383"/>
  <c r="AC383"/>
  <c r="AC382"/>
  <c r="L384" l="1"/>
  <c r="V384"/>
  <c r="I385"/>
  <c r="P384"/>
  <c r="J384"/>
  <c r="S383"/>
  <c r="AF383"/>
  <c r="R382"/>
  <c r="T382" s="1"/>
  <c r="U382" s="1"/>
  <c r="Q382"/>
  <c r="R383"/>
  <c r="T383" s="1"/>
  <c r="U383" s="1"/>
  <c r="Q383"/>
  <c r="W383"/>
  <c r="X383"/>
  <c r="AC384" l="1"/>
  <c r="AF384"/>
  <c r="S384"/>
  <c r="X384"/>
  <c r="W384"/>
  <c r="L385"/>
  <c r="P385"/>
  <c r="I386"/>
  <c r="V385"/>
  <c r="J385"/>
  <c r="O385" s="1"/>
  <c r="AA384"/>
  <c r="O384"/>
  <c r="X385" l="1"/>
  <c r="W385"/>
  <c r="R384"/>
  <c r="T384" s="1"/>
  <c r="U384" s="1"/>
  <c r="Q384"/>
  <c r="AA385"/>
  <c r="S385"/>
  <c r="AF385"/>
  <c r="AC385"/>
  <c r="R385"/>
  <c r="T385" s="1"/>
  <c r="Q385"/>
  <c r="L386"/>
  <c r="I387"/>
  <c r="V386"/>
  <c r="J386"/>
  <c r="AC386" s="1"/>
  <c r="P386"/>
  <c r="O386" l="1"/>
  <c r="U385"/>
  <c r="S386"/>
  <c r="AF386"/>
  <c r="W386"/>
  <c r="X386"/>
  <c r="R386"/>
  <c r="T386" s="1"/>
  <c r="U386" s="1"/>
  <c r="Q386"/>
  <c r="L387"/>
  <c r="V387"/>
  <c r="J387"/>
  <c r="I388"/>
  <c r="P387"/>
  <c r="AC387"/>
  <c r="AA386"/>
  <c r="AA387" l="1"/>
  <c r="AF387"/>
  <c r="S387"/>
  <c r="L388"/>
  <c r="J388"/>
  <c r="V388"/>
  <c r="I389"/>
  <c r="P388"/>
  <c r="AC388"/>
  <c r="W387"/>
  <c r="X387"/>
  <c r="O387"/>
  <c r="R387" l="1"/>
  <c r="T387" s="1"/>
  <c r="U387" s="1"/>
  <c r="Q387"/>
  <c r="AA388"/>
  <c r="AF388"/>
  <c r="S388"/>
  <c r="W388"/>
  <c r="X388"/>
  <c r="L389"/>
  <c r="P389"/>
  <c r="V389"/>
  <c r="J389"/>
  <c r="AA389" s="1"/>
  <c r="I390"/>
  <c r="O389"/>
  <c r="AC389"/>
  <c r="O388"/>
  <c r="R389" l="1"/>
  <c r="T389" s="1"/>
  <c r="Q389"/>
  <c r="W389"/>
  <c r="X389"/>
  <c r="AF389"/>
  <c r="S389"/>
  <c r="R388"/>
  <c r="T388" s="1"/>
  <c r="U388" s="1"/>
  <c r="Q388"/>
  <c r="L390"/>
  <c r="I391"/>
  <c r="J390"/>
  <c r="P390"/>
  <c r="V390"/>
  <c r="O390"/>
  <c r="AC390"/>
  <c r="U389" l="1"/>
  <c r="W390"/>
  <c r="X390"/>
  <c r="L391"/>
  <c r="I392"/>
  <c r="P391"/>
  <c r="J391"/>
  <c r="O391" s="1"/>
  <c r="V391"/>
  <c r="R390"/>
  <c r="T390" s="1"/>
  <c r="Q390"/>
  <c r="AA390"/>
  <c r="S390"/>
  <c r="AF390"/>
  <c r="R391" l="1"/>
  <c r="T391" s="1"/>
  <c r="U391" s="1"/>
  <c r="Q391"/>
  <c r="AC391"/>
  <c r="S391"/>
  <c r="AF391"/>
  <c r="X391"/>
  <c r="W391"/>
  <c r="U390"/>
  <c r="L392"/>
  <c r="P392"/>
  <c r="J392"/>
  <c r="AA392" s="1"/>
  <c r="I393"/>
  <c r="V392"/>
  <c r="O392"/>
  <c r="AC392"/>
  <c r="AA391"/>
  <c r="W392" l="1"/>
  <c r="X392"/>
  <c r="R392"/>
  <c r="T392" s="1"/>
  <c r="Q392"/>
  <c r="S392"/>
  <c r="AF392"/>
  <c r="L393"/>
  <c r="I394"/>
  <c r="J393"/>
  <c r="AC393" s="1"/>
  <c r="V393"/>
  <c r="P393"/>
  <c r="AA393" l="1"/>
  <c r="AF393"/>
  <c r="S393"/>
  <c r="U392"/>
  <c r="X393"/>
  <c r="W393"/>
  <c r="L394"/>
  <c r="P394"/>
  <c r="I395"/>
  <c r="V394"/>
  <c r="J394"/>
  <c r="O394"/>
  <c r="AA394"/>
  <c r="O393"/>
  <c r="L395" l="1"/>
  <c r="P395"/>
  <c r="I396"/>
  <c r="J395"/>
  <c r="V395"/>
  <c r="O395"/>
  <c r="AA395"/>
  <c r="AC394"/>
  <c r="AF394"/>
  <c r="S394"/>
  <c r="R393"/>
  <c r="Q393"/>
  <c r="W394"/>
  <c r="X394"/>
  <c r="R394"/>
  <c r="T394" s="1"/>
  <c r="Q394"/>
  <c r="U394" l="1"/>
  <c r="W395"/>
  <c r="X395"/>
  <c r="R395"/>
  <c r="T395" s="1"/>
  <c r="Q395"/>
  <c r="L396"/>
  <c r="J396"/>
  <c r="P396"/>
  <c r="I397"/>
  <c r="V396"/>
  <c r="O396"/>
  <c r="AC395"/>
  <c r="AF395"/>
  <c r="S395"/>
  <c r="T393"/>
  <c r="U393" s="1"/>
  <c r="X396" l="1"/>
  <c r="W396"/>
  <c r="U395"/>
  <c r="R396"/>
  <c r="T396" s="1"/>
  <c r="U396" s="1"/>
  <c r="Q396"/>
  <c r="AA396"/>
  <c r="AF396"/>
  <c r="S396"/>
  <c r="L397"/>
  <c r="J397"/>
  <c r="AA397" s="1"/>
  <c r="P397"/>
  <c r="I398"/>
  <c r="V397"/>
  <c r="AC397"/>
  <c r="AC396"/>
  <c r="L398" l="1"/>
  <c r="P398"/>
  <c r="I399"/>
  <c r="V398"/>
  <c r="J398"/>
  <c r="W397"/>
  <c r="X397"/>
  <c r="O397"/>
  <c r="AF397"/>
  <c r="S397"/>
  <c r="AA398" l="1"/>
  <c r="AF398"/>
  <c r="S398"/>
  <c r="R397"/>
  <c r="Q397"/>
  <c r="I400"/>
  <c r="J399"/>
  <c r="AC399" s="1"/>
  <c r="L399"/>
  <c r="V399"/>
  <c r="P399"/>
  <c r="O398"/>
  <c r="X398"/>
  <c r="W398"/>
  <c r="AC398"/>
  <c r="AA399" l="1"/>
  <c r="T397"/>
  <c r="U397" s="1"/>
  <c r="R398"/>
  <c r="T398" s="1"/>
  <c r="U398" s="1"/>
  <c r="Q398"/>
  <c r="W399"/>
  <c r="X399"/>
  <c r="J400"/>
  <c r="V400"/>
  <c r="I401"/>
  <c r="P400"/>
  <c r="L400"/>
  <c r="O399"/>
  <c r="S399"/>
  <c r="AF399"/>
  <c r="R399" l="1"/>
  <c r="Q399"/>
  <c r="S400"/>
  <c r="AF400"/>
  <c r="J401"/>
  <c r="L401"/>
  <c r="V401"/>
  <c r="P401"/>
  <c r="I402"/>
  <c r="X400"/>
  <c r="W400"/>
  <c r="O400"/>
  <c r="AA400"/>
  <c r="AC400"/>
  <c r="S401" l="1"/>
  <c r="AF401"/>
  <c r="L402"/>
  <c r="J402"/>
  <c r="I403"/>
  <c r="V402"/>
  <c r="P402"/>
  <c r="Q400"/>
  <c r="R400"/>
  <c r="T400" s="1"/>
  <c r="U400" s="1"/>
  <c r="X401"/>
  <c r="W401"/>
  <c r="T399"/>
  <c r="U399" s="1"/>
  <c r="AC401"/>
  <c r="AA401"/>
  <c r="O401"/>
  <c r="S402" l="1"/>
  <c r="AF402"/>
  <c r="R401"/>
  <c r="T401" s="1"/>
  <c r="U401" s="1"/>
  <c r="Q401"/>
  <c r="L403"/>
  <c r="V403"/>
  <c r="P403"/>
  <c r="J403"/>
  <c r="I404"/>
  <c r="X402"/>
  <c r="W402"/>
  <c r="AA402"/>
  <c r="AC402"/>
  <c r="O402"/>
  <c r="Q402" l="1"/>
  <c r="R402"/>
  <c r="T402" s="1"/>
  <c r="U402" s="1"/>
  <c r="AF403"/>
  <c r="S403"/>
  <c r="J404"/>
  <c r="O404" s="1"/>
  <c r="L404"/>
  <c r="P404"/>
  <c r="V404"/>
  <c r="I405"/>
  <c r="AA403"/>
  <c r="W403"/>
  <c r="X403"/>
  <c r="AC403"/>
  <c r="O403"/>
  <c r="Q404" l="1"/>
  <c r="R404"/>
  <c r="T404" s="1"/>
  <c r="Q403"/>
  <c r="R403"/>
  <c r="T403" s="1"/>
  <c r="U403" s="1"/>
  <c r="L405"/>
  <c r="P405"/>
  <c r="J405"/>
  <c r="I406"/>
  <c r="AC405"/>
  <c r="O405"/>
  <c r="V405"/>
  <c r="AA405"/>
  <c r="S404"/>
  <c r="AF404"/>
  <c r="W404"/>
  <c r="X404"/>
  <c r="AA404"/>
  <c r="AC404"/>
  <c r="R405" l="1"/>
  <c r="T405" s="1"/>
  <c r="Q405"/>
  <c r="X405"/>
  <c r="W405"/>
  <c r="AF405"/>
  <c r="S405"/>
  <c r="U404"/>
  <c r="V406"/>
  <c r="I407"/>
  <c r="P406"/>
  <c r="J406"/>
  <c r="AC406" s="1"/>
  <c r="O406"/>
  <c r="L406"/>
  <c r="U405" l="1"/>
  <c r="AA406"/>
  <c r="J407"/>
  <c r="P407"/>
  <c r="L407"/>
  <c r="V407"/>
  <c r="I408"/>
  <c r="R406"/>
  <c r="T406" s="1"/>
  <c r="Q406"/>
  <c r="AF406"/>
  <c r="S406"/>
  <c r="W406"/>
  <c r="X406"/>
  <c r="U406" l="1"/>
  <c r="S407"/>
  <c r="AF407"/>
  <c r="X407"/>
  <c r="W407"/>
  <c r="AC407"/>
  <c r="O407"/>
  <c r="AA407"/>
  <c r="L408"/>
  <c r="V408"/>
  <c r="I409"/>
  <c r="J408"/>
  <c r="O408" s="1"/>
  <c r="P408"/>
  <c r="AC408" l="1"/>
  <c r="AA408"/>
  <c r="Q408"/>
  <c r="R408"/>
  <c r="T408" s="1"/>
  <c r="U408" s="1"/>
  <c r="W408"/>
  <c r="X408"/>
  <c r="Q407"/>
  <c r="R407"/>
  <c r="T407" s="1"/>
  <c r="U407" s="1"/>
  <c r="L409"/>
  <c r="V409"/>
  <c r="J409"/>
  <c r="I410"/>
  <c r="P409"/>
  <c r="O409"/>
  <c r="S408"/>
  <c r="AF408"/>
  <c r="W409" l="1"/>
  <c r="X409"/>
  <c r="Q409"/>
  <c r="R409"/>
  <c r="T409" s="1"/>
  <c r="AF409"/>
  <c r="S409"/>
  <c r="I411"/>
  <c r="AC410"/>
  <c r="L410"/>
  <c r="P410"/>
  <c r="J410"/>
  <c r="V410"/>
  <c r="O410"/>
  <c r="AA410"/>
  <c r="AA409"/>
  <c r="AC409"/>
  <c r="U409" l="1"/>
  <c r="X410"/>
  <c r="W410"/>
  <c r="R410"/>
  <c r="T410" s="1"/>
  <c r="Q410"/>
  <c r="S410"/>
  <c r="AF410"/>
  <c r="I412"/>
  <c r="P411"/>
  <c r="V411"/>
  <c r="J411"/>
  <c r="L411"/>
  <c r="AA411"/>
  <c r="X411" l="1"/>
  <c r="W411"/>
  <c r="O411"/>
  <c r="AF411"/>
  <c r="S411"/>
  <c r="AC411"/>
  <c r="U410"/>
  <c r="J412"/>
  <c r="AC412" s="1"/>
  <c r="P412"/>
  <c r="I413"/>
  <c r="L412"/>
  <c r="O412"/>
  <c r="AA412"/>
  <c r="V412"/>
  <c r="X412" l="1"/>
  <c r="W412"/>
  <c r="V413"/>
  <c r="J413"/>
  <c r="P413"/>
  <c r="L413"/>
  <c r="I414"/>
  <c r="AA413"/>
  <c r="AC413"/>
  <c r="O413"/>
  <c r="R411"/>
  <c r="T411" s="1"/>
  <c r="U411" s="1"/>
  <c r="Q411"/>
  <c r="Q412"/>
  <c r="R412"/>
  <c r="T412" s="1"/>
  <c r="U412" s="1"/>
  <c r="S412"/>
  <c r="AF412"/>
  <c r="I415" l="1"/>
  <c r="J414"/>
  <c r="AC414" s="1"/>
  <c r="V414"/>
  <c r="L414"/>
  <c r="P414"/>
  <c r="AA414"/>
  <c r="X413"/>
  <c r="W413"/>
  <c r="R413"/>
  <c r="T413" s="1"/>
  <c r="Q413"/>
  <c r="S413"/>
  <c r="AF413"/>
  <c r="I416" l="1"/>
  <c r="V415"/>
  <c r="P415"/>
  <c r="L415"/>
  <c r="J415"/>
  <c r="X414"/>
  <c r="W414"/>
  <c r="U413"/>
  <c r="AF414"/>
  <c r="S414"/>
  <c r="O414"/>
  <c r="AF415" l="1"/>
  <c r="S415"/>
  <c r="V416"/>
  <c r="L416"/>
  <c r="P416"/>
  <c r="J416"/>
  <c r="AC416" s="1"/>
  <c r="I417"/>
  <c r="R414"/>
  <c r="T414" s="1"/>
  <c r="U414" s="1"/>
  <c r="Q414"/>
  <c r="X415"/>
  <c r="W415"/>
  <c r="AC415"/>
  <c r="O415"/>
  <c r="AA415"/>
  <c r="O416" l="1"/>
  <c r="P417"/>
  <c r="AA417"/>
  <c r="J417"/>
  <c r="O417" s="1"/>
  <c r="L417"/>
  <c r="AC417"/>
  <c r="I418"/>
  <c r="V417"/>
  <c r="R416"/>
  <c r="T416" s="1"/>
  <c r="Q416"/>
  <c r="W416"/>
  <c r="X416"/>
  <c r="R415"/>
  <c r="T415" s="1"/>
  <c r="U415" s="1"/>
  <c r="Q415"/>
  <c r="S416"/>
  <c r="AF416"/>
  <c r="AA416"/>
  <c r="U416" l="1"/>
  <c r="L418"/>
  <c r="V418"/>
  <c r="P418"/>
  <c r="J418"/>
  <c r="AA418" s="1"/>
  <c r="I419"/>
  <c r="R417"/>
  <c r="T417" s="1"/>
  <c r="Q417"/>
  <c r="W417"/>
  <c r="X417"/>
  <c r="AF417"/>
  <c r="S417"/>
  <c r="U417" l="1"/>
  <c r="I420"/>
  <c r="V419"/>
  <c r="L419"/>
  <c r="P419"/>
  <c r="J419"/>
  <c r="AA419" s="1"/>
  <c r="AF418"/>
  <c r="S418"/>
  <c r="W418"/>
  <c r="X418"/>
  <c r="AC418"/>
  <c r="O418"/>
  <c r="AC419" l="1"/>
  <c r="O419"/>
  <c r="Q419" s="1"/>
  <c r="Q418"/>
  <c r="R418"/>
  <c r="T418" s="1"/>
  <c r="U418" s="1"/>
  <c r="R419"/>
  <c r="T419" s="1"/>
  <c r="L420"/>
  <c r="AA420"/>
  <c r="J420"/>
  <c r="V420"/>
  <c r="I421"/>
  <c r="P420"/>
  <c r="AF419"/>
  <c r="S419"/>
  <c r="W419"/>
  <c r="X419"/>
  <c r="AF420" l="1"/>
  <c r="S420"/>
  <c r="W420"/>
  <c r="X420"/>
  <c r="AC420"/>
  <c r="O420"/>
  <c r="P421"/>
  <c r="V421"/>
  <c r="I422"/>
  <c r="L421"/>
  <c r="J421"/>
  <c r="AA421" s="1"/>
  <c r="O421"/>
  <c r="AC421"/>
  <c r="U419"/>
  <c r="J422" l="1"/>
  <c r="AC422" s="1"/>
  <c r="V422"/>
  <c r="I423"/>
  <c r="L422"/>
  <c r="P422"/>
  <c r="Q421"/>
  <c r="R421"/>
  <c r="T421" s="1"/>
  <c r="U421" s="1"/>
  <c r="W421"/>
  <c r="X421"/>
  <c r="Q420"/>
  <c r="R420"/>
  <c r="T420" s="1"/>
  <c r="U420" s="1"/>
  <c r="S421"/>
  <c r="AF421"/>
  <c r="O422" l="1"/>
  <c r="Q422" s="1"/>
  <c r="AA422"/>
  <c r="X422"/>
  <c r="W422"/>
  <c r="AF422"/>
  <c r="S422"/>
  <c r="I424"/>
  <c r="V423"/>
  <c r="P423"/>
  <c r="J423"/>
  <c r="O423" s="1"/>
  <c r="L423"/>
  <c r="AC423" l="1"/>
  <c r="AA423"/>
  <c r="R422"/>
  <c r="T422" s="1"/>
  <c r="U422" s="1"/>
  <c r="X423"/>
  <c r="W423"/>
  <c r="Q423"/>
  <c r="R423"/>
  <c r="T423" s="1"/>
  <c r="S423"/>
  <c r="AF423"/>
  <c r="L424"/>
  <c r="I425"/>
  <c r="P424"/>
  <c r="J424"/>
  <c r="AA424" s="1"/>
  <c r="V424"/>
  <c r="AC424" l="1"/>
  <c r="L425"/>
  <c r="I426"/>
  <c r="P425"/>
  <c r="J425"/>
  <c r="O425" s="1"/>
  <c r="V425"/>
  <c r="W424"/>
  <c r="X424"/>
  <c r="AF424"/>
  <c r="S424"/>
  <c r="O424"/>
  <c r="U423"/>
  <c r="AA425" l="1"/>
  <c r="Q425"/>
  <c r="R425"/>
  <c r="T425" s="1"/>
  <c r="X425"/>
  <c r="W425"/>
  <c r="V426"/>
  <c r="L426"/>
  <c r="P426"/>
  <c r="J426"/>
  <c r="R424"/>
  <c r="T424" s="1"/>
  <c r="U424" s="1"/>
  <c r="Q424"/>
  <c r="AC425"/>
  <c r="S425"/>
  <c r="AF425"/>
  <c r="U425" l="1"/>
  <c r="X426"/>
  <c r="W426"/>
  <c r="S426"/>
  <c r="AF426"/>
  <c r="O426"/>
  <c r="AC426"/>
  <c r="AA426"/>
  <c r="R426" l="1"/>
  <c r="T426" s="1"/>
  <c r="U426" s="1"/>
  <c r="Q426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<sst xmlns="http://schemas.openxmlformats.org/spreadsheetml/2006/main" count="627" uniqueCount="518">
  <si>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</si>
  <si>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</si>
  <si>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</si>
  <si>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</si>
  <si>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</si>
  <si>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</si>
  <si>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</si>
  <si>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</si>
  <si>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</si>
  <si>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</si>
  <si>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</si>
  <si>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</si>
  <si>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</si>
  <si>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</si>
  <si>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</si>
  <si>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</si>
  <si>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</si>
  <si>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</si>
  <si>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</si>
  <si>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</si>
  <si>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</si>
  <si>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</si>
  <si>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</si>
  <si>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</si>
  <si>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</si>
  <si>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</si>
  <si>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</si>
  <si>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</si>
  <si>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</si>
  <si>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</si>
  <si>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</si>
  <si>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</si>
  <si>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</si>
  <si>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</si>
  <si>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</si>
  <si>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</si>
  <si>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</si>
  <si>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</si>
  <si>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</si>
  <si>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</si>
  <si>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</si>
  <si>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</si>
  <si>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</si>
  <si>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</si>
  <si>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</si>
  <si>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</si>
  <si>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</si>
  <si>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</si>
  <si>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</si>
  <si>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</si>
  <si>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</si>
  <si>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</si>
  <si>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</si>
  <si>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</si>
  <si>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</si>
  <si>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</si>
  <si>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</si>
  <si>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</si>
  <si>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</si>
  <si>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</si>
  <si>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</si>
  <si>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</si>
  <si>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</si>
  <si>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</si>
  <si>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</si>
  <si>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</si>
  <si>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</si>
  <si>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</si>
  <si>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</si>
  <si>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</si>
  <si>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</si>
  <si>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</si>
  <si>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</si>
  <si>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</si>
  <si>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</si>
  <si>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</si>
  <si>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</si>
  <si>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</si>
  <si>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</si>
  <si>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</si>
  <si>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</si>
  <si>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</si>
  <si>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</si>
  <si>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</si>
  <si>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</si>
  <si>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</si>
  <si>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</si>
  <si>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</si>
  <si>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</si>
  <si>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</si>
  <si>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</si>
  <si>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</si>
  <si>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</si>
  <si>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</si>
  <si>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</si>
  <si>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</si>
  <si>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</si>
  <si>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</si>
  <si>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</si>
  <si>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</si>
  <si>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</si>
  <si>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</si>
  <si>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</si>
  <si>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</si>
  <si>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</si>
  <si>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</si>
  <si>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</si>
  <si>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</si>
  <si>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</si>
  <si>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</si>
  <si>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</si>
  <si>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</si>
  <si>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</si>
  <si>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</si>
  <si>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</si>
  <si>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</si>
  <si>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</si>
  <si>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</si>
  <si>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</si>
  <si>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</si>
  <si>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</si>
  <si>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</si>
  <si>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</si>
  <si>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</si>
  <si>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</si>
  <si>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</si>
  <si>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</si>
  <si>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</si>
  <si>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</si>
  <si>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</si>
  <si>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</si>
  <si>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</si>
  <si>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</si>
  <si>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</si>
  <si>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</si>
  <si>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</si>
  <si>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%21581375 </t>
  </si>
  <si>
    <t>%21581375</t>
  </si>
  <si>
    <t>%21582390</t>
  </si>
  <si>
    <t>%21582562</t>
  </si>
  <si>
    <t>%21583000</t>
  </si>
  <si>
    <t>%21583375</t>
  </si>
  <si>
    <t>%21583750</t>
  </si>
  <si>
    <t>%21584187</t>
  </si>
  <si>
    <t>%21584796</t>
  </si>
  <si>
    <t>%21585187</t>
  </si>
  <si>
    <t>%21585343</t>
  </si>
  <si>
    <t>%21586421</t>
  </si>
  <si>
    <t>%21586437</t>
  </si>
  <si>
    <t>%21586500</t>
  </si>
  <si>
    <t xml:space="preserve">%21586937 </t>
  </si>
  <si>
    <t>%21587359</t>
  </si>
  <si>
    <t>%21587625</t>
  </si>
  <si>
    <t>%21588343</t>
  </si>
  <si>
    <t>%21588437</t>
  </si>
  <si>
    <t>%21589359</t>
  </si>
  <si>
    <t>%21590406</t>
  </si>
  <si>
    <t>%21590890</t>
  </si>
  <si>
    <t>%21591265</t>
  </si>
  <si>
    <t>%21591531</t>
  </si>
  <si>
    <t>%21592140</t>
  </si>
  <si>
    <t>%21592734</t>
  </si>
  <si>
    <t xml:space="preserve">%21593484 </t>
  </si>
  <si>
    <t>%21594296</t>
  </si>
  <si>
    <t xml:space="preserve">%21594687 </t>
  </si>
  <si>
    <t>%21595421</t>
  </si>
  <si>
    <t>%21596343</t>
  </si>
  <si>
    <t xml:space="preserve">%21597140 </t>
  </si>
  <si>
    <t>%21598406</t>
  </si>
  <si>
    <t>%21598953</t>
  </si>
  <si>
    <t>%21600343</t>
  </si>
  <si>
    <t>%21600515</t>
  </si>
  <si>
    <t>%21601265</t>
  </si>
  <si>
    <t>%21601640</t>
  </si>
  <si>
    <t xml:space="preserve">%21603625 </t>
  </si>
  <si>
    <t xml:space="preserve">%21604078 </t>
  </si>
  <si>
    <t xml:space="preserve">%21673906 </t>
  </si>
  <si>
    <t>%21674375</t>
  </si>
  <si>
    <t>%21676359</t>
  </si>
  <si>
    <t xml:space="preserve">%21676875 </t>
  </si>
  <si>
    <t>%21678781</t>
  </si>
  <si>
    <t xml:space="preserve">%21679828 </t>
  </si>
  <si>
    <t>%21681328</t>
  </si>
  <si>
    <t>%21682421</t>
  </si>
  <si>
    <t>%21684156</t>
  </si>
  <si>
    <t xml:space="preserve">%21684156 </t>
  </si>
  <si>
    <t>%21684828</t>
  </si>
  <si>
    <t>%21685921</t>
  </si>
  <si>
    <t>%21686578</t>
  </si>
  <si>
    <t xml:space="preserve">%21687921 </t>
  </si>
  <si>
    <t>%21688437</t>
  </si>
  <si>
    <t>%21689359</t>
  </si>
  <si>
    <t xml:space="preserve">%21690468 </t>
  </si>
  <si>
    <t>%21691062</t>
  </si>
  <si>
    <t xml:space="preserve">%21684828 </t>
  </si>
  <si>
    <t>%21694843</t>
  </si>
  <si>
    <t>%21694859</t>
  </si>
  <si>
    <t>%21695453</t>
  </si>
  <si>
    <t>%21696500</t>
  </si>
  <si>
    <t xml:space="preserve">%21697250 </t>
  </si>
  <si>
    <t>%21698421</t>
  </si>
  <si>
    <t>%21699203</t>
  </si>
  <si>
    <t>%21701484</t>
  </si>
  <si>
    <t>%21702328</t>
  </si>
  <si>
    <t>%21703281</t>
  </si>
  <si>
    <t>%21704312</t>
  </si>
  <si>
    <t xml:space="preserve">%21705062 </t>
  </si>
  <si>
    <t xml:space="preserve">%21706812 </t>
  </si>
  <si>
    <t xml:space="preserve">%21707406 </t>
  </si>
  <si>
    <t xml:space="preserve">%21708593 </t>
  </si>
  <si>
    <t>%21711062</t>
  </si>
  <si>
    <t xml:space="preserve">%21711734 </t>
  </si>
  <si>
    <t>%21712859</t>
  </si>
  <si>
    <t>%21713937</t>
  </si>
  <si>
    <t>%21715687</t>
  </si>
  <si>
    <t>%21716062</t>
  </si>
  <si>
    <t>%21716750</t>
  </si>
  <si>
    <t>%21717562</t>
  </si>
  <si>
    <t>%21718312</t>
  </si>
  <si>
    <t>%21719125</t>
  </si>
  <si>
    <t xml:space="preserve">%21719875 </t>
  </si>
  <si>
    <t>%21720734</t>
  </si>
  <si>
    <t>%21797109</t>
  </si>
  <si>
    <t>%21798609</t>
  </si>
  <si>
    <t xml:space="preserve">%21798671 </t>
  </si>
  <si>
    <t>%21800468</t>
  </si>
  <si>
    <t>%21800609</t>
  </si>
  <si>
    <t xml:space="preserve">%21801375 </t>
  </si>
  <si>
    <t>%21802890</t>
  </si>
  <si>
    <t>%21802968</t>
  </si>
  <si>
    <t>%21804375</t>
  </si>
  <si>
    <t>%21804546</t>
  </si>
  <si>
    <t>%21805312</t>
  </si>
  <si>
    <t>%21810359</t>
  </si>
  <si>
    <t xml:space="preserve">%21811468 </t>
  </si>
  <si>
    <t>%21812296</t>
  </si>
  <si>
    <t xml:space="preserve">%21813390 </t>
  </si>
  <si>
    <t>%21812765</t>
  </si>
  <si>
    <t xml:space="preserve">%21815453 </t>
  </si>
  <si>
    <t>%21815453</t>
  </si>
  <si>
    <t>%21817093</t>
  </si>
  <si>
    <t>%21818312</t>
  </si>
  <si>
    <t>%21818578</t>
  </si>
  <si>
    <t>%21819312</t>
  </si>
  <si>
    <t>%21820375</t>
  </si>
  <si>
    <t>%21821093</t>
  </si>
  <si>
    <t>%21821796</t>
  </si>
  <si>
    <t>%21822515</t>
  </si>
  <si>
    <t>%21823328</t>
  </si>
  <si>
    <t>%21824062</t>
  </si>
  <si>
    <t>%21824890</t>
  </si>
  <si>
    <t>%21825921</t>
  </si>
  <si>
    <t>%21826734</t>
  </si>
  <si>
    <t>%21827859</t>
  </si>
  <si>
    <t>%21828671</t>
  </si>
  <si>
    <t>%21829968</t>
  </si>
  <si>
    <t>%21830703</t>
  </si>
  <si>
    <t>%21831765</t>
  </si>
  <si>
    <t>%21832984</t>
  </si>
  <si>
    <t>%21834109</t>
  </si>
  <si>
    <t>%21836046</t>
  </si>
  <si>
    <t>%21837234</t>
  </si>
  <si>
    <t>%21838796</t>
  </si>
  <si>
    <t>%21896171</t>
  </si>
  <si>
    <t xml:space="preserve">%21897312 </t>
  </si>
  <si>
    <t>%21898109</t>
  </si>
  <si>
    <t>%21898968</t>
  </si>
  <si>
    <t>%21900312</t>
  </si>
  <si>
    <t>%21900828</t>
  </si>
  <si>
    <t>%21901640</t>
  </si>
  <si>
    <t>%21902812</t>
  </si>
  <si>
    <t>%21903343</t>
  </si>
  <si>
    <t>%21904312</t>
  </si>
  <si>
    <t>%21905343</t>
  </si>
  <si>
    <t>%21905890</t>
  </si>
  <si>
    <t>%21906890</t>
  </si>
  <si>
    <t>%21907828</t>
  </si>
  <si>
    <t>%21908984</t>
  </si>
  <si>
    <t>%21909437</t>
  </si>
  <si>
    <t>%21910234</t>
  </si>
  <si>
    <t>%21910937</t>
  </si>
  <si>
    <t>%21911781</t>
  </si>
  <si>
    <t>%21913171</t>
  </si>
  <si>
    <t>%21913703</t>
  </si>
  <si>
    <t>%21916156</t>
  </si>
  <si>
    <t>%21917593</t>
  </si>
  <si>
    <t>%21918343</t>
  </si>
  <si>
    <t>%21919156</t>
  </si>
  <si>
    <t>%21920281</t>
  </si>
  <si>
    <t>%21921093</t>
  </si>
  <si>
    <t>%21921859</t>
  </si>
  <si>
    <t>%21923140</t>
  </si>
  <si>
    <t>%21923890</t>
  </si>
  <si>
    <t>%21924609</t>
  </si>
  <si>
    <t>%21925781</t>
  </si>
  <si>
    <t>%21926609</t>
  </si>
  <si>
    <t>%21927406</t>
  </si>
  <si>
    <t>%21928468</t>
  </si>
  <si>
    <t>%21929281</t>
  </si>
  <si>
    <t>%21930031</t>
  </si>
  <si>
    <t>%21931171</t>
  </si>
  <si>
    <t>%21931984</t>
  </si>
  <si>
    <t>%21932734</t>
  </si>
  <si>
    <t>%21933906</t>
  </si>
  <si>
    <t>%21934734</t>
  </si>
  <si>
    <t>%21935484</t>
  </si>
  <si>
    <t>%21936265</t>
  </si>
  <si>
    <t>%21937421</t>
  </si>
  <si>
    <t>%21938234</t>
  </si>
  <si>
    <t>%21939078</t>
  </si>
  <si>
    <t>%21939796</t>
  </si>
  <si>
    <t>%21940921</t>
  </si>
  <si>
    <t xml:space="preserve">%21941750 </t>
  </si>
  <si>
    <t>%22082328</t>
  </si>
  <si>
    <t>%22082843</t>
  </si>
  <si>
    <t xml:space="preserve">%22083218 </t>
  </si>
  <si>
    <t>%22083593</t>
  </si>
  <si>
    <t>%22084531</t>
  </si>
  <si>
    <t>%22084781</t>
  </si>
  <si>
    <t>%22085656</t>
  </si>
  <si>
    <t>%22087140</t>
  </si>
  <si>
    <t>%22088625</t>
  </si>
  <si>
    <t>%22090484</t>
  </si>
  <si>
    <t>%22091375</t>
  </si>
  <si>
    <t>%22092734</t>
  </si>
  <si>
    <t>%22094359</t>
  </si>
  <si>
    <t>%22095312</t>
  </si>
  <si>
    <t>%22096812</t>
  </si>
  <si>
    <t>%22098296</t>
  </si>
  <si>
    <t>%22099562</t>
  </si>
  <si>
    <t>%22100859</t>
  </si>
  <si>
    <t>%22102312</t>
  </si>
  <si>
    <t>%22103437</t>
  </si>
  <si>
    <t>%22105062</t>
  </si>
  <si>
    <t>%22106234</t>
  </si>
  <si>
    <t>%22107734</t>
  </si>
  <si>
    <t>%22108921</t>
  </si>
  <si>
    <t>%22110609</t>
  </si>
  <si>
    <t>%22111671</t>
  </si>
  <si>
    <t>%22113234</t>
  </si>
  <si>
    <t>%22114359</t>
  </si>
  <si>
    <t>%22115546</t>
  </si>
  <si>
    <t>%22117109</t>
  </si>
  <si>
    <t>%22118234</t>
  </si>
  <si>
    <t>%22119796</t>
  </si>
  <si>
    <t>%22121109</t>
  </si>
  <si>
    <t>%22122593</t>
  </si>
  <si>
    <t>%22123687</t>
  </si>
  <si>
    <t>%22124921</t>
  </si>
  <si>
    <t>%22126484</t>
  </si>
  <si>
    <t>%22127609</t>
  </si>
  <si>
    <t>%22129171</t>
  </si>
  <si>
    <t>%22130453</t>
  </si>
  <si>
    <t>%22131953</t>
  </si>
  <si>
    <t>%22133062</t>
  </si>
  <si>
    <t>%22134671</t>
  </si>
  <si>
    <t>%22135796</t>
  </si>
  <si>
    <t>%22137359</t>
  </si>
  <si>
    <t>%22138546</t>
  </si>
  <si>
    <t>%22140203</t>
  </si>
  <si>
    <t>%22141359</t>
  </si>
  <si>
    <t>%22142421</t>
  </si>
  <si>
    <t>%22143984</t>
  </si>
  <si>
    <t xml:space="preserve">%22145109 </t>
  </si>
  <si>
    <t>%22193609</t>
  </si>
  <si>
    <t xml:space="preserve">%22193609 </t>
  </si>
  <si>
    <t>%22193828</t>
  </si>
  <si>
    <t>%22194671</t>
  </si>
  <si>
    <t>%22195562</t>
  </si>
  <si>
    <t>%22196656</t>
  </si>
  <si>
    <t>%22197406</t>
  </si>
  <si>
    <t>%22198687</t>
  </si>
  <si>
    <t>%22199484</t>
  </si>
  <si>
    <t>%22200796</t>
  </si>
  <si>
    <t>%22201328</t>
  </si>
  <si>
    <t>%22202750</t>
  </si>
  <si>
    <t>%22203578</t>
  </si>
  <si>
    <t>%22204718</t>
  </si>
  <si>
    <t>%22205515</t>
  </si>
  <si>
    <t>%22206796</t>
  </si>
  <si>
    <t>%22207453</t>
  </si>
  <si>
    <t>%22208734</t>
  </si>
  <si>
    <t>%22209843</t>
  </si>
  <si>
    <t>%22211140</t>
  </si>
  <si>
    <t>%22212812</t>
  </si>
  <si>
    <t>%22212953</t>
  </si>
  <si>
    <t>%22214171</t>
  </si>
  <si>
    <t>%22215390</t>
  </si>
  <si>
    <t>%22216437</t>
  </si>
  <si>
    <t>%22217609</t>
  </si>
  <si>
    <t>%22218765</t>
  </si>
  <si>
    <t>%22219953</t>
  </si>
  <si>
    <t>%22221140</t>
  </si>
  <si>
    <t>%22222328</t>
  </si>
  <si>
    <t>%22223453</t>
  </si>
  <si>
    <t>%22224687</t>
  </si>
  <si>
    <t>%22225890</t>
  </si>
  <si>
    <t>%22226984</t>
  </si>
  <si>
    <t xml:space="preserve">%22228140 </t>
  </si>
  <si>
    <t>%22229328</t>
  </si>
  <si>
    <t>%22230515</t>
  </si>
  <si>
    <t>%22231640</t>
  </si>
  <si>
    <t>%22233984</t>
  </si>
  <si>
    <t>%22235625</t>
  </si>
  <si>
    <t>%22236687</t>
  </si>
  <si>
    <t>%22237828</t>
  </si>
  <si>
    <t>%22239421</t>
  </si>
  <si>
    <t>%22240984</t>
  </si>
  <si>
    <t>%22242171</t>
  </si>
  <si>
    <t>%22243734</t>
  </si>
  <si>
    <t>%22244859</t>
  </si>
  <si>
    <t>%22246828</t>
  </si>
  <si>
    <t>%22291484</t>
  </si>
  <si>
    <t>%22292484</t>
  </si>
  <si>
    <t>%22294437</t>
  </si>
  <si>
    <t>%22295171</t>
  </si>
  <si>
    <t>%22296734</t>
  </si>
  <si>
    <t>%22298468</t>
  </si>
  <si>
    <t>%22299609</t>
  </si>
  <si>
    <t>%22301062</t>
  </si>
  <si>
    <t>%22302609</t>
  </si>
  <si>
    <t>%22304468</t>
  </si>
  <si>
    <t>%22305296</t>
  </si>
  <si>
    <t>%22306843</t>
  </si>
  <si>
    <t>%22308421</t>
  </si>
  <si>
    <t>%22310421</t>
  </si>
  <si>
    <t>%22311546</t>
  </si>
  <si>
    <t>%22313109</t>
  </si>
  <si>
    <t>%22314671</t>
  </si>
  <si>
    <t>%22315859</t>
  </si>
  <si>
    <t>%22317468</t>
  </si>
  <si>
    <t>%22318968</t>
  </si>
  <si>
    <t>%22320546</t>
  </si>
  <si>
    <t>%22321671</t>
  </si>
  <si>
    <t>%22323234</t>
  </si>
  <si>
    <t>%22324796</t>
  </si>
  <si>
    <t>%22325921</t>
  </si>
  <si>
    <t>%22327109</t>
  </si>
  <si>
    <t>%22328750</t>
  </si>
  <si>
    <t>%22329937</t>
  </si>
  <si>
    <t>%22330968</t>
  </si>
  <si>
    <t>%22331828</t>
  </si>
  <si>
    <t>%22332984</t>
  </si>
  <si>
    <t>%22334109</t>
  </si>
  <si>
    <t xml:space="preserve">%22335296 </t>
  </si>
  <si>
    <t>%22336109</t>
  </si>
  <si>
    <t>%22337468</t>
  </si>
  <si>
    <t>%22338109</t>
  </si>
  <si>
    <t>%22339296</t>
  </si>
  <si>
    <t>%22340140</t>
  </si>
  <si>
    <t>%22342000</t>
  </si>
  <si>
    <t>%22343093</t>
  </si>
  <si>
    <t>%22343984</t>
  </si>
  <si>
    <t>%22345093</t>
  </si>
  <si>
    <t>%22345843</t>
  </si>
  <si>
    <t>%22347031</t>
  </si>
  <si>
    <t>%22347781</t>
  </si>
  <si>
    <t>%22348687</t>
  </si>
  <si>
    <t>%22349562</t>
  </si>
  <si>
    <t>%22350296</t>
  </si>
  <si>
    <t xml:space="preserve">%22351015 </t>
  </si>
  <si>
    <t>%22535375</t>
  </si>
  <si>
    <t>%22535453</t>
  </si>
  <si>
    <t>%22536218</t>
  </si>
  <si>
    <t>%22537343</t>
  </si>
  <si>
    <t>%22538218</t>
  </si>
  <si>
    <t>%22539421</t>
  </si>
  <si>
    <t>%22541328</t>
  </si>
  <si>
    <t>%22542468</t>
  </si>
  <si>
    <t>%22543453</t>
  </si>
  <si>
    <t>%22544453</t>
  </si>
  <si>
    <t>%22547562</t>
  </si>
  <si>
    <t>%22548343</t>
  </si>
  <si>
    <t>%22549859</t>
  </si>
  <si>
    <t>%22550687</t>
  </si>
  <si>
    <t>%22551984</t>
  </si>
  <si>
    <t>%22553500</t>
  </si>
  <si>
    <t>%22554015</t>
  </si>
  <si>
    <t>%22554546</t>
  </si>
  <si>
    <t>%22555718</t>
  </si>
  <si>
    <t>%22556906</t>
  </si>
  <si>
    <t>%22557718</t>
  </si>
  <si>
    <t>%22558468</t>
  </si>
  <si>
    <t>%22559656</t>
  </si>
  <si>
    <t>%22560843</t>
  </si>
  <si>
    <t>%22561593</t>
  </si>
  <si>
    <t>%22562718</t>
  </si>
  <si>
    <t>%22563765</t>
  </si>
  <si>
    <t>%22565093</t>
  </si>
  <si>
    <t>%22566218</t>
  </si>
  <si>
    <t>%22567406</t>
  </si>
  <si>
    <t>%22568593</t>
  </si>
  <si>
    <t>%22570156</t>
  </si>
  <si>
    <t>%22571718</t>
  </si>
  <si>
    <t>%22573296</t>
  </si>
  <si>
    <t>%22575234</t>
  </si>
  <si>
    <t>%22576796</t>
  </si>
  <si>
    <t>%22578359</t>
  </si>
  <si>
    <t>%22579921</t>
  </si>
  <si>
    <t>%22581562</t>
  </si>
  <si>
    <t>%22582781</t>
  </si>
  <si>
    <t>%22583796</t>
  </si>
  <si>
    <t>%22585390</t>
  </si>
  <si>
    <t>%22586546</t>
  </si>
  <si>
    <t>%22587671</t>
  </si>
  <si>
    <t>%22588859</t>
  </si>
  <si>
    <t>%22589625</t>
  </si>
  <si>
    <t>%22590437</t>
  </si>
  <si>
    <t>%22591187</t>
  </si>
  <si>
    <t>Nansen CPT 8</t>
  </si>
  <si>
    <t>HA=1,HB=17,HC=CPTLOG-2.00,HD=10/4/2013,HG=,HJ=002,HK=007,HM=07,HN=3791,HO=0.00,HQ=astrid,HR=13706593 ,  ,HS=6202288  ,  ,HX=0.00,HY=0.00,HZ=0.00,KQ=1276.00,KF=3570.00,KU=3940.00,MA=1.000,MB=0.001,MC=10.0,MD=150.0,ME=001,MF=0.000</t>
  </si>
  <si>
    <t>CPT-T-13-13</t>
  </si>
  <si>
    <t>End of Dissipation Test</t>
  </si>
  <si>
    <t>Water Elevation (m):</t>
  </si>
  <si>
    <t xml:space="preserve">2. Pond Elevation of 1095.8m  Provided by AAM </t>
  </si>
  <si>
    <t>1. Depth Measured Relative to Barge Deck Elevation</t>
  </si>
  <si>
    <t>Barge Deck Elevation (m):</t>
  </si>
  <si>
    <t>Elevation at Barge Deck surface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</si>
</sst>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0" fillId="0" borderId="0" xfId="0" applyAlignment="1">
      <alignment horizontal="center" vertical="center"/>
    </xf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0" fillId="0" borderId="16" xfId="0" applyBorder="1" applyAlignment="1"/>
    <xf numFmtId="0" fontId="10" fillId="0" borderId="16" xfId="0" applyFont="1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11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0" fontId="11" fillId="4" borderId="8" xfId="9" applyNumberFormat="1" applyFill="1" applyBorder="1" applyAlignment="1">
      <alignment horizontal="left" vertical="top"/>
      <protection locked="0"/>
    </xf>
    <xf numFmtId="0" fontId="11" fillId="11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/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16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59246878630345"/>
          <c:y val="0.10551132566717665"/>
          <c:w val="0.65203045658328496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-1E-3</c:v>
                </c:pt>
                <c:pt idx="2">
                  <c:v>-1E-3</c:v>
                </c:pt>
                <c:pt idx="3">
                  <c:v>-1E-3</c:v>
                </c:pt>
                <c:pt idx="4">
                  <c:v>-1E-3</c:v>
                </c:pt>
                <c:pt idx="5">
                  <c:v>-1E-3</c:v>
                </c:pt>
                <c:pt idx="6">
                  <c:v>-1E-3</c:v>
                </c:pt>
                <c:pt idx="7">
                  <c:v>-1E-3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2E-3</c:v>
                </c:pt>
                <c:pt idx="48">
                  <c:v>2E-3</c:v>
                </c:pt>
                <c:pt idx="49">
                  <c:v>1E-3</c:v>
                </c:pt>
                <c:pt idx="50">
                  <c:v>2E-3</c:v>
                </c:pt>
                <c:pt idx="51">
                  <c:v>2E-3</c:v>
                </c:pt>
                <c:pt idx="52">
                  <c:v>2E-3</c:v>
                </c:pt>
                <c:pt idx="53">
                  <c:v>0</c:v>
                </c:pt>
                <c:pt idx="54">
                  <c:v>1E-3</c:v>
                </c:pt>
                <c:pt idx="55">
                  <c:v>1E-3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1E-3</c:v>
                </c:pt>
                <c:pt idx="60">
                  <c:v>1E-3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1E-3</c:v>
                </c:pt>
                <c:pt idx="104">
                  <c:v>-1E-3</c:v>
                </c:pt>
                <c:pt idx="105">
                  <c:v>-1E-3</c:v>
                </c:pt>
                <c:pt idx="106">
                  <c:v>-1E-3</c:v>
                </c:pt>
                <c:pt idx="107">
                  <c:v>-1E-3</c:v>
                </c:pt>
                <c:pt idx="108">
                  <c:v>-1E-3</c:v>
                </c:pt>
                <c:pt idx="109">
                  <c:v>-1E-3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-1E-3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-1E-3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0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0</c:v>
                </c:pt>
                <c:pt idx="194">
                  <c:v>1E-3</c:v>
                </c:pt>
                <c:pt idx="195">
                  <c:v>1E-3</c:v>
                </c:pt>
                <c:pt idx="196">
                  <c:v>1E-3</c:v>
                </c:pt>
                <c:pt idx="197">
                  <c:v>1E-3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0</c:v>
                </c:pt>
                <c:pt idx="210">
                  <c:v>1E-3</c:v>
                </c:pt>
                <c:pt idx="211">
                  <c:v>0</c:v>
                </c:pt>
                <c:pt idx="212">
                  <c:v>0</c:v>
                </c:pt>
                <c:pt idx="213">
                  <c:v>1E-3</c:v>
                </c:pt>
                <c:pt idx="214">
                  <c:v>1E-3</c:v>
                </c:pt>
                <c:pt idx="215">
                  <c:v>1E-3</c:v>
                </c:pt>
                <c:pt idx="216">
                  <c:v>1E-3</c:v>
                </c:pt>
                <c:pt idx="217">
                  <c:v>1E-3</c:v>
                </c:pt>
                <c:pt idx="218">
                  <c:v>1E-3</c:v>
                </c:pt>
                <c:pt idx="219">
                  <c:v>1E-3</c:v>
                </c:pt>
                <c:pt idx="220">
                  <c:v>1E-3</c:v>
                </c:pt>
                <c:pt idx="221">
                  <c:v>1E-3</c:v>
                </c:pt>
                <c:pt idx="222">
                  <c:v>1E-3</c:v>
                </c:pt>
                <c:pt idx="223">
                  <c:v>1E-3</c:v>
                </c:pt>
                <c:pt idx="224">
                  <c:v>1E-3</c:v>
                </c:pt>
                <c:pt idx="225">
                  <c:v>1E-3</c:v>
                </c:pt>
                <c:pt idx="226">
                  <c:v>1E-3</c:v>
                </c:pt>
                <c:pt idx="227">
                  <c:v>1E-3</c:v>
                </c:pt>
                <c:pt idx="228">
                  <c:v>1E-3</c:v>
                </c:pt>
                <c:pt idx="229">
                  <c:v>1E-3</c:v>
                </c:pt>
                <c:pt idx="230">
                  <c:v>1E-3</c:v>
                </c:pt>
                <c:pt idx="231">
                  <c:v>1E-3</c:v>
                </c:pt>
                <c:pt idx="232">
                  <c:v>1E-3</c:v>
                </c:pt>
                <c:pt idx="233">
                  <c:v>1E-3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1E-3</c:v>
                </c:pt>
                <c:pt idx="239">
                  <c:v>1E-3</c:v>
                </c:pt>
                <c:pt idx="240">
                  <c:v>1E-3</c:v>
                </c:pt>
                <c:pt idx="241">
                  <c:v>1E-3</c:v>
                </c:pt>
                <c:pt idx="242">
                  <c:v>1E-3</c:v>
                </c:pt>
                <c:pt idx="243">
                  <c:v>1E-3</c:v>
                </c:pt>
                <c:pt idx="244">
                  <c:v>1E-3</c:v>
                </c:pt>
                <c:pt idx="245">
                  <c:v>1E-3</c:v>
                </c:pt>
                <c:pt idx="246">
                  <c:v>1E-3</c:v>
                </c:pt>
                <c:pt idx="247">
                  <c:v>1E-3</c:v>
                </c:pt>
                <c:pt idx="248">
                  <c:v>2E-3</c:v>
                </c:pt>
                <c:pt idx="249">
                  <c:v>1E-3</c:v>
                </c:pt>
                <c:pt idx="250">
                  <c:v>1E-3</c:v>
                </c:pt>
                <c:pt idx="251">
                  <c:v>1E-3</c:v>
                </c:pt>
                <c:pt idx="252">
                  <c:v>2E-3</c:v>
                </c:pt>
                <c:pt idx="253">
                  <c:v>2E-3</c:v>
                </c:pt>
                <c:pt idx="254">
                  <c:v>2E-3</c:v>
                </c:pt>
                <c:pt idx="255">
                  <c:v>1E-3</c:v>
                </c:pt>
                <c:pt idx="256">
                  <c:v>2E-3</c:v>
                </c:pt>
                <c:pt idx="257">
                  <c:v>2E-3</c:v>
                </c:pt>
                <c:pt idx="258">
                  <c:v>2E-3</c:v>
                </c:pt>
                <c:pt idx="259">
                  <c:v>1E-3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1E-3</c:v>
                </c:pt>
                <c:pt idx="274">
                  <c:v>1E-3</c:v>
                </c:pt>
                <c:pt idx="275">
                  <c:v>1E-3</c:v>
                </c:pt>
                <c:pt idx="276">
                  <c:v>1E-3</c:v>
                </c:pt>
                <c:pt idx="277">
                  <c:v>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1E-3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2E-3</c:v>
                </c:pt>
                <c:pt idx="306">
                  <c:v>1E-3</c:v>
                </c:pt>
                <c:pt idx="307">
                  <c:v>1E-3</c:v>
                </c:pt>
                <c:pt idx="308">
                  <c:v>2E-3</c:v>
                </c:pt>
                <c:pt idx="309">
                  <c:v>2E-3</c:v>
                </c:pt>
                <c:pt idx="310">
                  <c:v>1E-3</c:v>
                </c:pt>
                <c:pt idx="311">
                  <c:v>2E-3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1E-3</c:v>
                </c:pt>
                <c:pt idx="335">
                  <c:v>1E-3</c:v>
                </c:pt>
                <c:pt idx="336">
                  <c:v>1E-3</c:v>
                </c:pt>
                <c:pt idx="337">
                  <c:v>1E-3</c:v>
                </c:pt>
                <c:pt idx="338">
                  <c:v>1E-3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-1E-3</c:v>
                </c:pt>
                <c:pt idx="363">
                  <c:v>-1E-3</c:v>
                </c:pt>
                <c:pt idx="364">
                  <c:v>-1E-3</c:v>
                </c:pt>
                <c:pt idx="365">
                  <c:v>-1E-3</c:v>
                </c:pt>
                <c:pt idx="366">
                  <c:v>-1E-3</c:v>
                </c:pt>
                <c:pt idx="367">
                  <c:v>0</c:v>
                </c:pt>
                <c:pt idx="368">
                  <c:v>0</c:v>
                </c:pt>
                <c:pt idx="369">
                  <c:v>-1E-3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1E-3</c:v>
                </c:pt>
                <c:pt idx="388">
                  <c:v>1E-3</c:v>
                </c:pt>
                <c:pt idx="389">
                  <c:v>1E-3</c:v>
                </c:pt>
                <c:pt idx="390">
                  <c:v>1E-3</c:v>
                </c:pt>
                <c:pt idx="391">
                  <c:v>2E-3</c:v>
                </c:pt>
                <c:pt idx="392">
                  <c:v>5.5E-2</c:v>
                </c:pt>
                <c:pt idx="393">
                  <c:v>8.8000000000000009E-2</c:v>
                </c:pt>
                <c:pt idx="394">
                  <c:v>0.16699999999999998</c:v>
                </c:pt>
                <c:pt idx="395">
                  <c:v>0.253</c:v>
                </c:pt>
                <c:pt idx="396">
                  <c:v>0.309</c:v>
                </c:pt>
                <c:pt idx="397">
                  <c:v>0.39799999999999996</c:v>
                </c:pt>
                <c:pt idx="398">
                  <c:v>0.45</c:v>
                </c:pt>
                <c:pt idx="399">
                  <c:v>0.49399999999999999</c:v>
                </c:pt>
                <c:pt idx="400">
                  <c:v>0.56200000000000006</c:v>
                </c:pt>
                <c:pt idx="401">
                  <c:v>0.63</c:v>
                </c:pt>
                <c:pt idx="402">
                  <c:v>0.65700000000000003</c:v>
                </c:pt>
                <c:pt idx="403">
                  <c:v>0.629</c:v>
                </c:pt>
                <c:pt idx="404">
                  <c:v>0.58599999999999997</c:v>
                </c:pt>
                <c:pt idx="405">
                  <c:v>0.57499999999999996</c:v>
                </c:pt>
                <c:pt idx="406">
                  <c:v>0.57299999999999995</c:v>
                </c:pt>
                <c:pt idx="407">
                  <c:v>0.57700000000000007</c:v>
                </c:pt>
                <c:pt idx="408">
                  <c:v>0.58200000000000007</c:v>
                </c:pt>
                <c:pt idx="409">
                  <c:v>0.58200000000000007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26507264"/>
        <c:axId val="12652992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26532224"/>
        <c:axId val="126534016"/>
      </c:scatterChart>
      <c:valAx>
        <c:axId val="126507264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29920"/>
        <c:crossesAt val="-0.25"/>
        <c:crossBetween val="midCat"/>
        <c:majorUnit val="0.25"/>
      </c:valAx>
      <c:valAx>
        <c:axId val="12652992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209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07264"/>
        <c:crossesAt val="-0.25"/>
        <c:crossBetween val="midCat"/>
        <c:majorUnit val="0.5"/>
        <c:minorUnit val="0.5"/>
      </c:valAx>
      <c:valAx>
        <c:axId val="126532224"/>
        <c:scaling>
          <c:orientation val="minMax"/>
        </c:scaling>
        <c:delete val="1"/>
        <c:axPos val="b"/>
        <c:numFmt formatCode="General" sourceLinked="1"/>
        <c:tickLblPos val="none"/>
        <c:crossAx val="126534016"/>
        <c:crossesAt val="341"/>
        <c:crossBetween val="midCat"/>
      </c:valAx>
      <c:valAx>
        <c:axId val="126534016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518"/>
              <c:y val="0.382547789057865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3222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81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1.0193004540983522E-2</c:v>
                </c:pt>
                <c:pt idx="1">
                  <c:v>1.0193004540983522E-2</c:v>
                </c:pt>
                <c:pt idx="2">
                  <c:v>1.0193004540983522E-2</c:v>
                </c:pt>
                <c:pt idx="3">
                  <c:v>1.0193004540983522E-2</c:v>
                </c:pt>
                <c:pt idx="4">
                  <c:v>1.0193004540983522E-2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1.0193004540983522E-2</c:v>
                </c:pt>
                <c:pt idx="9">
                  <c:v>1.0193004540983522E-2</c:v>
                </c:pt>
                <c:pt idx="10">
                  <c:v>1.0193004540983522E-2</c:v>
                </c:pt>
                <c:pt idx="11">
                  <c:v>1.0193004540983522E-2</c:v>
                </c:pt>
                <c:pt idx="12">
                  <c:v>1.0193004540983522E-2</c:v>
                </c:pt>
                <c:pt idx="13">
                  <c:v>6.115802724590113E-2</c:v>
                </c:pt>
                <c:pt idx="14">
                  <c:v>6.115802724590113E-2</c:v>
                </c:pt>
                <c:pt idx="15">
                  <c:v>6.115802724590113E-2</c:v>
                </c:pt>
                <c:pt idx="16">
                  <c:v>0.12231605449180226</c:v>
                </c:pt>
                <c:pt idx="17">
                  <c:v>0.12231605449180226</c:v>
                </c:pt>
                <c:pt idx="18">
                  <c:v>0.12231605449180226</c:v>
                </c:pt>
                <c:pt idx="19">
                  <c:v>0.16308807265573635</c:v>
                </c:pt>
                <c:pt idx="20">
                  <c:v>0.16308807265573635</c:v>
                </c:pt>
                <c:pt idx="21">
                  <c:v>0.16308807265573635</c:v>
                </c:pt>
                <c:pt idx="22">
                  <c:v>0.234439104442621</c:v>
                </c:pt>
                <c:pt idx="23">
                  <c:v>0.234439104442621</c:v>
                </c:pt>
                <c:pt idx="24">
                  <c:v>0.234439104442621</c:v>
                </c:pt>
                <c:pt idx="25">
                  <c:v>0.2854041271475386</c:v>
                </c:pt>
                <c:pt idx="26">
                  <c:v>0.2854041271475386</c:v>
                </c:pt>
                <c:pt idx="27">
                  <c:v>0.31598314077048922</c:v>
                </c:pt>
                <c:pt idx="28">
                  <c:v>0.31598314077048922</c:v>
                </c:pt>
                <c:pt idx="29">
                  <c:v>0.36694816347540682</c:v>
                </c:pt>
                <c:pt idx="30">
                  <c:v>0.36694816347540682</c:v>
                </c:pt>
                <c:pt idx="31">
                  <c:v>0.39752717709835733</c:v>
                </c:pt>
                <c:pt idx="32">
                  <c:v>0.42810619072130796</c:v>
                </c:pt>
                <c:pt idx="33">
                  <c:v>0.42810619072130796</c:v>
                </c:pt>
                <c:pt idx="34">
                  <c:v>0.47907121342622555</c:v>
                </c:pt>
                <c:pt idx="35">
                  <c:v>0.47907121342622555</c:v>
                </c:pt>
                <c:pt idx="36">
                  <c:v>0.49945722250819263</c:v>
                </c:pt>
                <c:pt idx="37">
                  <c:v>0.54022924067212663</c:v>
                </c:pt>
                <c:pt idx="38">
                  <c:v>0.54022924067212663</c:v>
                </c:pt>
                <c:pt idx="39">
                  <c:v>0.5810012588360608</c:v>
                </c:pt>
                <c:pt idx="40">
                  <c:v>0.59119426337704428</c:v>
                </c:pt>
                <c:pt idx="41">
                  <c:v>0.61158027245901136</c:v>
                </c:pt>
                <c:pt idx="42">
                  <c:v>0.64215928608196193</c:v>
                </c:pt>
                <c:pt idx="43">
                  <c:v>0.65235229062294542</c:v>
                </c:pt>
                <c:pt idx="44">
                  <c:v>0.65235229062294542</c:v>
                </c:pt>
                <c:pt idx="45">
                  <c:v>0.68293130424589599</c:v>
                </c:pt>
                <c:pt idx="46">
                  <c:v>0.69312430878687947</c:v>
                </c:pt>
                <c:pt idx="47">
                  <c:v>0.72370332240983004</c:v>
                </c:pt>
                <c:pt idx="48">
                  <c:v>0.75428233603278072</c:v>
                </c:pt>
                <c:pt idx="49">
                  <c:v>0.77466834511474769</c:v>
                </c:pt>
                <c:pt idx="50">
                  <c:v>0.79505435419671466</c:v>
                </c:pt>
                <c:pt idx="51">
                  <c:v>0.81544036327868175</c:v>
                </c:pt>
                <c:pt idx="52">
                  <c:v>0.83582637236064872</c:v>
                </c:pt>
                <c:pt idx="53">
                  <c:v>0.76447534057376421</c:v>
                </c:pt>
                <c:pt idx="54">
                  <c:v>0.78486134965573118</c:v>
                </c:pt>
                <c:pt idx="55">
                  <c:v>0.80524735873769826</c:v>
                </c:pt>
                <c:pt idx="56">
                  <c:v>0.82563336781966523</c:v>
                </c:pt>
                <c:pt idx="57">
                  <c:v>0.85621238144261591</c:v>
                </c:pt>
                <c:pt idx="58">
                  <c:v>0.8664053859835994</c:v>
                </c:pt>
                <c:pt idx="59">
                  <c:v>0.88679139506556637</c:v>
                </c:pt>
                <c:pt idx="60">
                  <c:v>0.92756341322950053</c:v>
                </c:pt>
                <c:pt idx="61">
                  <c:v>0.93775641777048402</c:v>
                </c:pt>
                <c:pt idx="62">
                  <c:v>0.96833543139343459</c:v>
                </c:pt>
                <c:pt idx="63">
                  <c:v>0.97852843593441807</c:v>
                </c:pt>
                <c:pt idx="64">
                  <c:v>1.0091074495573686</c:v>
                </c:pt>
                <c:pt idx="65">
                  <c:v>1.0091074495573686</c:v>
                </c:pt>
                <c:pt idx="66">
                  <c:v>1.0498794677213028</c:v>
                </c:pt>
                <c:pt idx="67">
                  <c:v>1.0600724722622863</c:v>
                </c:pt>
                <c:pt idx="68">
                  <c:v>1.0804584813442533</c:v>
                </c:pt>
                <c:pt idx="69">
                  <c:v>1.0906514858852367</c:v>
                </c:pt>
                <c:pt idx="70">
                  <c:v>1.1110374949672039</c:v>
                </c:pt>
                <c:pt idx="71">
                  <c:v>1.1314235040491709</c:v>
                </c:pt>
                <c:pt idx="72">
                  <c:v>1.1518095131311381</c:v>
                </c:pt>
                <c:pt idx="73">
                  <c:v>1.2027745358360558</c:v>
                </c:pt>
                <c:pt idx="74">
                  <c:v>1.2027745358360558</c:v>
                </c:pt>
                <c:pt idx="75">
                  <c:v>1.2333535494590062</c:v>
                </c:pt>
                <c:pt idx="76">
                  <c:v>1.2333535494590062</c:v>
                </c:pt>
                <c:pt idx="77">
                  <c:v>1.2741255676229404</c:v>
                </c:pt>
                <c:pt idx="78">
                  <c:v>1.2843185721639239</c:v>
                </c:pt>
                <c:pt idx="79">
                  <c:v>1.3250905903278578</c:v>
                </c:pt>
                <c:pt idx="80">
                  <c:v>1.3250905903278578</c:v>
                </c:pt>
                <c:pt idx="81">
                  <c:v>1.3556696039508085</c:v>
                </c:pt>
                <c:pt idx="82">
                  <c:v>1.3760556130327755</c:v>
                </c:pt>
                <c:pt idx="83">
                  <c:v>1.4168276311967096</c:v>
                </c:pt>
                <c:pt idx="84">
                  <c:v>1.4168276311967096</c:v>
                </c:pt>
                <c:pt idx="85">
                  <c:v>1.4474066448196601</c:v>
                </c:pt>
                <c:pt idx="86">
                  <c:v>1.4575996493606438</c:v>
                </c:pt>
                <c:pt idx="87">
                  <c:v>1.4983716675245777</c:v>
                </c:pt>
                <c:pt idx="88">
                  <c:v>1.5085646720655614</c:v>
                </c:pt>
                <c:pt idx="89">
                  <c:v>1.5187576766065449</c:v>
                </c:pt>
                <c:pt idx="90">
                  <c:v>1.5595296947704789</c:v>
                </c:pt>
                <c:pt idx="91">
                  <c:v>1.5697226993114624</c:v>
                </c:pt>
                <c:pt idx="92">
                  <c:v>1.5799157038524458</c:v>
                </c:pt>
                <c:pt idx="93">
                  <c:v>1.6104947174753965</c:v>
                </c:pt>
                <c:pt idx="94">
                  <c:v>1.6410737310983472</c:v>
                </c:pt>
                <c:pt idx="95">
                  <c:v>1.6614597401803142</c:v>
                </c:pt>
                <c:pt idx="96">
                  <c:v>1.6920387538032649</c:v>
                </c:pt>
                <c:pt idx="97">
                  <c:v>1.7022317583442481</c:v>
                </c:pt>
                <c:pt idx="98">
                  <c:v>1.5697226993114624</c:v>
                </c:pt>
                <c:pt idx="99">
                  <c:v>1.5289506811475284</c:v>
                </c:pt>
                <c:pt idx="100">
                  <c:v>1.6104947174753965</c:v>
                </c:pt>
                <c:pt idx="101">
                  <c:v>1.5391436856885119</c:v>
                </c:pt>
                <c:pt idx="102">
                  <c:v>1.4474066448196601</c:v>
                </c:pt>
                <c:pt idx="103">
                  <c:v>1.4779856584426108</c:v>
                </c:pt>
                <c:pt idx="104">
                  <c:v>1.7837757946721164</c:v>
                </c:pt>
                <c:pt idx="105">
                  <c:v>1.7837757946721164</c:v>
                </c:pt>
                <c:pt idx="106">
                  <c:v>1.7837757946721164</c:v>
                </c:pt>
                <c:pt idx="107">
                  <c:v>1.7837757946721164</c:v>
                </c:pt>
                <c:pt idx="108">
                  <c:v>1.7837757946721164</c:v>
                </c:pt>
                <c:pt idx="109">
                  <c:v>1.7837757946721164</c:v>
                </c:pt>
                <c:pt idx="110">
                  <c:v>2.711339207901617</c:v>
                </c:pt>
                <c:pt idx="111">
                  <c:v>2.711339207901617</c:v>
                </c:pt>
                <c:pt idx="112">
                  <c:v>2.711339207901617</c:v>
                </c:pt>
                <c:pt idx="113">
                  <c:v>2.4157420762130948</c:v>
                </c:pt>
                <c:pt idx="114">
                  <c:v>3.1088663849999745</c:v>
                </c:pt>
                <c:pt idx="115">
                  <c:v>3.2515684485737433</c:v>
                </c:pt>
                <c:pt idx="116">
                  <c:v>3.2515684485737433</c:v>
                </c:pt>
                <c:pt idx="117">
                  <c:v>1.8041618037540834</c:v>
                </c:pt>
                <c:pt idx="118">
                  <c:v>2.008021894573754</c:v>
                </c:pt>
                <c:pt idx="119">
                  <c:v>2.008021894573754</c:v>
                </c:pt>
                <c:pt idx="120">
                  <c:v>2.0895659309016219</c:v>
                </c:pt>
                <c:pt idx="121">
                  <c:v>2.1303379490655558</c:v>
                </c:pt>
                <c:pt idx="122">
                  <c:v>2.1914959763114572</c:v>
                </c:pt>
                <c:pt idx="123">
                  <c:v>2.1914959763114572</c:v>
                </c:pt>
                <c:pt idx="124">
                  <c:v>2.4565140943770292</c:v>
                </c:pt>
                <c:pt idx="125">
                  <c:v>3.2719544576557107</c:v>
                </c:pt>
                <c:pt idx="126">
                  <c:v>2.2118819853934242</c:v>
                </c:pt>
                <c:pt idx="127">
                  <c:v>1.8041618037540834</c:v>
                </c:pt>
                <c:pt idx="128">
                  <c:v>1.6308807265573635</c:v>
                </c:pt>
                <c:pt idx="129">
                  <c:v>1.7124247628852318</c:v>
                </c:pt>
                <c:pt idx="130">
                  <c:v>1.8857058400819515</c:v>
                </c:pt>
                <c:pt idx="131">
                  <c:v>1.9774428809508031</c:v>
                </c:pt>
                <c:pt idx="132">
                  <c:v>1.9366708627868692</c:v>
                </c:pt>
                <c:pt idx="133">
                  <c:v>1.9162848537049022</c:v>
                </c:pt>
                <c:pt idx="134">
                  <c:v>1.8958988446229352</c:v>
                </c:pt>
                <c:pt idx="135">
                  <c:v>1.8958988446229352</c:v>
                </c:pt>
                <c:pt idx="136">
                  <c:v>1.9366708627868692</c:v>
                </c:pt>
                <c:pt idx="137">
                  <c:v>2.1303379490655558</c:v>
                </c:pt>
                <c:pt idx="138">
                  <c:v>2.2730400126393255</c:v>
                </c:pt>
                <c:pt idx="139">
                  <c:v>2.3953560671311278</c:v>
                </c:pt>
                <c:pt idx="140">
                  <c:v>2.8744272805573532</c:v>
                </c:pt>
                <c:pt idx="141">
                  <c:v>3.261761453114727</c:v>
                </c:pt>
                <c:pt idx="142">
                  <c:v>3.4656215439343976</c:v>
                </c:pt>
                <c:pt idx="143">
                  <c:v>3.5573585848032492</c:v>
                </c:pt>
                <c:pt idx="144">
                  <c:v>3.9650787664425899</c:v>
                </c:pt>
                <c:pt idx="145">
                  <c:v>4.2199038799671778</c:v>
                </c:pt>
                <c:pt idx="146">
                  <c:v>4.4237639707868484</c:v>
                </c:pt>
                <c:pt idx="147">
                  <c:v>4.5766590389016013</c:v>
                </c:pt>
                <c:pt idx="148">
                  <c:v>4.9436072023770086</c:v>
                </c:pt>
                <c:pt idx="149">
                  <c:v>5.0251512387048765</c:v>
                </c:pt>
                <c:pt idx="150">
                  <c:v>5.2086253204425796</c:v>
                </c:pt>
                <c:pt idx="151">
                  <c:v>5.4532574294261842</c:v>
                </c:pt>
                <c:pt idx="152">
                  <c:v>5.5449944702950358</c:v>
                </c:pt>
                <c:pt idx="153">
                  <c:v>5.7488545611147064</c:v>
                </c:pt>
                <c:pt idx="154">
                  <c:v>5.687696533868805</c:v>
                </c:pt>
                <c:pt idx="155">
                  <c:v>5.9017496292294593</c:v>
                </c:pt>
                <c:pt idx="156">
                  <c:v>4.9843792205409425</c:v>
                </c:pt>
                <c:pt idx="157">
                  <c:v>5.9832936655573281</c:v>
                </c:pt>
                <c:pt idx="158">
                  <c:v>5.9934866700983109</c:v>
                </c:pt>
                <c:pt idx="159">
                  <c:v>5.9731006610163444</c:v>
                </c:pt>
                <c:pt idx="160">
                  <c:v>6.3604348335737173</c:v>
                </c:pt>
                <c:pt idx="161">
                  <c:v>6.7273829970491246</c:v>
                </c:pt>
                <c:pt idx="162">
                  <c:v>6.7579620106720748</c:v>
                </c:pt>
                <c:pt idx="163">
                  <c:v>6.8293130424589599</c:v>
                </c:pt>
                <c:pt idx="164">
                  <c:v>6.9516290969507626</c:v>
                </c:pt>
                <c:pt idx="165">
                  <c:v>7.1860682013933834</c:v>
                </c:pt>
                <c:pt idx="166">
                  <c:v>7.2879982468032187</c:v>
                </c:pt>
                <c:pt idx="167">
                  <c:v>7.4103143012950206</c:v>
                </c:pt>
                <c:pt idx="168">
                  <c:v>7.5937883830327237</c:v>
                </c:pt>
                <c:pt idx="169">
                  <c:v>7.5020513421638721</c:v>
                </c:pt>
                <c:pt idx="170">
                  <c:v>7.3083842558851861</c:v>
                </c:pt>
                <c:pt idx="171">
                  <c:v>7.4408933149179708</c:v>
                </c:pt>
                <c:pt idx="172">
                  <c:v>7.695718428442559</c:v>
                </c:pt>
                <c:pt idx="173">
                  <c:v>7.8995785192622296</c:v>
                </c:pt>
                <c:pt idx="174">
                  <c:v>7.9403505374261645</c:v>
                </c:pt>
                <c:pt idx="175">
                  <c:v>8.113631614622884</c:v>
                </c:pt>
                <c:pt idx="176">
                  <c:v>8.154403632786817</c:v>
                </c:pt>
                <c:pt idx="177">
                  <c:v>8.2869126918196034</c:v>
                </c:pt>
                <c:pt idx="178">
                  <c:v>8.4398077599343555</c:v>
                </c:pt>
                <c:pt idx="179">
                  <c:v>8.3990357417704224</c:v>
                </c:pt>
                <c:pt idx="180">
                  <c:v>8.3990357417704224</c:v>
                </c:pt>
                <c:pt idx="181">
                  <c:v>8.4092287463114062</c:v>
                </c:pt>
                <c:pt idx="182">
                  <c:v>8.450000764475341</c:v>
                </c:pt>
                <c:pt idx="183">
                  <c:v>8.4703867735573066</c:v>
                </c:pt>
                <c:pt idx="184">
                  <c:v>8.6640538598359935</c:v>
                </c:pt>
                <c:pt idx="185">
                  <c:v>8.7863699143277962</c:v>
                </c:pt>
                <c:pt idx="186">
                  <c:v>8.6640538598359935</c:v>
                </c:pt>
                <c:pt idx="187">
                  <c:v>8.6334748462130442</c:v>
                </c:pt>
                <c:pt idx="188">
                  <c:v>8.3378777145245202</c:v>
                </c:pt>
                <c:pt idx="189">
                  <c:v>8.2767196872786197</c:v>
                </c:pt>
                <c:pt idx="190">
                  <c:v>8.4601937690163229</c:v>
                </c:pt>
                <c:pt idx="191">
                  <c:v>8.7048258779999284</c:v>
                </c:pt>
                <c:pt idx="192">
                  <c:v>8.7557909007048469</c:v>
                </c:pt>
                <c:pt idx="193">
                  <c:v>8.7557909007048469</c:v>
                </c:pt>
                <c:pt idx="194">
                  <c:v>8.6538608552950116</c:v>
                </c:pt>
                <c:pt idx="195">
                  <c:v>8.7761769097868125</c:v>
                </c:pt>
                <c:pt idx="196">
                  <c:v>8.8577209461146822</c:v>
                </c:pt>
                <c:pt idx="197">
                  <c:v>8.7863699143277962</c:v>
                </c:pt>
                <c:pt idx="198">
                  <c:v>8.8169489279507474</c:v>
                </c:pt>
                <c:pt idx="199">
                  <c:v>8.8577209461146822</c:v>
                </c:pt>
                <c:pt idx="200">
                  <c:v>8.7659839052458288</c:v>
                </c:pt>
                <c:pt idx="201">
                  <c:v>9.0106160142294343</c:v>
                </c:pt>
                <c:pt idx="202">
                  <c:v>9.1635110823441863</c:v>
                </c:pt>
                <c:pt idx="203">
                  <c:v>9.3164061504589402</c:v>
                </c:pt>
                <c:pt idx="204">
                  <c:v>9.2450551186720542</c:v>
                </c:pt>
                <c:pt idx="205">
                  <c:v>9.2756341322950053</c:v>
                </c:pt>
                <c:pt idx="206">
                  <c:v>9.3265991549999221</c:v>
                </c:pt>
                <c:pt idx="207">
                  <c:v>9.2042831005081212</c:v>
                </c:pt>
                <c:pt idx="208">
                  <c:v>9.1227390641802533</c:v>
                </c:pt>
                <c:pt idx="209">
                  <c:v>8.7455978961638614</c:v>
                </c:pt>
                <c:pt idx="210">
                  <c:v>8.2461406736556704</c:v>
                </c:pt>
                <c:pt idx="211">
                  <c:v>8.6640538598359935</c:v>
                </c:pt>
                <c:pt idx="212">
                  <c:v>8.6640538598359935</c:v>
                </c:pt>
                <c:pt idx="213">
                  <c:v>9.0513880323933673</c:v>
                </c:pt>
                <c:pt idx="214">
                  <c:v>9.2552481232130379</c:v>
                </c:pt>
                <c:pt idx="215">
                  <c:v>9.4387222049507411</c:v>
                </c:pt>
                <c:pt idx="216">
                  <c:v>9.4183361958687755</c:v>
                </c:pt>
                <c:pt idx="217">
                  <c:v>9.4285292004097574</c:v>
                </c:pt>
                <c:pt idx="218">
                  <c:v>9.3265991549999221</c:v>
                </c:pt>
                <c:pt idx="219">
                  <c:v>9.4183361958687755</c:v>
                </c:pt>
                <c:pt idx="220">
                  <c:v>9.5712312639835275</c:v>
                </c:pt>
                <c:pt idx="221">
                  <c:v>9.6833543139343465</c:v>
                </c:pt>
                <c:pt idx="222">
                  <c:v>9.7139333275572959</c:v>
                </c:pt>
                <c:pt idx="223">
                  <c:v>9.9789514456228687</c:v>
                </c:pt>
                <c:pt idx="224">
                  <c:v>10.182811536442539</c:v>
                </c:pt>
                <c:pt idx="225">
                  <c:v>10.315320595475324</c:v>
                </c:pt>
                <c:pt idx="226">
                  <c:v>10.396864631803192</c:v>
                </c:pt>
                <c:pt idx="227">
                  <c:v>10.498794677213027</c:v>
                </c:pt>
                <c:pt idx="228">
                  <c:v>10.488601672672045</c:v>
                </c:pt>
                <c:pt idx="229">
                  <c:v>10.44782965450811</c:v>
                </c:pt>
                <c:pt idx="230">
                  <c:v>10.396864631803192</c:v>
                </c:pt>
                <c:pt idx="231">
                  <c:v>10.254162568229424</c:v>
                </c:pt>
                <c:pt idx="232">
                  <c:v>10.254162568229424</c:v>
                </c:pt>
                <c:pt idx="233">
                  <c:v>10.366285618180243</c:v>
                </c:pt>
                <c:pt idx="234">
                  <c:v>10.498794677213027</c:v>
                </c:pt>
                <c:pt idx="235">
                  <c:v>10.743426786196633</c:v>
                </c:pt>
                <c:pt idx="236">
                  <c:v>10.906514858852368</c:v>
                </c:pt>
                <c:pt idx="237">
                  <c:v>10.875935845229419</c:v>
                </c:pt>
                <c:pt idx="238">
                  <c:v>10.631303736245814</c:v>
                </c:pt>
                <c:pt idx="239">
                  <c:v>10.274548577311391</c:v>
                </c:pt>
                <c:pt idx="240">
                  <c:v>10.315320595475324</c:v>
                </c:pt>
                <c:pt idx="241">
                  <c:v>10.356092613639259</c:v>
                </c:pt>
                <c:pt idx="242">
                  <c:v>10.213390550065489</c:v>
                </c:pt>
                <c:pt idx="243">
                  <c:v>10.223583554606472</c:v>
                </c:pt>
                <c:pt idx="244">
                  <c:v>10.152232522819588</c:v>
                </c:pt>
                <c:pt idx="245">
                  <c:v>10.142039518278605</c:v>
                </c:pt>
                <c:pt idx="246">
                  <c:v>10.131846513737621</c:v>
                </c:pt>
                <c:pt idx="247">
                  <c:v>10.315320595475324</c:v>
                </c:pt>
                <c:pt idx="248">
                  <c:v>10.315320595475324</c:v>
                </c:pt>
                <c:pt idx="249">
                  <c:v>10.356092613639259</c:v>
                </c:pt>
                <c:pt idx="250">
                  <c:v>10.274548577311391</c:v>
                </c:pt>
                <c:pt idx="251">
                  <c:v>10.284741581852375</c:v>
                </c:pt>
                <c:pt idx="252">
                  <c:v>10.407057636344176</c:v>
                </c:pt>
                <c:pt idx="253">
                  <c:v>10.44782965450811</c:v>
                </c:pt>
                <c:pt idx="254">
                  <c:v>10.641496740786797</c:v>
                </c:pt>
                <c:pt idx="255">
                  <c:v>10.753619790737616</c:v>
                </c:pt>
                <c:pt idx="256">
                  <c:v>10.804584813442533</c:v>
                </c:pt>
                <c:pt idx="257">
                  <c:v>10.947286877016303</c:v>
                </c:pt>
                <c:pt idx="258">
                  <c:v>10.967672886098269</c:v>
                </c:pt>
                <c:pt idx="259">
                  <c:v>10.926900867934336</c:v>
                </c:pt>
                <c:pt idx="260">
                  <c:v>9.6935473184753285</c:v>
                </c:pt>
                <c:pt idx="261">
                  <c:v>9.6935473184753285</c:v>
                </c:pt>
                <c:pt idx="262">
                  <c:v>9.6935473184753285</c:v>
                </c:pt>
                <c:pt idx="263">
                  <c:v>9.6935473184753285</c:v>
                </c:pt>
                <c:pt idx="264">
                  <c:v>9.6935473184753285</c:v>
                </c:pt>
                <c:pt idx="265">
                  <c:v>9.6935473184753285</c:v>
                </c:pt>
                <c:pt idx="266">
                  <c:v>10.111460504655655</c:v>
                </c:pt>
                <c:pt idx="267">
                  <c:v>10.753619790737616</c:v>
                </c:pt>
                <c:pt idx="268">
                  <c:v>11.51809513131138</c:v>
                </c:pt>
                <c:pt idx="269">
                  <c:v>11.854464281163835</c:v>
                </c:pt>
                <c:pt idx="270">
                  <c:v>12.109289394688425</c:v>
                </c:pt>
                <c:pt idx="271">
                  <c:v>12.374307512753997</c:v>
                </c:pt>
                <c:pt idx="272">
                  <c:v>12.598553612655634</c:v>
                </c:pt>
                <c:pt idx="273">
                  <c:v>12.64951863536055</c:v>
                </c:pt>
                <c:pt idx="274">
                  <c:v>12.771834689852353</c:v>
                </c:pt>
                <c:pt idx="275">
                  <c:v>13.138782853327761</c:v>
                </c:pt>
                <c:pt idx="276">
                  <c:v>13.281484916901531</c:v>
                </c:pt>
                <c:pt idx="277">
                  <c:v>13.332449939606448</c:v>
                </c:pt>
                <c:pt idx="278">
                  <c:v>13.363028953229398</c:v>
                </c:pt>
                <c:pt idx="279">
                  <c:v>13.444572989557267</c:v>
                </c:pt>
                <c:pt idx="280">
                  <c:v>13.546503034967101</c:v>
                </c:pt>
                <c:pt idx="281">
                  <c:v>13.852293171196607</c:v>
                </c:pt>
                <c:pt idx="282">
                  <c:v>13.994995234770377</c:v>
                </c:pt>
                <c:pt idx="283">
                  <c:v>13.831907162114639</c:v>
                </c:pt>
                <c:pt idx="284">
                  <c:v>13.729977116704804</c:v>
                </c:pt>
                <c:pt idx="285">
                  <c:v>13.373221957770379</c:v>
                </c:pt>
                <c:pt idx="286">
                  <c:v>13.780942139409721</c:v>
                </c:pt>
                <c:pt idx="287">
                  <c:v>13.923644202983491</c:v>
                </c:pt>
                <c:pt idx="288">
                  <c:v>14.260013352835948</c:v>
                </c:pt>
                <c:pt idx="289">
                  <c:v>14.474066448196602</c:v>
                </c:pt>
                <c:pt idx="290">
                  <c:v>14.912365643458894</c:v>
                </c:pt>
                <c:pt idx="291">
                  <c:v>15.07545371611463</c:v>
                </c:pt>
                <c:pt idx="292">
                  <c:v>15.279313806934301</c:v>
                </c:pt>
                <c:pt idx="293">
                  <c:v>15.10603272973758</c:v>
                </c:pt>
                <c:pt idx="294">
                  <c:v>14.983716675245777</c:v>
                </c:pt>
                <c:pt idx="295">
                  <c:v>15.10603272973758</c:v>
                </c:pt>
                <c:pt idx="296">
                  <c:v>14.891979634376925</c:v>
                </c:pt>
                <c:pt idx="297">
                  <c:v>14.698312548098238</c:v>
                </c:pt>
                <c:pt idx="298">
                  <c:v>15.585103943163807</c:v>
                </c:pt>
                <c:pt idx="299">
                  <c:v>15.748192015819543</c:v>
                </c:pt>
                <c:pt idx="300">
                  <c:v>15.952052106639213</c:v>
                </c:pt>
                <c:pt idx="301">
                  <c:v>15.952052106639213</c:v>
                </c:pt>
                <c:pt idx="302">
                  <c:v>16.125333183835931</c:v>
                </c:pt>
                <c:pt idx="303">
                  <c:v>15.625875961327742</c:v>
                </c:pt>
                <c:pt idx="304">
                  <c:v>15.615682956786754</c:v>
                </c:pt>
                <c:pt idx="305">
                  <c:v>15.595296947704789</c:v>
                </c:pt>
                <c:pt idx="306">
                  <c:v>15.625875961327742</c:v>
                </c:pt>
                <c:pt idx="307">
                  <c:v>15.605489952245772</c:v>
                </c:pt>
                <c:pt idx="308">
                  <c:v>15.340471834180201</c:v>
                </c:pt>
                <c:pt idx="309">
                  <c:v>15.126418738819547</c:v>
                </c:pt>
                <c:pt idx="310">
                  <c:v>15.269120802393317</c:v>
                </c:pt>
                <c:pt idx="311">
                  <c:v>15.809350043065443</c:v>
                </c:pt>
                <c:pt idx="312">
                  <c:v>15.207962775147413</c:v>
                </c:pt>
                <c:pt idx="313">
                  <c:v>15.381243852344136</c:v>
                </c:pt>
                <c:pt idx="314">
                  <c:v>15.625875961327742</c:v>
                </c:pt>
                <c:pt idx="315">
                  <c:v>15.758385020360524</c:v>
                </c:pt>
                <c:pt idx="316">
                  <c:v>16.390351301901504</c:v>
                </c:pt>
                <c:pt idx="317">
                  <c:v>16.624790406344125</c:v>
                </c:pt>
                <c:pt idx="318">
                  <c:v>16.696141438131011</c:v>
                </c:pt>
                <c:pt idx="319">
                  <c:v>16.431123320065435</c:v>
                </c:pt>
                <c:pt idx="320">
                  <c:v>15.687033988573642</c:v>
                </c:pt>
                <c:pt idx="321">
                  <c:v>15.320085825098236</c:v>
                </c:pt>
                <c:pt idx="322">
                  <c:v>16.166105201999866</c:v>
                </c:pt>
                <c:pt idx="323">
                  <c:v>16.74710646083593</c:v>
                </c:pt>
                <c:pt idx="324">
                  <c:v>16.594211392721174</c:v>
                </c:pt>
                <c:pt idx="325">
                  <c:v>16.553439374557239</c:v>
                </c:pt>
                <c:pt idx="326">
                  <c:v>16.420930315524455</c:v>
                </c:pt>
                <c:pt idx="327">
                  <c:v>15.86031506577036</c:v>
                </c:pt>
                <c:pt idx="328">
                  <c:v>16.115140179294947</c:v>
                </c:pt>
                <c:pt idx="329">
                  <c:v>16.431123320065435</c:v>
                </c:pt>
                <c:pt idx="330">
                  <c:v>16.369965292819536</c:v>
                </c:pt>
                <c:pt idx="331">
                  <c:v>16.502474351852324</c:v>
                </c:pt>
                <c:pt idx="332">
                  <c:v>16.431123320065435</c:v>
                </c:pt>
                <c:pt idx="333">
                  <c:v>16.522860360934288</c:v>
                </c:pt>
                <c:pt idx="334">
                  <c:v>16.66556242450806</c:v>
                </c:pt>
                <c:pt idx="335">
                  <c:v>16.176298206540849</c:v>
                </c:pt>
                <c:pt idx="336">
                  <c:v>15.809350043065443</c:v>
                </c:pt>
                <c:pt idx="337">
                  <c:v>15.177383761524466</c:v>
                </c:pt>
                <c:pt idx="338">
                  <c:v>15.422015870508071</c:v>
                </c:pt>
                <c:pt idx="339">
                  <c:v>15.258927797852332</c:v>
                </c:pt>
                <c:pt idx="340">
                  <c:v>14.87159362529496</c:v>
                </c:pt>
                <c:pt idx="341">
                  <c:v>10.68226875895073</c:v>
                </c:pt>
                <c:pt idx="342">
                  <c:v>9.0921600505573021</c:v>
                </c:pt>
                <c:pt idx="343">
                  <c:v>8.8271419324917293</c:v>
                </c:pt>
                <c:pt idx="344">
                  <c:v>9.7241263320982814</c:v>
                </c:pt>
                <c:pt idx="345">
                  <c:v>10.050302477409753</c:v>
                </c:pt>
                <c:pt idx="346">
                  <c:v>8.4296147553933736</c:v>
                </c:pt>
                <c:pt idx="347">
                  <c:v>8.7761769097868125</c:v>
                </c:pt>
                <c:pt idx="348">
                  <c:v>9.4285292004097574</c:v>
                </c:pt>
                <c:pt idx="349">
                  <c:v>9.8260563775081167</c:v>
                </c:pt>
                <c:pt idx="350">
                  <c:v>10.00953045924582</c:v>
                </c:pt>
                <c:pt idx="351">
                  <c:v>9.1125460596392696</c:v>
                </c:pt>
                <c:pt idx="352">
                  <c:v>8.3276847099835383</c:v>
                </c:pt>
                <c:pt idx="353">
                  <c:v>8.4194217508523881</c:v>
                </c:pt>
                <c:pt idx="354">
                  <c:v>8.949457986983532</c:v>
                </c:pt>
                <c:pt idx="355">
                  <c:v>9.3367921595409058</c:v>
                </c:pt>
                <c:pt idx="356">
                  <c:v>9.6833543139343465</c:v>
                </c:pt>
                <c:pt idx="357">
                  <c:v>10.172618531901556</c:v>
                </c:pt>
                <c:pt idx="358">
                  <c:v>11.039023917885155</c:v>
                </c:pt>
                <c:pt idx="359">
                  <c:v>11.915622308409738</c:v>
                </c:pt>
                <c:pt idx="360">
                  <c:v>12.547588589950715</c:v>
                </c:pt>
                <c:pt idx="361">
                  <c:v>13.006273794294973</c:v>
                </c:pt>
                <c:pt idx="362">
                  <c:v>11.528288135852364</c:v>
                </c:pt>
                <c:pt idx="363">
                  <c:v>11.528288135852364</c:v>
                </c:pt>
                <c:pt idx="364">
                  <c:v>11.365200063196628</c:v>
                </c:pt>
                <c:pt idx="365">
                  <c:v>11.823885267540886</c:v>
                </c:pt>
                <c:pt idx="366">
                  <c:v>12.466044553622847</c:v>
                </c:pt>
                <c:pt idx="367">
                  <c:v>12.771834689852353</c:v>
                </c:pt>
                <c:pt idx="368">
                  <c:v>14.127504293803161</c:v>
                </c:pt>
                <c:pt idx="369">
                  <c:v>13.872679180278572</c:v>
                </c:pt>
                <c:pt idx="370">
                  <c:v>14.983716675245777</c:v>
                </c:pt>
                <c:pt idx="371">
                  <c:v>15.962245111180195</c:v>
                </c:pt>
                <c:pt idx="372">
                  <c:v>15.768578024901508</c:v>
                </c:pt>
                <c:pt idx="373">
                  <c:v>16.217070224704784</c:v>
                </c:pt>
                <c:pt idx="374">
                  <c:v>16.614597401803142</c:v>
                </c:pt>
                <c:pt idx="375">
                  <c:v>16.950966551655597</c:v>
                </c:pt>
                <c:pt idx="376">
                  <c:v>17.21598466972117</c:v>
                </c:pt>
                <c:pt idx="377">
                  <c:v>17.430037765081824</c:v>
                </c:pt>
                <c:pt idx="378">
                  <c:v>17.644090860442475</c:v>
                </c:pt>
                <c:pt idx="379">
                  <c:v>18.000846019376901</c:v>
                </c:pt>
                <c:pt idx="380">
                  <c:v>18.510496246426076</c:v>
                </c:pt>
                <c:pt idx="381">
                  <c:v>18.683777323622799</c:v>
                </c:pt>
                <c:pt idx="382">
                  <c:v>18.194513105655588</c:v>
                </c:pt>
                <c:pt idx="383">
                  <c:v>18.449338219180174</c:v>
                </c:pt>
                <c:pt idx="384">
                  <c:v>18.561461269130994</c:v>
                </c:pt>
                <c:pt idx="385">
                  <c:v>19.397287641491644</c:v>
                </c:pt>
                <c:pt idx="386">
                  <c:v>20.039446927573604</c:v>
                </c:pt>
                <c:pt idx="387">
                  <c:v>17.399458751458873</c:v>
                </c:pt>
                <c:pt idx="388">
                  <c:v>10.896321854311386</c:v>
                </c:pt>
                <c:pt idx="389">
                  <c:v>8.9902300051474668</c:v>
                </c:pt>
                <c:pt idx="390">
                  <c:v>8.725211887081894</c:v>
                </c:pt>
                <c:pt idx="391">
                  <c:v>8.3990357417704224</c:v>
                </c:pt>
                <c:pt idx="392">
                  <c:v>5.6571175202458548</c:v>
                </c:pt>
                <c:pt idx="393">
                  <c:v>3.1904104213278424</c:v>
                </c:pt>
                <c:pt idx="394">
                  <c:v>2.8132692533114523</c:v>
                </c:pt>
                <c:pt idx="395">
                  <c:v>0.44849219980327504</c:v>
                </c:pt>
                <c:pt idx="396">
                  <c:v>-1.7837757946721164</c:v>
                </c:pt>
                <c:pt idx="397">
                  <c:v>-0.85621238144261591</c:v>
                </c:pt>
                <c:pt idx="398">
                  <c:v>4.0772018163934089E-2</c:v>
                </c:pt>
                <c:pt idx="399">
                  <c:v>0.5810012588360608</c:v>
                </c:pt>
                <c:pt idx="400">
                  <c:v>0.19366708627868692</c:v>
                </c:pt>
                <c:pt idx="401">
                  <c:v>-0.76447534057376421</c:v>
                </c:pt>
                <c:pt idx="402">
                  <c:v>-0.91737040868851705</c:v>
                </c:pt>
                <c:pt idx="403">
                  <c:v>-0.39752717709835733</c:v>
                </c:pt>
                <c:pt idx="404">
                  <c:v>5.0965022704917609E-2</c:v>
                </c:pt>
                <c:pt idx="405">
                  <c:v>-0.3363691498524562</c:v>
                </c:pt>
                <c:pt idx="406">
                  <c:v>-1.0906514858852367</c:v>
                </c:pt>
                <c:pt idx="407">
                  <c:v>-1.3964416221147424</c:v>
                </c:pt>
                <c:pt idx="408">
                  <c:v>-1.9468638673278529</c:v>
                </c:pt>
                <c:pt idx="409">
                  <c:v>-1.9468638673278529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ser>
          <c:idx val="1"/>
          <c:order val="1"/>
          <c:tx>
            <c:strRef>
              <c:f>Input_Summary!$F$34:$G$34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Input_Summary!$F$36:$F$911</c:f>
              <c:numCache>
                <c:formatCode>###0.000;\-###0.000</c:formatCode>
                <c:ptCount val="876"/>
                <c:pt idx="409">
                  <c:v>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  <c:pt idx="245">
                  <c:v>4.6000000000000005</c:v>
                </c:pt>
                <c:pt idx="246">
                  <c:v>4.62</c:v>
                </c:pt>
                <c:pt idx="247">
                  <c:v>4.6400000000000006</c:v>
                </c:pt>
                <c:pt idx="248">
                  <c:v>4.66</c:v>
                </c:pt>
                <c:pt idx="249">
                  <c:v>4.6800000000000006</c:v>
                </c:pt>
                <c:pt idx="250">
                  <c:v>4.7</c:v>
                </c:pt>
                <c:pt idx="251">
                  <c:v>4.72</c:v>
                </c:pt>
                <c:pt idx="252">
                  <c:v>4.74</c:v>
                </c:pt>
                <c:pt idx="253">
                  <c:v>4.76</c:v>
                </c:pt>
                <c:pt idx="254">
                  <c:v>4.78</c:v>
                </c:pt>
                <c:pt idx="255">
                  <c:v>4.8</c:v>
                </c:pt>
                <c:pt idx="256">
                  <c:v>4.82</c:v>
                </c:pt>
                <c:pt idx="257">
                  <c:v>4.84</c:v>
                </c:pt>
                <c:pt idx="258">
                  <c:v>4.8600000000000003</c:v>
                </c:pt>
                <c:pt idx="259">
                  <c:v>4.88</c:v>
                </c:pt>
                <c:pt idx="260">
                  <c:v>4.9000000000000004</c:v>
                </c:pt>
                <c:pt idx="261">
                  <c:v>4.92</c:v>
                </c:pt>
                <c:pt idx="262">
                  <c:v>4.9400000000000004</c:v>
                </c:pt>
                <c:pt idx="263">
                  <c:v>4.96</c:v>
                </c:pt>
                <c:pt idx="264">
                  <c:v>4.9800000000000004</c:v>
                </c:pt>
                <c:pt idx="265">
                  <c:v>5</c:v>
                </c:pt>
                <c:pt idx="266">
                  <c:v>5.0200000000000005</c:v>
                </c:pt>
                <c:pt idx="267">
                  <c:v>5.04</c:v>
                </c:pt>
                <c:pt idx="268">
                  <c:v>5.0600000000000005</c:v>
                </c:pt>
                <c:pt idx="269">
                  <c:v>5.08</c:v>
                </c:pt>
                <c:pt idx="270">
                  <c:v>5.1000000000000005</c:v>
                </c:pt>
                <c:pt idx="271">
                  <c:v>5.12</c:v>
                </c:pt>
                <c:pt idx="272">
                  <c:v>5.1400000000000006</c:v>
                </c:pt>
                <c:pt idx="273">
                  <c:v>5.16</c:v>
                </c:pt>
                <c:pt idx="274">
                  <c:v>5.1800000000000006</c:v>
                </c:pt>
                <c:pt idx="275">
                  <c:v>5.2</c:v>
                </c:pt>
                <c:pt idx="276">
                  <c:v>5.22</c:v>
                </c:pt>
                <c:pt idx="277">
                  <c:v>5.24</c:v>
                </c:pt>
                <c:pt idx="278">
                  <c:v>5.26</c:v>
                </c:pt>
                <c:pt idx="279">
                  <c:v>5.28</c:v>
                </c:pt>
                <c:pt idx="280">
                  <c:v>5.3</c:v>
                </c:pt>
                <c:pt idx="281">
                  <c:v>5.32</c:v>
                </c:pt>
                <c:pt idx="282">
                  <c:v>5.34</c:v>
                </c:pt>
                <c:pt idx="283">
                  <c:v>5.36</c:v>
                </c:pt>
                <c:pt idx="284">
                  <c:v>5.38</c:v>
                </c:pt>
                <c:pt idx="285">
                  <c:v>5.4</c:v>
                </c:pt>
                <c:pt idx="286">
                  <c:v>5.42</c:v>
                </c:pt>
                <c:pt idx="287">
                  <c:v>5.44</c:v>
                </c:pt>
                <c:pt idx="288">
                  <c:v>5.46</c:v>
                </c:pt>
                <c:pt idx="289">
                  <c:v>5.48</c:v>
                </c:pt>
                <c:pt idx="290">
                  <c:v>5.5</c:v>
                </c:pt>
                <c:pt idx="291">
                  <c:v>5.5200000000000005</c:v>
                </c:pt>
                <c:pt idx="292">
                  <c:v>5.54</c:v>
                </c:pt>
                <c:pt idx="293">
                  <c:v>5.5600000000000005</c:v>
                </c:pt>
                <c:pt idx="294">
                  <c:v>5.58</c:v>
                </c:pt>
                <c:pt idx="295">
                  <c:v>5.6000000000000005</c:v>
                </c:pt>
                <c:pt idx="296">
                  <c:v>5.62</c:v>
                </c:pt>
                <c:pt idx="297">
                  <c:v>5.6400000000000006</c:v>
                </c:pt>
                <c:pt idx="298">
                  <c:v>5.66</c:v>
                </c:pt>
                <c:pt idx="299">
                  <c:v>5.6800000000000006</c:v>
                </c:pt>
                <c:pt idx="300">
                  <c:v>5.7</c:v>
                </c:pt>
                <c:pt idx="301">
                  <c:v>5.72</c:v>
                </c:pt>
                <c:pt idx="302">
                  <c:v>5.74</c:v>
                </c:pt>
                <c:pt idx="303">
                  <c:v>5.76</c:v>
                </c:pt>
                <c:pt idx="304">
                  <c:v>5.78</c:v>
                </c:pt>
                <c:pt idx="305">
                  <c:v>5.8</c:v>
                </c:pt>
                <c:pt idx="306">
                  <c:v>5.82</c:v>
                </c:pt>
                <c:pt idx="307">
                  <c:v>5.84</c:v>
                </c:pt>
                <c:pt idx="308">
                  <c:v>5.86</c:v>
                </c:pt>
                <c:pt idx="309">
                  <c:v>5.88</c:v>
                </c:pt>
                <c:pt idx="310">
                  <c:v>5.9</c:v>
                </c:pt>
                <c:pt idx="311">
                  <c:v>5.92</c:v>
                </c:pt>
                <c:pt idx="312">
                  <c:v>5.94</c:v>
                </c:pt>
                <c:pt idx="313">
                  <c:v>5.96</c:v>
                </c:pt>
                <c:pt idx="314">
                  <c:v>5.98</c:v>
                </c:pt>
                <c:pt idx="315">
                  <c:v>6</c:v>
                </c:pt>
                <c:pt idx="316">
                  <c:v>6.0200000000000005</c:v>
                </c:pt>
                <c:pt idx="317">
                  <c:v>6.04</c:v>
                </c:pt>
                <c:pt idx="318">
                  <c:v>6.0600000000000005</c:v>
                </c:pt>
                <c:pt idx="319">
                  <c:v>6.08</c:v>
                </c:pt>
                <c:pt idx="320">
                  <c:v>6.1000000000000005</c:v>
                </c:pt>
                <c:pt idx="321">
                  <c:v>6.12</c:v>
                </c:pt>
                <c:pt idx="322">
                  <c:v>6.1400000000000006</c:v>
                </c:pt>
                <c:pt idx="323">
                  <c:v>6.16</c:v>
                </c:pt>
                <c:pt idx="324">
                  <c:v>6.1800000000000006</c:v>
                </c:pt>
                <c:pt idx="325">
                  <c:v>6.2</c:v>
                </c:pt>
                <c:pt idx="326">
                  <c:v>6.22</c:v>
                </c:pt>
                <c:pt idx="327">
                  <c:v>6.24</c:v>
                </c:pt>
                <c:pt idx="328">
                  <c:v>6.26</c:v>
                </c:pt>
                <c:pt idx="329">
                  <c:v>6.28</c:v>
                </c:pt>
                <c:pt idx="330">
                  <c:v>6.3</c:v>
                </c:pt>
                <c:pt idx="331">
                  <c:v>6.32</c:v>
                </c:pt>
                <c:pt idx="332">
                  <c:v>6.34</c:v>
                </c:pt>
                <c:pt idx="333">
                  <c:v>6.36</c:v>
                </c:pt>
                <c:pt idx="334">
                  <c:v>6.38</c:v>
                </c:pt>
                <c:pt idx="335">
                  <c:v>6.4</c:v>
                </c:pt>
                <c:pt idx="336">
                  <c:v>6.42</c:v>
                </c:pt>
                <c:pt idx="337">
                  <c:v>6.44</c:v>
                </c:pt>
                <c:pt idx="338">
                  <c:v>6.46</c:v>
                </c:pt>
                <c:pt idx="339">
                  <c:v>6.48</c:v>
                </c:pt>
                <c:pt idx="340">
                  <c:v>6.5</c:v>
                </c:pt>
                <c:pt idx="341">
                  <c:v>6.5200000000000005</c:v>
                </c:pt>
                <c:pt idx="342">
                  <c:v>6.5400000000000009</c:v>
                </c:pt>
                <c:pt idx="343">
                  <c:v>6.5600000000000014</c:v>
                </c:pt>
                <c:pt idx="344">
                  <c:v>6.58</c:v>
                </c:pt>
                <c:pt idx="345">
                  <c:v>6.6000000000000005</c:v>
                </c:pt>
                <c:pt idx="346">
                  <c:v>6.6199999999999992</c:v>
                </c:pt>
                <c:pt idx="347">
                  <c:v>6.64</c:v>
                </c:pt>
                <c:pt idx="348">
                  <c:v>6.66</c:v>
                </c:pt>
                <c:pt idx="349">
                  <c:v>6.6800000000000006</c:v>
                </c:pt>
                <c:pt idx="350">
                  <c:v>6.7</c:v>
                </c:pt>
                <c:pt idx="351">
                  <c:v>6.7199999999999989</c:v>
                </c:pt>
                <c:pt idx="352">
                  <c:v>6.7399999999999993</c:v>
                </c:pt>
                <c:pt idx="353">
                  <c:v>6.76</c:v>
                </c:pt>
                <c:pt idx="354">
                  <c:v>6.78</c:v>
                </c:pt>
                <c:pt idx="355">
                  <c:v>6.8</c:v>
                </c:pt>
                <c:pt idx="356">
                  <c:v>6.82</c:v>
                </c:pt>
                <c:pt idx="357">
                  <c:v>6.8400000000000007</c:v>
                </c:pt>
                <c:pt idx="358">
                  <c:v>6.8600000000000012</c:v>
                </c:pt>
                <c:pt idx="359">
                  <c:v>6.88</c:v>
                </c:pt>
                <c:pt idx="360">
                  <c:v>6.9</c:v>
                </c:pt>
                <c:pt idx="361">
                  <c:v>6.919999999999999</c:v>
                </c:pt>
                <c:pt idx="362">
                  <c:v>6.9399999999999995</c:v>
                </c:pt>
                <c:pt idx="363">
                  <c:v>6.96</c:v>
                </c:pt>
                <c:pt idx="364">
                  <c:v>6.98</c:v>
                </c:pt>
                <c:pt idx="365">
                  <c:v>7</c:v>
                </c:pt>
                <c:pt idx="366">
                  <c:v>7.0200000000000005</c:v>
                </c:pt>
                <c:pt idx="367">
                  <c:v>7.0400000000000009</c:v>
                </c:pt>
                <c:pt idx="368">
                  <c:v>7.0600000000000014</c:v>
                </c:pt>
                <c:pt idx="369">
                  <c:v>7.08</c:v>
                </c:pt>
                <c:pt idx="370">
                  <c:v>7.1000000000000005</c:v>
                </c:pt>
                <c:pt idx="371">
                  <c:v>7.12</c:v>
                </c:pt>
                <c:pt idx="372">
                  <c:v>7.1400000000000006</c:v>
                </c:pt>
                <c:pt idx="373">
                  <c:v>7.160000000000001</c:v>
                </c:pt>
                <c:pt idx="374">
                  <c:v>7.1800000000000015</c:v>
                </c:pt>
                <c:pt idx="375">
                  <c:v>7.2</c:v>
                </c:pt>
                <c:pt idx="376">
                  <c:v>7.2199999999999989</c:v>
                </c:pt>
                <c:pt idx="377">
                  <c:v>7.2399999999999993</c:v>
                </c:pt>
                <c:pt idx="378">
                  <c:v>7.26</c:v>
                </c:pt>
                <c:pt idx="379">
                  <c:v>7.28</c:v>
                </c:pt>
                <c:pt idx="380">
                  <c:v>7.3</c:v>
                </c:pt>
                <c:pt idx="381">
                  <c:v>7.32</c:v>
                </c:pt>
                <c:pt idx="382">
                  <c:v>7.3400000000000007</c:v>
                </c:pt>
                <c:pt idx="383">
                  <c:v>7.3600000000000012</c:v>
                </c:pt>
                <c:pt idx="384">
                  <c:v>7.38</c:v>
                </c:pt>
                <c:pt idx="385">
                  <c:v>7.4</c:v>
                </c:pt>
                <c:pt idx="386">
                  <c:v>7.42</c:v>
                </c:pt>
                <c:pt idx="387">
                  <c:v>7.44</c:v>
                </c:pt>
                <c:pt idx="388">
                  <c:v>7.4600000000000009</c:v>
                </c:pt>
                <c:pt idx="389">
                  <c:v>7.4800000000000013</c:v>
                </c:pt>
                <c:pt idx="390">
                  <c:v>7.5</c:v>
                </c:pt>
                <c:pt idx="391">
                  <c:v>7.5200000000000005</c:v>
                </c:pt>
                <c:pt idx="392">
                  <c:v>7.5399999999999991</c:v>
                </c:pt>
                <c:pt idx="393">
                  <c:v>7.56</c:v>
                </c:pt>
                <c:pt idx="394">
                  <c:v>7.58</c:v>
                </c:pt>
                <c:pt idx="395">
                  <c:v>7.6000000000000005</c:v>
                </c:pt>
                <c:pt idx="396">
                  <c:v>7.62</c:v>
                </c:pt>
                <c:pt idx="397">
                  <c:v>7.6400000000000006</c:v>
                </c:pt>
                <c:pt idx="398">
                  <c:v>7.660000000000001</c:v>
                </c:pt>
                <c:pt idx="399">
                  <c:v>7.6800000000000015</c:v>
                </c:pt>
                <c:pt idx="400">
                  <c:v>7.7</c:v>
                </c:pt>
                <c:pt idx="401">
                  <c:v>7.7199999999999989</c:v>
                </c:pt>
                <c:pt idx="402">
                  <c:v>7.7399999999999993</c:v>
                </c:pt>
                <c:pt idx="403">
                  <c:v>7.76</c:v>
                </c:pt>
                <c:pt idx="404">
                  <c:v>7.78</c:v>
                </c:pt>
                <c:pt idx="405">
                  <c:v>7.8</c:v>
                </c:pt>
                <c:pt idx="406">
                  <c:v>7.8199999999999985</c:v>
                </c:pt>
                <c:pt idx="407">
                  <c:v>7.8400000000000007</c:v>
                </c:pt>
                <c:pt idx="408">
                  <c:v>7.8599999999999994</c:v>
                </c:pt>
                <c:pt idx="409">
                  <c:v>7.88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26463360"/>
        <c:axId val="126477824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26479744"/>
        <c:axId val="126481536"/>
      </c:scatterChart>
      <c:valAx>
        <c:axId val="126463360"/>
        <c:scaling>
          <c:orientation val="minMax"/>
          <c:max val="4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77824"/>
        <c:crosses val="autoZero"/>
        <c:crossBetween val="midCat"/>
        <c:majorUnit val="10"/>
        <c:minorUnit val="5"/>
      </c:valAx>
      <c:valAx>
        <c:axId val="12647782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71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63360"/>
        <c:crossesAt val="-10"/>
        <c:crossBetween val="midCat"/>
        <c:majorUnit val="0.5"/>
        <c:minorUnit val="0.5"/>
      </c:valAx>
      <c:valAx>
        <c:axId val="126479744"/>
        <c:scaling>
          <c:orientation val="minMax"/>
        </c:scaling>
        <c:delete val="1"/>
        <c:axPos val="b"/>
        <c:numFmt formatCode="General" sourceLinked="1"/>
        <c:tickLblPos val="none"/>
        <c:crossAx val="126481536"/>
        <c:crossesAt val="341"/>
        <c:crossBetween val="midCat"/>
      </c:valAx>
      <c:valAx>
        <c:axId val="126481536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77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797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14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13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7"/>
          <c:w val="0.65677036785053478"/>
          <c:h val="0.815458189910232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2.7412273502935148E-3</c:v>
                </c:pt>
                <c:pt idx="1">
                  <c:v>2.7412273502935148E-3</c:v>
                </c:pt>
                <c:pt idx="2">
                  <c:v>2.7412273502935148E-3</c:v>
                </c:pt>
                <c:pt idx="3">
                  <c:v>2.7412273502935148E-3</c:v>
                </c:pt>
                <c:pt idx="4">
                  <c:v>-0.1612928148465364</c:v>
                </c:pt>
                <c:pt idx="5">
                  <c:v>-0.16666666666666671</c:v>
                </c:pt>
                <c:pt idx="6">
                  <c:v>-0.16666666666666671</c:v>
                </c:pt>
                <c:pt idx="7">
                  <c:v>-0.16666666666666671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8.6358572167599904E-3</c:v>
                </c:pt>
                <c:pt idx="32">
                  <c:v>8.5913622735881243E-3</c:v>
                </c:pt>
                <c:pt idx="33">
                  <c:v>8.1702032193504692E-3</c:v>
                </c:pt>
                <c:pt idx="34">
                  <c:v>8.1040234168616252E-3</c:v>
                </c:pt>
                <c:pt idx="35">
                  <c:v>7.7282441857465384E-3</c:v>
                </c:pt>
                <c:pt idx="36">
                  <c:v>7.7044388801060376E-3</c:v>
                </c:pt>
                <c:pt idx="37">
                  <c:v>7.3749074176400614E-3</c:v>
                </c:pt>
                <c:pt idx="38">
                  <c:v>7.3749074176400614E-3</c:v>
                </c:pt>
                <c:pt idx="39">
                  <c:v>7.3316718169882051E-3</c:v>
                </c:pt>
                <c:pt idx="40">
                  <c:v>7.0128959814283361E-3</c:v>
                </c:pt>
                <c:pt idx="41">
                  <c:v>7.5760874841338706E-3</c:v>
                </c:pt>
                <c:pt idx="42">
                  <c:v>7.2677606424522223E-3</c:v>
                </c:pt>
                <c:pt idx="43">
                  <c:v>6.6758406637900895E-3</c:v>
                </c:pt>
                <c:pt idx="44">
                  <c:v>6.6758406637900895E-3</c:v>
                </c:pt>
                <c:pt idx="45">
                  <c:v>6.3941243084985333E-3</c:v>
                </c:pt>
                <c:pt idx="46">
                  <c:v>6.1503079094483272E-3</c:v>
                </c:pt>
                <c:pt idx="47">
                  <c:v>1.2255412744659525E-2</c:v>
                </c:pt>
                <c:pt idx="48">
                  <c:v>1.2210540684175018E-2</c:v>
                </c:pt>
                <c:pt idx="49">
                  <c:v>6.0904040412831477E-3</c:v>
                </c:pt>
                <c:pt idx="50">
                  <c:v>1.7922346995088913E-2</c:v>
                </c:pt>
                <c:pt idx="51">
                  <c:v>1.1299924314820924E-2</c:v>
                </c:pt>
                <c:pt idx="52">
                  <c:v>1.1274456419099412E-2</c:v>
                </c:pt>
                <c:pt idx="53">
                  <c:v>0</c:v>
                </c:pt>
                <c:pt idx="54">
                  <c:v>2.339768974636669E-3</c:v>
                </c:pt>
                <c:pt idx="55">
                  <c:v>2.273799929040172E-3</c:v>
                </c:pt>
                <c:pt idx="56">
                  <c:v>2.2411864441509196E-3</c:v>
                </c:pt>
                <c:pt idx="57">
                  <c:v>2.179637184393673E-3</c:v>
                </c:pt>
                <c:pt idx="58">
                  <c:v>2.2075452014781419E-3</c:v>
                </c:pt>
                <c:pt idx="59">
                  <c:v>2.1213781948747658E-3</c:v>
                </c:pt>
                <c:pt idx="60">
                  <c:v>2.1177858167480152E-3</c:v>
                </c:pt>
                <c:pt idx="61">
                  <c:v>2.116889622472651E-3</c:v>
                </c:pt>
                <c:pt idx="62">
                  <c:v>2.0877223394636418E-3</c:v>
                </c:pt>
                <c:pt idx="63">
                  <c:v>1.9639003570874249E-3</c:v>
                </c:pt>
                <c:pt idx="64">
                  <c:v>1.9849520165179883E-3</c:v>
                </c:pt>
                <c:pt idx="65">
                  <c:v>1.9849520165179883E-3</c:v>
                </c:pt>
                <c:pt idx="66">
                  <c:v>1.9585180684046286E-3</c:v>
                </c:pt>
                <c:pt idx="67">
                  <c:v>1.9128138064065034E-3</c:v>
                </c:pt>
                <c:pt idx="68">
                  <c:v>1.9335259760629056E-3</c:v>
                </c:pt>
                <c:pt idx="69">
                  <c:v>1.8889674410584531E-3</c:v>
                </c:pt>
                <c:pt idx="70">
                  <c:v>1.8664044225766413E-3</c:v>
                </c:pt>
                <c:pt idx="71">
                  <c:v>1.8443740556154684E-3</c:v>
                </c:pt>
                <c:pt idx="72">
                  <c:v>1.8430150232750131E-3</c:v>
                </c:pt>
                <c:pt idx="73">
                  <c:v>1.8195425201938157E-3</c:v>
                </c:pt>
                <c:pt idx="74">
                  <c:v>1.9470833545356264E-3</c:v>
                </c:pt>
                <c:pt idx="75">
                  <c:v>1.9448124157210801E-3</c:v>
                </c:pt>
                <c:pt idx="76">
                  <c:v>1.7415886248767459E-3</c:v>
                </c:pt>
                <c:pt idx="77">
                  <c:v>1.7391666552800621E-3</c:v>
                </c:pt>
                <c:pt idx="78">
                  <c:v>1.7206138497079587E-3</c:v>
                </c:pt>
                <c:pt idx="79">
                  <c:v>1.7182498270721309E-3</c:v>
                </c:pt>
                <c:pt idx="80">
                  <c:v>1.7182498270721309E-3</c:v>
                </c:pt>
                <c:pt idx="81">
                  <c:v>1.6989834313681446E-3</c:v>
                </c:pt>
                <c:pt idx="82">
                  <c:v>1.647481560379702E-3</c:v>
                </c:pt>
                <c:pt idx="83">
                  <c:v>1.6453140993924721E-3</c:v>
                </c:pt>
                <c:pt idx="84">
                  <c:v>1.6292305236818266E-3</c:v>
                </c:pt>
                <c:pt idx="85">
                  <c:v>1.6276402051568857E-3</c:v>
                </c:pt>
                <c:pt idx="86">
                  <c:v>1.6271107886845564E-3</c:v>
                </c:pt>
                <c:pt idx="87">
                  <c:v>1.6249965623466741E-3</c:v>
                </c:pt>
                <c:pt idx="88">
                  <c:v>1.5934075721124156E-3</c:v>
                </c:pt>
                <c:pt idx="89">
                  <c:v>1.5778203256702973E-3</c:v>
                </c:pt>
                <c:pt idx="90">
                  <c:v>1.5610722471930585E-3</c:v>
                </c:pt>
                <c:pt idx="91">
                  <c:v>1.5485023933982196E-3</c:v>
                </c:pt>
                <c:pt idx="92">
                  <c:v>1.5600985432112509E-3</c:v>
                </c:pt>
                <c:pt idx="93">
                  <c:v>1.5883482245558609E-3</c:v>
                </c:pt>
                <c:pt idx="94">
                  <c:v>1.5170257867118226E-3</c:v>
                </c:pt>
                <c:pt idx="95">
                  <c:v>1.5161062384884492E-3</c:v>
                </c:pt>
                <c:pt idx="96">
                  <c:v>1.5147290044521492E-3</c:v>
                </c:pt>
                <c:pt idx="97">
                  <c:v>1.3766823035106122E-3</c:v>
                </c:pt>
                <c:pt idx="98">
                  <c:v>1.3058491325396613E-3</c:v>
                </c:pt>
                <c:pt idx="99">
                  <c:v>1.2578843723631751E-3</c:v>
                </c:pt>
                <c:pt idx="100">
                  <c:v>1.2010787656020283E-3</c:v>
                </c:pt>
                <c:pt idx="101">
                  <c:v>1.1452319822582179E-3</c:v>
                </c:pt>
                <c:pt idx="102">
                  <c:v>1.0544225475804688E-3</c:v>
                </c:pt>
                <c:pt idx="103">
                  <c:v>9.569505197789751E-4</c:v>
                </c:pt>
                <c:pt idx="104">
                  <c:v>-9.4608879979262697E-4</c:v>
                </c:pt>
                <c:pt idx="105">
                  <c:v>-1.0537593956810797E-3</c:v>
                </c:pt>
                <c:pt idx="106">
                  <c:v>-1.0537593956810797E-3</c:v>
                </c:pt>
                <c:pt idx="107">
                  <c:v>-1.0537593956810797E-3</c:v>
                </c:pt>
                <c:pt idx="108">
                  <c:v>-1.0537593956810797E-3</c:v>
                </c:pt>
                <c:pt idx="109">
                  <c:v>-5.7537954336072598E-4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-4.8652867888478109E-4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-1.0908061744930729E-3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6.1397867608239032E-4</c:v>
                </c:pt>
                <c:pt idx="180">
                  <c:v>6.7855446141184411E-4</c:v>
                </c:pt>
                <c:pt idx="181">
                  <c:v>6.1165036232555458E-4</c:v>
                </c:pt>
                <c:pt idx="182">
                  <c:v>0</c:v>
                </c:pt>
                <c:pt idx="183">
                  <c:v>6.1120196692718883E-4</c:v>
                </c:pt>
                <c:pt idx="184">
                  <c:v>6.1655376486604121E-4</c:v>
                </c:pt>
                <c:pt idx="185">
                  <c:v>6.0229446992898273E-4</c:v>
                </c:pt>
                <c:pt idx="186">
                  <c:v>5.9244564186211601E-4</c:v>
                </c:pt>
                <c:pt idx="187">
                  <c:v>5.9265621090348597E-4</c:v>
                </c:pt>
                <c:pt idx="188">
                  <c:v>5.9469945519727209E-4</c:v>
                </c:pt>
                <c:pt idx="189">
                  <c:v>5.9940459604280636E-4</c:v>
                </c:pt>
                <c:pt idx="190">
                  <c:v>5.8757151630833317E-4</c:v>
                </c:pt>
                <c:pt idx="191">
                  <c:v>5.75798657606466E-4</c:v>
                </c:pt>
                <c:pt idx="192">
                  <c:v>5.7546746293410953E-4</c:v>
                </c:pt>
                <c:pt idx="193">
                  <c:v>0</c:v>
                </c:pt>
                <c:pt idx="194">
                  <c:v>5.7812869825080659E-4</c:v>
                </c:pt>
                <c:pt idx="195">
                  <c:v>5.7933483162275257E-4</c:v>
                </c:pt>
                <c:pt idx="196">
                  <c:v>5.767954890711723E-4</c:v>
                </c:pt>
                <c:pt idx="197">
                  <c:v>5.7926774577628964E-4</c:v>
                </c:pt>
                <c:pt idx="198">
                  <c:v>5.8516588154412027E-4</c:v>
                </c:pt>
                <c:pt idx="199">
                  <c:v>5.8695202752449143E-4</c:v>
                </c:pt>
                <c:pt idx="200">
                  <c:v>5.9597681881032197E-4</c:v>
                </c:pt>
                <c:pt idx="201">
                  <c:v>6.0070331122632646E-4</c:v>
                </c:pt>
                <c:pt idx="202">
                  <c:v>6.061657208163983E-4</c:v>
                </c:pt>
                <c:pt idx="203">
                  <c:v>6.162521324030606E-4</c:v>
                </c:pt>
                <c:pt idx="204">
                  <c:v>6.122524792843483E-4</c:v>
                </c:pt>
                <c:pt idx="205">
                  <c:v>6.0535882242359837E-4</c:v>
                </c:pt>
                <c:pt idx="206">
                  <c:v>5.9633409273914494E-4</c:v>
                </c:pt>
                <c:pt idx="207">
                  <c:v>5.9083724001219597E-4</c:v>
                </c:pt>
                <c:pt idx="208">
                  <c:v>5.91396042302833E-4</c:v>
                </c:pt>
                <c:pt idx="209">
                  <c:v>0</c:v>
                </c:pt>
                <c:pt idx="210">
                  <c:v>5.5781081666458291E-4</c:v>
                </c:pt>
                <c:pt idx="211">
                  <c:v>0</c:v>
                </c:pt>
                <c:pt idx="212">
                  <c:v>0</c:v>
                </c:pt>
                <c:pt idx="213">
                  <c:v>5.5663328154247581E-4</c:v>
                </c:pt>
                <c:pt idx="214">
                  <c:v>5.553972634810819E-4</c:v>
                </c:pt>
                <c:pt idx="215">
                  <c:v>5.7302935740337184E-4</c:v>
                </c:pt>
                <c:pt idx="216">
                  <c:v>5.6538333781002955E-4</c:v>
                </c:pt>
                <c:pt idx="217">
                  <c:v>5.5993819683957421E-4</c:v>
                </c:pt>
                <c:pt idx="218">
                  <c:v>5.5312416251240924E-4</c:v>
                </c:pt>
                <c:pt idx="219">
                  <c:v>5.4179648932864964E-4</c:v>
                </c:pt>
                <c:pt idx="220">
                  <c:v>5.3916783594328975E-4</c:v>
                </c:pt>
                <c:pt idx="221">
                  <c:v>5.3335922220866495E-4</c:v>
                </c:pt>
                <c:pt idx="222">
                  <c:v>5.2979888211310939E-4</c:v>
                </c:pt>
                <c:pt idx="223">
                  <c:v>5.3512959625483041E-4</c:v>
                </c:pt>
                <c:pt idx="224">
                  <c:v>5.3058721353552282E-4</c:v>
                </c:pt>
                <c:pt idx="225">
                  <c:v>5.248508894363786E-4</c:v>
                </c:pt>
                <c:pt idx="226">
                  <c:v>5.2441072048810971E-4</c:v>
                </c:pt>
                <c:pt idx="227">
                  <c:v>5.2551332378473993E-4</c:v>
                </c:pt>
                <c:pt idx="228">
                  <c:v>5.2723111248218955E-4</c:v>
                </c:pt>
                <c:pt idx="229">
                  <c:v>5.2249284578822109E-4</c:v>
                </c:pt>
                <c:pt idx="230">
                  <c:v>5.1950689079589504E-4</c:v>
                </c:pt>
                <c:pt idx="231">
                  <c:v>5.2684162622655423E-4</c:v>
                </c:pt>
                <c:pt idx="232">
                  <c:v>5.2518150136908188E-4</c:v>
                </c:pt>
                <c:pt idx="233">
                  <c:v>5.329630817035066E-4</c:v>
                </c:pt>
                <c:pt idx="234">
                  <c:v>5.3393095876917067E-4</c:v>
                </c:pt>
                <c:pt idx="235">
                  <c:v>5.2750989821767364E-4</c:v>
                </c:pt>
                <c:pt idx="236">
                  <c:v>5.200485225028684E-4</c:v>
                </c:pt>
                <c:pt idx="237">
                  <c:v>5.0446507585289141E-4</c:v>
                </c:pt>
                <c:pt idx="238">
                  <c:v>4.9962526123718961E-4</c:v>
                </c:pt>
                <c:pt idx="239">
                  <c:v>4.9837941160110017E-4</c:v>
                </c:pt>
                <c:pt idx="240">
                  <c:v>4.9229483528376262E-4</c:v>
                </c:pt>
                <c:pt idx="241">
                  <c:v>4.8376890827317074E-4</c:v>
                </c:pt>
                <c:pt idx="242">
                  <c:v>4.7476527442980574E-4</c:v>
                </c:pt>
                <c:pt idx="243">
                  <c:v>4.7069812140398043E-4</c:v>
                </c:pt>
                <c:pt idx="244">
                  <c:v>4.6315496171146054E-4</c:v>
                </c:pt>
                <c:pt idx="245">
                  <c:v>4.5936784012850682E-4</c:v>
                </c:pt>
                <c:pt idx="246">
                  <c:v>4.5814716314415823E-4</c:v>
                </c:pt>
                <c:pt idx="247">
                  <c:v>4.5365813034595502E-4</c:v>
                </c:pt>
                <c:pt idx="248">
                  <c:v>8.9754398565743154E-4</c:v>
                </c:pt>
                <c:pt idx="249">
                  <c:v>4.486110107312448E-4</c:v>
                </c:pt>
                <c:pt idx="250">
                  <c:v>4.4772709345649859E-4</c:v>
                </c:pt>
                <c:pt idx="251">
                  <c:v>4.4410823742170477E-4</c:v>
                </c:pt>
                <c:pt idx="252">
                  <c:v>8.7561756712263171E-4</c:v>
                </c:pt>
                <c:pt idx="253">
                  <c:v>8.6884679300512906E-4</c:v>
                </c:pt>
                <c:pt idx="254">
                  <c:v>8.6292445709799459E-4</c:v>
                </c:pt>
                <c:pt idx="255">
                  <c:v>4.2446642654661891E-4</c:v>
                </c:pt>
                <c:pt idx="256">
                  <c:v>8.379074524130849E-4</c:v>
                </c:pt>
                <c:pt idx="257">
                  <c:v>8.3066926986690196E-4</c:v>
                </c:pt>
                <c:pt idx="258">
                  <c:v>8.1629423938260766E-4</c:v>
                </c:pt>
                <c:pt idx="259">
                  <c:v>4.2385501799087582E-4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3.7121016536644977E-4</c:v>
                </c:pt>
                <c:pt idx="269">
                  <c:v>3.6866514616900372E-4</c:v>
                </c:pt>
                <c:pt idx="270">
                  <c:v>3.6880143604282206E-4</c:v>
                </c:pt>
                <c:pt idx="271">
                  <c:v>3.6809585193415514E-4</c:v>
                </c:pt>
                <c:pt idx="272">
                  <c:v>3.6669236585369408E-4</c:v>
                </c:pt>
                <c:pt idx="273">
                  <c:v>3.6257091792036666E-4</c:v>
                </c:pt>
                <c:pt idx="274">
                  <c:v>3.5682681549592808E-4</c:v>
                </c:pt>
                <c:pt idx="275">
                  <c:v>3.5215278771871447E-4</c:v>
                </c:pt>
                <c:pt idx="276">
                  <c:v>3.4971452458771039E-4</c:v>
                </c:pt>
                <c:pt idx="277">
                  <c:v>3.4382283014164252E-4</c:v>
                </c:pt>
                <c:pt idx="278">
                  <c:v>3.4163805280402359E-4</c:v>
                </c:pt>
                <c:pt idx="279">
                  <c:v>3.3867610258916546E-4</c:v>
                </c:pt>
                <c:pt idx="280">
                  <c:v>3.310520886828102E-4</c:v>
                </c:pt>
                <c:pt idx="281">
                  <c:v>3.2397375255700551E-4</c:v>
                </c:pt>
                <c:pt idx="282">
                  <c:v>3.1284525750004892E-4</c:v>
                </c:pt>
                <c:pt idx="283">
                  <c:v>3.1493384836898085E-4</c:v>
                </c:pt>
                <c:pt idx="284">
                  <c:v>3.1935914014780082E-4</c:v>
                </c:pt>
                <c:pt idx="285">
                  <c:v>3.2255210358708377E-4</c:v>
                </c:pt>
                <c:pt idx="286">
                  <c:v>3.2172232354941299E-4</c:v>
                </c:pt>
                <c:pt idx="287">
                  <c:v>3.2257345119761295E-4</c:v>
                </c:pt>
                <c:pt idx="288">
                  <c:v>3.2251135993217959E-4</c:v>
                </c:pt>
                <c:pt idx="289">
                  <c:v>3.1848513566748416E-4</c:v>
                </c:pt>
                <c:pt idx="290">
                  <c:v>3.1402499932805579E-4</c:v>
                </c:pt>
                <c:pt idx="291">
                  <c:v>3.0905611909361267E-4</c:v>
                </c:pt>
                <c:pt idx="292">
                  <c:v>3.0867471064560393E-4</c:v>
                </c:pt>
                <c:pt idx="293">
                  <c:v>3.0672418964104741E-4</c:v>
                </c:pt>
                <c:pt idx="294">
                  <c:v>3.1154014751145597E-4</c:v>
                </c:pt>
                <c:pt idx="295">
                  <c:v>3.2517596658683426E-4</c:v>
                </c:pt>
                <c:pt idx="296">
                  <c:v>3.2818519776601558E-4</c:v>
                </c:pt>
                <c:pt idx="297">
                  <c:v>3.3792210663346486E-4</c:v>
                </c:pt>
                <c:pt idx="298">
                  <c:v>3.3867841019911439E-4</c:v>
                </c:pt>
                <c:pt idx="299">
                  <c:v>3.431883309180528E-4</c:v>
                </c:pt>
                <c:pt idx="300">
                  <c:v>3.4484541458523239E-4</c:v>
                </c:pt>
                <c:pt idx="301">
                  <c:v>3.4544103336706339E-4</c:v>
                </c:pt>
                <c:pt idx="302">
                  <c:v>3.4864483326944845E-4</c:v>
                </c:pt>
                <c:pt idx="303">
                  <c:v>3.4910677615133034E-4</c:v>
                </c:pt>
                <c:pt idx="304">
                  <c:v>3.4986403185654558E-4</c:v>
                </c:pt>
                <c:pt idx="305">
                  <c:v>6.9255592520272528E-4</c:v>
                </c:pt>
                <c:pt idx="306">
                  <c:v>3.4276471742103459E-4</c:v>
                </c:pt>
                <c:pt idx="307">
                  <c:v>3.359026156782013E-4</c:v>
                </c:pt>
                <c:pt idx="308">
                  <c:v>6.7027367312974041E-4</c:v>
                </c:pt>
                <c:pt idx="309">
                  <c:v>6.6718755533894038E-4</c:v>
                </c:pt>
                <c:pt idx="310">
                  <c:v>3.3462089992697668E-4</c:v>
                </c:pt>
                <c:pt idx="311">
                  <c:v>6.8328147281284063E-4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3.0209239143352433E-4</c:v>
                </c:pt>
                <c:pt idx="320">
                  <c:v>3.0509640088689788E-4</c:v>
                </c:pt>
                <c:pt idx="321">
                  <c:v>3.0689381618046179E-4</c:v>
                </c:pt>
                <c:pt idx="322">
                  <c:v>3.0589944897447321E-4</c:v>
                </c:pt>
                <c:pt idx="323">
                  <c:v>3.070835642647457E-4</c:v>
                </c:pt>
                <c:pt idx="324">
                  <c:v>3.0400274002948804E-4</c:v>
                </c:pt>
                <c:pt idx="325">
                  <c:v>2.975619778160767E-4</c:v>
                </c:pt>
                <c:pt idx="326">
                  <c:v>2.9620452430313178E-4</c:v>
                </c:pt>
                <c:pt idx="327">
                  <c:v>2.9515494887372834E-4</c:v>
                </c:pt>
                <c:pt idx="328">
                  <c:v>2.9515515752041714E-4</c:v>
                </c:pt>
                <c:pt idx="329">
                  <c:v>2.9566155968487214E-4</c:v>
                </c:pt>
                <c:pt idx="330">
                  <c:v>2.9576644554213887E-4</c:v>
                </c:pt>
                <c:pt idx="331">
                  <c:v>2.9659113883712818E-4</c:v>
                </c:pt>
                <c:pt idx="332">
                  <c:v>2.9418292378950771E-4</c:v>
                </c:pt>
                <c:pt idx="333">
                  <c:v>2.9247935781019044E-4</c:v>
                </c:pt>
                <c:pt idx="334">
                  <c:v>2.8819744720630169E-4</c:v>
                </c:pt>
                <c:pt idx="335">
                  <c:v>2.9000234629174352E-4</c:v>
                </c:pt>
                <c:pt idx="336">
                  <c:v>2.9162584043242239E-4</c:v>
                </c:pt>
                <c:pt idx="337">
                  <c:v>2.9423383896486196E-4</c:v>
                </c:pt>
                <c:pt idx="338">
                  <c:v>2.9634414575593947E-4</c:v>
                </c:pt>
                <c:pt idx="339">
                  <c:v>2.6307090234196771E-4</c:v>
                </c:pt>
                <c:pt idx="340">
                  <c:v>2.2590394314028235E-4</c:v>
                </c:pt>
                <c:pt idx="341">
                  <c:v>1.9874790409130224E-4</c:v>
                </c:pt>
                <c:pt idx="342">
                  <c:v>1.910834885504706E-4</c:v>
                </c:pt>
                <c:pt idx="343">
                  <c:v>1.8996538130403975E-4</c:v>
                </c:pt>
                <c:pt idx="344">
                  <c:v>1.7597242255361958E-4</c:v>
                </c:pt>
                <c:pt idx="345">
                  <c:v>1.6817730416547223E-4</c:v>
                </c:pt>
                <c:pt idx="346">
                  <c:v>1.7258278222443327E-4</c:v>
                </c:pt>
                <c:pt idx="347">
                  <c:v>1.9021830824940858E-4</c:v>
                </c:pt>
                <c:pt idx="348">
                  <c:v>2.1622035905107648E-4</c:v>
                </c:pt>
                <c:pt idx="349">
                  <c:v>2.1840223857032094E-4</c:v>
                </c:pt>
                <c:pt idx="350">
                  <c:v>2.1485480681771688E-4</c:v>
                </c:pt>
                <c:pt idx="351">
                  <c:v>2.0662376473389691E-4</c:v>
                </c:pt>
                <c:pt idx="352">
                  <c:v>1.9518586819675961E-4</c:v>
                </c:pt>
                <c:pt idx="353">
                  <c:v>1.8684181927637223E-4</c:v>
                </c:pt>
                <c:pt idx="354">
                  <c:v>1.8163602114870528E-4</c:v>
                </c:pt>
                <c:pt idx="355">
                  <c:v>1.904721181430495E-4</c:v>
                </c:pt>
                <c:pt idx="356">
                  <c:v>2.3641170593462842E-4</c:v>
                </c:pt>
                <c:pt idx="357">
                  <c:v>2.6507590091863763E-4</c:v>
                </c:pt>
                <c:pt idx="358">
                  <c:v>2.9192850548138299E-4</c:v>
                </c:pt>
                <c:pt idx="359">
                  <c:v>2.9826813515082296E-4</c:v>
                </c:pt>
                <c:pt idx="360">
                  <c:v>2.9770037752836081E-4</c:v>
                </c:pt>
                <c:pt idx="361">
                  <c:v>2.9170866902612915E-4</c:v>
                </c:pt>
                <c:pt idx="362">
                  <c:v>-4.2824871585040992E-4</c:v>
                </c:pt>
                <c:pt idx="363">
                  <c:v>-2.9734545008637916E-4</c:v>
                </c:pt>
                <c:pt idx="364">
                  <c:v>-2.7972863780547855E-4</c:v>
                </c:pt>
                <c:pt idx="365">
                  <c:v>-2.7398094447734394E-4</c:v>
                </c:pt>
                <c:pt idx="366">
                  <c:v>-2.7348685747916501E-4</c:v>
                </c:pt>
                <c:pt idx="367">
                  <c:v>0</c:v>
                </c:pt>
                <c:pt idx="368">
                  <c:v>0</c:v>
                </c:pt>
                <c:pt idx="369">
                  <c:v>-2.592641823809962E-4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6.9958266206556578E-5</c:v>
                </c:pt>
                <c:pt idx="388">
                  <c:v>6.3084726062764037E-5</c:v>
                </c:pt>
                <c:pt idx="389">
                  <c:v>6.8793223411487352E-5</c:v>
                </c:pt>
                <c:pt idx="390">
                  <c:v>7.1802364309663262E-5</c:v>
                </c:pt>
                <c:pt idx="391">
                  <c:v>1.4454291528731125E-4</c:v>
                </c:pt>
                <c:pt idx="392">
                  <c:v>3.7899808098164961E-3</c:v>
                </c:pt>
                <c:pt idx="393">
                  <c:v>5.3425386847786773E-3</c:v>
                </c:pt>
                <c:pt idx="394">
                  <c:v>9.8535691424204534E-3</c:v>
                </c:pt>
                <c:pt idx="395">
                  <c:v>1.6107677432573592E-2</c:v>
                </c:pt>
                <c:pt idx="396">
                  <c:v>2.530916337836597E-2</c:v>
                </c:pt>
                <c:pt idx="397">
                  <c:v>3.6352981079681004E-2</c:v>
                </c:pt>
                <c:pt idx="398">
                  <c:v>4.1059144850641875E-2</c:v>
                </c:pt>
                <c:pt idx="399">
                  <c:v>4.8744895226137321E-2</c:v>
                </c:pt>
                <c:pt idx="400">
                  <c:v>5.8794002073294369E-2</c:v>
                </c:pt>
                <c:pt idx="401">
                  <c:v>6.6497732975269327E-2</c:v>
                </c:pt>
                <c:pt idx="402">
                  <c:v>6.7164119904271138E-2</c:v>
                </c:pt>
                <c:pt idx="403">
                  <c:v>6.3227494799704909E-2</c:v>
                </c:pt>
                <c:pt idx="404">
                  <c:v>5.644928494745708E-2</c:v>
                </c:pt>
                <c:pt idx="405">
                  <c:v>5.1104737049205061E-2</c:v>
                </c:pt>
                <c:pt idx="406">
                  <c:v>4.8080109010518512E-2</c:v>
                </c:pt>
                <c:pt idx="407">
                  <c:v>4.463314259417011E-2</c:v>
                </c:pt>
                <c:pt idx="408">
                  <c:v>4.2426571584159849E-2</c:v>
                </c:pt>
                <c:pt idx="409">
                  <c:v>3.8995449618083419E-2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2488192"/>
        <c:axId val="13249446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32496384"/>
        <c:axId val="132510464"/>
      </c:scatterChart>
      <c:valAx>
        <c:axId val="132488192"/>
        <c:scaling>
          <c:orientation val="minMax"/>
          <c:max val="9.0000000000000024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94464"/>
        <c:crosses val="autoZero"/>
        <c:crossBetween val="midCat"/>
        <c:majorUnit val="0.05"/>
        <c:minorUnit val="5.0000000000000114E-3"/>
      </c:valAx>
      <c:valAx>
        <c:axId val="13249446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88192"/>
        <c:crossesAt val="-1"/>
        <c:crossBetween val="midCat"/>
        <c:majorUnit val="0.5"/>
        <c:minorUnit val="0.5"/>
      </c:valAx>
      <c:valAx>
        <c:axId val="132496384"/>
        <c:scaling>
          <c:orientation val="minMax"/>
        </c:scaling>
        <c:delete val="1"/>
        <c:axPos val="b"/>
        <c:numFmt formatCode="General" sourceLinked="1"/>
        <c:tickLblPos val="none"/>
        <c:crossAx val="132510464"/>
        <c:crossesAt val="341"/>
        <c:crossBetween val="midCat"/>
      </c:valAx>
      <c:valAx>
        <c:axId val="132510464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9638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540160340685621"/>
          <c:y val="0.1022230931816957"/>
          <c:w val="0.63983082308832429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-0.36499999999999999</c:v>
                </c:pt>
                <c:pt idx="1">
                  <c:v>-0.36499999999999999</c:v>
                </c:pt>
                <c:pt idx="2">
                  <c:v>-0.36499999999999999</c:v>
                </c:pt>
                <c:pt idx="3">
                  <c:v>-0.36499999999999999</c:v>
                </c:pt>
                <c:pt idx="4">
                  <c:v>5.9999999999999993E-3</c:v>
                </c:pt>
                <c:pt idx="5">
                  <c:v>5.9999999999999993E-3</c:v>
                </c:pt>
                <c:pt idx="6">
                  <c:v>5.9999999999999993E-3</c:v>
                </c:pt>
                <c:pt idx="7">
                  <c:v>5.9999999999999993E-3</c:v>
                </c:pt>
                <c:pt idx="8">
                  <c:v>5.9999999999999993E-3</c:v>
                </c:pt>
                <c:pt idx="9">
                  <c:v>2.3999999999999997E-2</c:v>
                </c:pt>
                <c:pt idx="10">
                  <c:v>2.3999999999999997E-2</c:v>
                </c:pt>
                <c:pt idx="11">
                  <c:v>2.3999999999999997E-2</c:v>
                </c:pt>
                <c:pt idx="12">
                  <c:v>3.5999999999999997E-2</c:v>
                </c:pt>
                <c:pt idx="13">
                  <c:v>3.5999999999999997E-2</c:v>
                </c:pt>
                <c:pt idx="14">
                  <c:v>3.5999999999999997E-2</c:v>
                </c:pt>
                <c:pt idx="15">
                  <c:v>5.4000000000000006E-2</c:v>
                </c:pt>
                <c:pt idx="16">
                  <c:v>5.4000000000000006E-2</c:v>
                </c:pt>
                <c:pt idx="17">
                  <c:v>5.4000000000000006E-2</c:v>
                </c:pt>
                <c:pt idx="18">
                  <c:v>0.06</c:v>
                </c:pt>
                <c:pt idx="19">
                  <c:v>0.06</c:v>
                </c:pt>
                <c:pt idx="20">
                  <c:v>7.8E-2</c:v>
                </c:pt>
                <c:pt idx="21">
                  <c:v>7.8E-2</c:v>
                </c:pt>
                <c:pt idx="22">
                  <c:v>7.8E-2</c:v>
                </c:pt>
                <c:pt idx="23">
                  <c:v>8.3999999999999991E-2</c:v>
                </c:pt>
                <c:pt idx="24">
                  <c:v>8.3999999999999991E-2</c:v>
                </c:pt>
                <c:pt idx="25">
                  <c:v>8.3999999999999991E-2</c:v>
                </c:pt>
                <c:pt idx="26">
                  <c:v>9.5999999999999988E-2</c:v>
                </c:pt>
                <c:pt idx="27">
                  <c:v>9.5999999999999988E-2</c:v>
                </c:pt>
                <c:pt idx="28">
                  <c:v>9.5999999999999988E-2</c:v>
                </c:pt>
                <c:pt idx="29">
                  <c:v>9.5999999999999988E-2</c:v>
                </c:pt>
                <c:pt idx="30">
                  <c:v>0.10200000000000001</c:v>
                </c:pt>
                <c:pt idx="31">
                  <c:v>0.10800000000000001</c:v>
                </c:pt>
                <c:pt idx="32">
                  <c:v>0.10800000000000001</c:v>
                </c:pt>
                <c:pt idx="33">
                  <c:v>0.114</c:v>
                </c:pt>
                <c:pt idx="34">
                  <c:v>0.114</c:v>
                </c:pt>
                <c:pt idx="35">
                  <c:v>0.12</c:v>
                </c:pt>
                <c:pt idx="36">
                  <c:v>0.12</c:v>
                </c:pt>
                <c:pt idx="37">
                  <c:v>0.125</c:v>
                </c:pt>
                <c:pt idx="38">
                  <c:v>0.125</c:v>
                </c:pt>
                <c:pt idx="39">
                  <c:v>0.125</c:v>
                </c:pt>
                <c:pt idx="40">
                  <c:v>0.13100000000000001</c:v>
                </c:pt>
                <c:pt idx="41">
                  <c:v>0.12</c:v>
                </c:pt>
                <c:pt idx="42">
                  <c:v>0.125</c:v>
                </c:pt>
                <c:pt idx="43">
                  <c:v>0.13700000000000001</c:v>
                </c:pt>
                <c:pt idx="44">
                  <c:v>0.13700000000000001</c:v>
                </c:pt>
                <c:pt idx="45">
                  <c:v>0.14300000000000002</c:v>
                </c:pt>
                <c:pt idx="46">
                  <c:v>0.14899999999999999</c:v>
                </c:pt>
                <c:pt idx="47">
                  <c:v>0.14899999999999999</c:v>
                </c:pt>
                <c:pt idx="48">
                  <c:v>0.14899999999999999</c:v>
                </c:pt>
                <c:pt idx="49">
                  <c:v>0.14899999999999999</c:v>
                </c:pt>
                <c:pt idx="50">
                  <c:v>9.5999999999999988E-2</c:v>
                </c:pt>
                <c:pt idx="51">
                  <c:v>0.161</c:v>
                </c:pt>
                <c:pt idx="52">
                  <c:v>0.161</c:v>
                </c:pt>
                <c:pt idx="53">
                  <c:v>0.4</c:v>
                </c:pt>
                <c:pt idx="54">
                  <c:v>0.41200000000000003</c:v>
                </c:pt>
                <c:pt idx="55">
                  <c:v>0.42399999999999999</c:v>
                </c:pt>
                <c:pt idx="56">
                  <c:v>0.42999999999999994</c:v>
                </c:pt>
                <c:pt idx="57">
                  <c:v>0.44200000000000006</c:v>
                </c:pt>
                <c:pt idx="58">
                  <c:v>0.436</c:v>
                </c:pt>
                <c:pt idx="59">
                  <c:v>0.45400000000000001</c:v>
                </c:pt>
                <c:pt idx="60">
                  <c:v>0.45400000000000001</c:v>
                </c:pt>
                <c:pt idx="61">
                  <c:v>0.45400000000000001</c:v>
                </c:pt>
                <c:pt idx="62">
                  <c:v>0.45999999999999996</c:v>
                </c:pt>
                <c:pt idx="63">
                  <c:v>0.49</c:v>
                </c:pt>
                <c:pt idx="64">
                  <c:v>0.48399999999999999</c:v>
                </c:pt>
                <c:pt idx="65">
                  <c:v>0.48399999999999999</c:v>
                </c:pt>
                <c:pt idx="66">
                  <c:v>0.49</c:v>
                </c:pt>
                <c:pt idx="67">
                  <c:v>0.502</c:v>
                </c:pt>
                <c:pt idx="68">
                  <c:v>0.496</c:v>
                </c:pt>
                <c:pt idx="69">
                  <c:v>0.50800000000000001</c:v>
                </c:pt>
                <c:pt idx="70">
                  <c:v>0.51400000000000001</c:v>
                </c:pt>
                <c:pt idx="71">
                  <c:v>0.52</c:v>
                </c:pt>
                <c:pt idx="72">
                  <c:v>0.52</c:v>
                </c:pt>
                <c:pt idx="73">
                  <c:v>0.52600000000000002</c:v>
                </c:pt>
                <c:pt idx="74">
                  <c:v>0.49</c:v>
                </c:pt>
                <c:pt idx="75">
                  <c:v>0.49</c:v>
                </c:pt>
                <c:pt idx="76">
                  <c:v>0.55000000000000004</c:v>
                </c:pt>
                <c:pt idx="77">
                  <c:v>0.55000000000000004</c:v>
                </c:pt>
                <c:pt idx="78">
                  <c:v>0.55599999999999994</c:v>
                </c:pt>
                <c:pt idx="79">
                  <c:v>0.55599999999999994</c:v>
                </c:pt>
                <c:pt idx="80">
                  <c:v>0.55599999999999994</c:v>
                </c:pt>
                <c:pt idx="81">
                  <c:v>0.56200000000000006</c:v>
                </c:pt>
                <c:pt idx="82">
                  <c:v>0.58000000000000007</c:v>
                </c:pt>
                <c:pt idx="83">
                  <c:v>0.58000000000000007</c:v>
                </c:pt>
                <c:pt idx="84">
                  <c:v>0.58599999999999997</c:v>
                </c:pt>
                <c:pt idx="85">
                  <c:v>0.58599999999999997</c:v>
                </c:pt>
                <c:pt idx="86">
                  <c:v>0.58599999999999997</c:v>
                </c:pt>
                <c:pt idx="87">
                  <c:v>0.58599999999999997</c:v>
                </c:pt>
                <c:pt idx="88">
                  <c:v>0.59799999999999998</c:v>
                </c:pt>
                <c:pt idx="89">
                  <c:v>0.60399999999999998</c:v>
                </c:pt>
                <c:pt idx="90">
                  <c:v>0.61</c:v>
                </c:pt>
                <c:pt idx="91">
                  <c:v>0.61499999999999999</c:v>
                </c:pt>
                <c:pt idx="92">
                  <c:v>0.61</c:v>
                </c:pt>
                <c:pt idx="93">
                  <c:v>0.59799999999999998</c:v>
                </c:pt>
                <c:pt idx="94">
                  <c:v>0.627</c:v>
                </c:pt>
                <c:pt idx="95">
                  <c:v>0.627</c:v>
                </c:pt>
                <c:pt idx="96">
                  <c:v>0.627</c:v>
                </c:pt>
                <c:pt idx="97">
                  <c:v>0.69300000000000006</c:v>
                </c:pt>
                <c:pt idx="98">
                  <c:v>0.73499999999999999</c:v>
                </c:pt>
                <c:pt idx="99">
                  <c:v>0.76500000000000001</c:v>
                </c:pt>
                <c:pt idx="100">
                  <c:v>0.80100000000000005</c:v>
                </c:pt>
                <c:pt idx="101">
                  <c:v>0.84299999999999997</c:v>
                </c:pt>
                <c:pt idx="102">
                  <c:v>0.91999999999999993</c:v>
                </c:pt>
                <c:pt idx="103">
                  <c:v>1.016</c:v>
                </c:pt>
                <c:pt idx="104">
                  <c:v>1.022</c:v>
                </c:pt>
                <c:pt idx="105">
                  <c:v>0.91399999999999992</c:v>
                </c:pt>
                <c:pt idx="106">
                  <c:v>0.91399999999999992</c:v>
                </c:pt>
                <c:pt idx="107">
                  <c:v>0.91399999999999992</c:v>
                </c:pt>
                <c:pt idx="108">
                  <c:v>0.91399999999999992</c:v>
                </c:pt>
                <c:pt idx="109">
                  <c:v>1.7030000000000001</c:v>
                </c:pt>
                <c:pt idx="110">
                  <c:v>1.7030000000000001</c:v>
                </c:pt>
                <c:pt idx="111">
                  <c:v>2.008</c:v>
                </c:pt>
                <c:pt idx="112">
                  <c:v>2.008</c:v>
                </c:pt>
                <c:pt idx="113">
                  <c:v>2.008</c:v>
                </c:pt>
                <c:pt idx="114">
                  <c:v>0.91399999999999992</c:v>
                </c:pt>
                <c:pt idx="115">
                  <c:v>3.06</c:v>
                </c:pt>
                <c:pt idx="116">
                  <c:v>5.1690000000000005</c:v>
                </c:pt>
                <c:pt idx="117">
                  <c:v>5.1690000000000005</c:v>
                </c:pt>
                <c:pt idx="118">
                  <c:v>6.3759999999999994</c:v>
                </c:pt>
                <c:pt idx="119">
                  <c:v>6.9320000000000004</c:v>
                </c:pt>
                <c:pt idx="120">
                  <c:v>6.3759999999999994</c:v>
                </c:pt>
                <c:pt idx="121">
                  <c:v>7.38</c:v>
                </c:pt>
                <c:pt idx="122">
                  <c:v>7.5649999999999995</c:v>
                </c:pt>
                <c:pt idx="123">
                  <c:v>7.6790000000000003</c:v>
                </c:pt>
                <c:pt idx="124">
                  <c:v>7.47</c:v>
                </c:pt>
                <c:pt idx="125">
                  <c:v>2.3780000000000001</c:v>
                </c:pt>
                <c:pt idx="126">
                  <c:v>9.5069999999999997</c:v>
                </c:pt>
                <c:pt idx="127">
                  <c:v>10.422000000000001</c:v>
                </c:pt>
                <c:pt idx="128">
                  <c:v>10.422000000000001</c:v>
                </c:pt>
                <c:pt idx="129">
                  <c:v>10.422000000000001</c:v>
                </c:pt>
                <c:pt idx="130">
                  <c:v>12.125</c:v>
                </c:pt>
                <c:pt idx="131">
                  <c:v>12.047000000000001</c:v>
                </c:pt>
                <c:pt idx="132">
                  <c:v>11.587</c:v>
                </c:pt>
                <c:pt idx="133">
                  <c:v>12.047000000000001</c:v>
                </c:pt>
                <c:pt idx="134">
                  <c:v>8.7960000000000012</c:v>
                </c:pt>
                <c:pt idx="135">
                  <c:v>11.665000000000001</c:v>
                </c:pt>
                <c:pt idx="136">
                  <c:v>4.798</c:v>
                </c:pt>
                <c:pt idx="137">
                  <c:v>3.9260000000000002</c:v>
                </c:pt>
                <c:pt idx="138">
                  <c:v>3.2929999999999997</c:v>
                </c:pt>
                <c:pt idx="139">
                  <c:v>2.6590000000000003</c:v>
                </c:pt>
                <c:pt idx="140">
                  <c:v>2.3250000000000002</c:v>
                </c:pt>
                <c:pt idx="141">
                  <c:v>2.1390000000000002</c:v>
                </c:pt>
                <c:pt idx="142">
                  <c:v>1.9900000000000002</c:v>
                </c:pt>
                <c:pt idx="143">
                  <c:v>1.8579999999999999</c:v>
                </c:pt>
                <c:pt idx="144">
                  <c:v>1.823</c:v>
                </c:pt>
                <c:pt idx="145">
                  <c:v>1.7869999999999999</c:v>
                </c:pt>
                <c:pt idx="146">
                  <c:v>1.8169999999999999</c:v>
                </c:pt>
                <c:pt idx="147">
                  <c:v>1.7989999999999999</c:v>
                </c:pt>
                <c:pt idx="148">
                  <c:v>1.7810000000000001</c:v>
                </c:pt>
                <c:pt idx="149">
                  <c:v>1.7749999999999999</c:v>
                </c:pt>
                <c:pt idx="150">
                  <c:v>1.7630000000000001</c:v>
                </c:pt>
                <c:pt idx="151">
                  <c:v>1.7749999999999999</c:v>
                </c:pt>
                <c:pt idx="152">
                  <c:v>1.7030000000000001</c:v>
                </c:pt>
                <c:pt idx="153">
                  <c:v>1.7449999999999999</c:v>
                </c:pt>
                <c:pt idx="154">
                  <c:v>1.7269999999999999</c:v>
                </c:pt>
                <c:pt idx="155">
                  <c:v>1.6850000000000001</c:v>
                </c:pt>
                <c:pt idx="156">
                  <c:v>0.81899999999999995</c:v>
                </c:pt>
                <c:pt idx="157">
                  <c:v>1.2909999999999999</c:v>
                </c:pt>
                <c:pt idx="158">
                  <c:v>1.2909999999999999</c:v>
                </c:pt>
                <c:pt idx="159">
                  <c:v>1.3089999999999999</c:v>
                </c:pt>
                <c:pt idx="160">
                  <c:v>1.2850000000000001</c:v>
                </c:pt>
                <c:pt idx="161">
                  <c:v>1.2850000000000001</c:v>
                </c:pt>
                <c:pt idx="162">
                  <c:v>1.2909999999999999</c:v>
                </c:pt>
                <c:pt idx="163">
                  <c:v>1.3029999999999999</c:v>
                </c:pt>
                <c:pt idx="164">
                  <c:v>1.333</c:v>
                </c:pt>
                <c:pt idx="165">
                  <c:v>1.3450000000000002</c:v>
                </c:pt>
                <c:pt idx="166">
                  <c:v>1.3450000000000002</c:v>
                </c:pt>
                <c:pt idx="167">
                  <c:v>1.3739999999999999</c:v>
                </c:pt>
                <c:pt idx="168">
                  <c:v>1.3800000000000001</c:v>
                </c:pt>
                <c:pt idx="169">
                  <c:v>1.3680000000000001</c:v>
                </c:pt>
                <c:pt idx="170">
                  <c:v>1.3559999999999999</c:v>
                </c:pt>
                <c:pt idx="171">
                  <c:v>1.3800000000000001</c:v>
                </c:pt>
                <c:pt idx="172">
                  <c:v>1.3739999999999999</c:v>
                </c:pt>
                <c:pt idx="173">
                  <c:v>1.3860000000000001</c:v>
                </c:pt>
                <c:pt idx="174">
                  <c:v>1.3919999999999999</c:v>
                </c:pt>
                <c:pt idx="175">
                  <c:v>1.3919999999999999</c:v>
                </c:pt>
                <c:pt idx="176">
                  <c:v>1.4039999999999999</c:v>
                </c:pt>
                <c:pt idx="177">
                  <c:v>1.3089999999999999</c:v>
                </c:pt>
                <c:pt idx="178">
                  <c:v>1.4219999999999999</c:v>
                </c:pt>
                <c:pt idx="179">
                  <c:v>1.464</c:v>
                </c:pt>
                <c:pt idx="180">
                  <c:v>1.3089999999999999</c:v>
                </c:pt>
                <c:pt idx="181">
                  <c:v>1.47</c:v>
                </c:pt>
                <c:pt idx="182">
                  <c:v>1.47</c:v>
                </c:pt>
                <c:pt idx="183">
                  <c:v>1.47</c:v>
                </c:pt>
                <c:pt idx="184">
                  <c:v>1.452</c:v>
                </c:pt>
                <c:pt idx="185">
                  <c:v>1.488</c:v>
                </c:pt>
                <c:pt idx="186">
                  <c:v>1.5179999999999998</c:v>
                </c:pt>
                <c:pt idx="187">
                  <c:v>1.5179999999999998</c:v>
                </c:pt>
                <c:pt idx="188">
                  <c:v>1.5179999999999998</c:v>
                </c:pt>
                <c:pt idx="189">
                  <c:v>1.5060000000000002</c:v>
                </c:pt>
                <c:pt idx="190">
                  <c:v>1.5359999999999998</c:v>
                </c:pt>
                <c:pt idx="191">
                  <c:v>1.5659999999999998</c:v>
                </c:pt>
                <c:pt idx="192">
                  <c:v>1.5659999999999998</c:v>
                </c:pt>
                <c:pt idx="193">
                  <c:v>1.56</c:v>
                </c:pt>
                <c:pt idx="194">
                  <c:v>1.56</c:v>
                </c:pt>
                <c:pt idx="195">
                  <c:v>1.554</c:v>
                </c:pt>
                <c:pt idx="196">
                  <c:v>1.56</c:v>
                </c:pt>
                <c:pt idx="197">
                  <c:v>1.554</c:v>
                </c:pt>
                <c:pt idx="198">
                  <c:v>1.5359999999999998</c:v>
                </c:pt>
                <c:pt idx="199">
                  <c:v>1.53</c:v>
                </c:pt>
                <c:pt idx="200">
                  <c:v>1.5060000000000002</c:v>
                </c:pt>
                <c:pt idx="201">
                  <c:v>1.488</c:v>
                </c:pt>
                <c:pt idx="202">
                  <c:v>1.47</c:v>
                </c:pt>
                <c:pt idx="203">
                  <c:v>1.44</c:v>
                </c:pt>
                <c:pt idx="204">
                  <c:v>1.452</c:v>
                </c:pt>
                <c:pt idx="205">
                  <c:v>1.47</c:v>
                </c:pt>
                <c:pt idx="206">
                  <c:v>1.494</c:v>
                </c:pt>
                <c:pt idx="207">
                  <c:v>1.512</c:v>
                </c:pt>
                <c:pt idx="208">
                  <c:v>1.512</c:v>
                </c:pt>
                <c:pt idx="209">
                  <c:v>1.2850000000000001</c:v>
                </c:pt>
                <c:pt idx="210">
                  <c:v>1.631</c:v>
                </c:pt>
                <c:pt idx="211">
                  <c:v>1.631</c:v>
                </c:pt>
                <c:pt idx="212">
                  <c:v>1.6189999999999998</c:v>
                </c:pt>
                <c:pt idx="213">
                  <c:v>1.6189999999999998</c:v>
                </c:pt>
                <c:pt idx="214">
                  <c:v>1.6189999999999998</c:v>
                </c:pt>
                <c:pt idx="215">
                  <c:v>1.56</c:v>
                </c:pt>
                <c:pt idx="216">
                  <c:v>1.5840000000000001</c:v>
                </c:pt>
                <c:pt idx="217">
                  <c:v>1.601</c:v>
                </c:pt>
                <c:pt idx="218">
                  <c:v>1.625</c:v>
                </c:pt>
                <c:pt idx="219">
                  <c:v>1.661</c:v>
                </c:pt>
                <c:pt idx="220">
                  <c:v>1.6669999999999998</c:v>
                </c:pt>
                <c:pt idx="221">
                  <c:v>1.6850000000000001</c:v>
                </c:pt>
                <c:pt idx="222">
                  <c:v>1.6969999999999998</c:v>
                </c:pt>
                <c:pt idx="223">
                  <c:v>1.673</c:v>
                </c:pt>
                <c:pt idx="224">
                  <c:v>1.6850000000000001</c:v>
                </c:pt>
                <c:pt idx="225">
                  <c:v>1.7030000000000001</c:v>
                </c:pt>
                <c:pt idx="226">
                  <c:v>1.7030000000000001</c:v>
                </c:pt>
                <c:pt idx="227">
                  <c:v>1.6969999999999998</c:v>
                </c:pt>
                <c:pt idx="228">
                  <c:v>1.6910000000000001</c:v>
                </c:pt>
                <c:pt idx="229">
                  <c:v>1.7090000000000001</c:v>
                </c:pt>
                <c:pt idx="230">
                  <c:v>1.7210000000000001</c:v>
                </c:pt>
                <c:pt idx="231">
                  <c:v>1.6969999999999998</c:v>
                </c:pt>
                <c:pt idx="232">
                  <c:v>1.7030000000000001</c:v>
                </c:pt>
                <c:pt idx="233">
                  <c:v>1.673</c:v>
                </c:pt>
                <c:pt idx="234">
                  <c:v>1.6669999999999998</c:v>
                </c:pt>
                <c:pt idx="235">
                  <c:v>1.6850000000000001</c:v>
                </c:pt>
                <c:pt idx="236">
                  <c:v>1.7090000000000001</c:v>
                </c:pt>
                <c:pt idx="237">
                  <c:v>1.7690000000000001</c:v>
                </c:pt>
                <c:pt idx="238">
                  <c:v>1.7929999999999999</c:v>
                </c:pt>
                <c:pt idx="239">
                  <c:v>1.8049999999999999</c:v>
                </c:pt>
                <c:pt idx="240">
                  <c:v>1.8290000000000002</c:v>
                </c:pt>
                <c:pt idx="241">
                  <c:v>1.8640000000000001</c:v>
                </c:pt>
                <c:pt idx="242">
                  <c:v>1.9059999999999999</c:v>
                </c:pt>
                <c:pt idx="243">
                  <c:v>1.9239999999999999</c:v>
                </c:pt>
                <c:pt idx="244">
                  <c:v>1.96</c:v>
                </c:pt>
                <c:pt idx="245">
                  <c:v>1.978</c:v>
                </c:pt>
                <c:pt idx="246">
                  <c:v>1.984</c:v>
                </c:pt>
                <c:pt idx="247">
                  <c:v>2.0019999999999998</c:v>
                </c:pt>
                <c:pt idx="248">
                  <c:v>2.0259999999999998</c:v>
                </c:pt>
                <c:pt idx="249">
                  <c:v>2.0259999999999998</c:v>
                </c:pt>
                <c:pt idx="250">
                  <c:v>2.032</c:v>
                </c:pt>
                <c:pt idx="251">
                  <c:v>2.0499999999999998</c:v>
                </c:pt>
                <c:pt idx="252">
                  <c:v>2.08</c:v>
                </c:pt>
                <c:pt idx="253">
                  <c:v>2.097</c:v>
                </c:pt>
                <c:pt idx="254">
                  <c:v>2.109</c:v>
                </c:pt>
                <c:pt idx="255">
                  <c:v>2.145</c:v>
                </c:pt>
                <c:pt idx="256">
                  <c:v>2.1749999999999998</c:v>
                </c:pt>
                <c:pt idx="257">
                  <c:v>2.1930000000000001</c:v>
                </c:pt>
                <c:pt idx="258">
                  <c:v>2.2349999999999999</c:v>
                </c:pt>
                <c:pt idx="259">
                  <c:v>2.145</c:v>
                </c:pt>
                <c:pt idx="260">
                  <c:v>2.2229999999999999</c:v>
                </c:pt>
                <c:pt idx="261">
                  <c:v>2.2229999999999999</c:v>
                </c:pt>
                <c:pt idx="262">
                  <c:v>2.2229999999999999</c:v>
                </c:pt>
                <c:pt idx="263">
                  <c:v>2.2229999999999999</c:v>
                </c:pt>
                <c:pt idx="264">
                  <c:v>2.2229999999999999</c:v>
                </c:pt>
                <c:pt idx="265">
                  <c:v>2.5819999999999999</c:v>
                </c:pt>
                <c:pt idx="266">
                  <c:v>2.54</c:v>
                </c:pt>
                <c:pt idx="267">
                  <c:v>2.54</c:v>
                </c:pt>
                <c:pt idx="268">
                  <c:v>2.468</c:v>
                </c:pt>
                <c:pt idx="269">
                  <c:v>2.48</c:v>
                </c:pt>
                <c:pt idx="270">
                  <c:v>2.4740000000000002</c:v>
                </c:pt>
                <c:pt idx="271">
                  <c:v>2.4740000000000002</c:v>
                </c:pt>
                <c:pt idx="272">
                  <c:v>2.48</c:v>
                </c:pt>
                <c:pt idx="273">
                  <c:v>2.5099999999999998</c:v>
                </c:pt>
                <c:pt idx="274">
                  <c:v>2.5519999999999996</c:v>
                </c:pt>
                <c:pt idx="275">
                  <c:v>2.5819999999999999</c:v>
                </c:pt>
                <c:pt idx="276">
                  <c:v>2.5990000000000002</c:v>
                </c:pt>
                <c:pt idx="277">
                  <c:v>2.6469999999999998</c:v>
                </c:pt>
                <c:pt idx="278">
                  <c:v>2.665</c:v>
                </c:pt>
                <c:pt idx="279">
                  <c:v>2.6889999999999996</c:v>
                </c:pt>
                <c:pt idx="280">
                  <c:v>2.7550000000000003</c:v>
                </c:pt>
                <c:pt idx="281">
                  <c:v>2.8149999999999995</c:v>
                </c:pt>
                <c:pt idx="282">
                  <c:v>2.9220000000000002</c:v>
                </c:pt>
                <c:pt idx="283">
                  <c:v>2.9039999999999999</c:v>
                </c:pt>
                <c:pt idx="284">
                  <c:v>2.8620000000000001</c:v>
                </c:pt>
                <c:pt idx="285">
                  <c:v>2.8380000000000001</c:v>
                </c:pt>
                <c:pt idx="286">
                  <c:v>2.8380000000000001</c:v>
                </c:pt>
                <c:pt idx="287">
                  <c:v>2.827</c:v>
                </c:pt>
                <c:pt idx="288">
                  <c:v>2.8210000000000002</c:v>
                </c:pt>
                <c:pt idx="289">
                  <c:v>2.8560000000000003</c:v>
                </c:pt>
                <c:pt idx="290">
                  <c:v>2.8920000000000003</c:v>
                </c:pt>
                <c:pt idx="291">
                  <c:v>2.94</c:v>
                </c:pt>
                <c:pt idx="292">
                  <c:v>2.94</c:v>
                </c:pt>
                <c:pt idx="293">
                  <c:v>2.964</c:v>
                </c:pt>
                <c:pt idx="294">
                  <c:v>2.9160000000000004</c:v>
                </c:pt>
                <c:pt idx="295">
                  <c:v>2.7789999999999999</c:v>
                </c:pt>
                <c:pt idx="296">
                  <c:v>2.7550000000000003</c:v>
                </c:pt>
                <c:pt idx="297">
                  <c:v>2.6710000000000003</c:v>
                </c:pt>
                <c:pt idx="298">
                  <c:v>2.6469999999999998</c:v>
                </c:pt>
                <c:pt idx="299">
                  <c:v>2.605</c:v>
                </c:pt>
                <c:pt idx="300">
                  <c:v>2.5869999999999997</c:v>
                </c:pt>
                <c:pt idx="301">
                  <c:v>2.5819999999999999</c:v>
                </c:pt>
                <c:pt idx="302">
                  <c:v>2.5519999999999996</c:v>
                </c:pt>
                <c:pt idx="303">
                  <c:v>2.5580000000000003</c:v>
                </c:pt>
                <c:pt idx="304">
                  <c:v>2.5519999999999996</c:v>
                </c:pt>
                <c:pt idx="305">
                  <c:v>2.5819999999999999</c:v>
                </c:pt>
                <c:pt idx="306">
                  <c:v>2.6109999999999998</c:v>
                </c:pt>
                <c:pt idx="307">
                  <c:v>2.6710000000000003</c:v>
                </c:pt>
                <c:pt idx="308">
                  <c:v>2.6829999999999998</c:v>
                </c:pt>
                <c:pt idx="309">
                  <c:v>2.7010000000000001</c:v>
                </c:pt>
                <c:pt idx="310">
                  <c:v>2.6889999999999996</c:v>
                </c:pt>
                <c:pt idx="311">
                  <c:v>2.617</c:v>
                </c:pt>
                <c:pt idx="312">
                  <c:v>2.3250000000000002</c:v>
                </c:pt>
                <c:pt idx="313">
                  <c:v>2.7669999999999999</c:v>
                </c:pt>
                <c:pt idx="314">
                  <c:v>2.7489999999999997</c:v>
                </c:pt>
                <c:pt idx="315">
                  <c:v>2.7789999999999999</c:v>
                </c:pt>
                <c:pt idx="316">
                  <c:v>2.8149999999999995</c:v>
                </c:pt>
                <c:pt idx="317">
                  <c:v>2.88</c:v>
                </c:pt>
                <c:pt idx="318">
                  <c:v>2.9820000000000002</c:v>
                </c:pt>
                <c:pt idx="319">
                  <c:v>2.988</c:v>
                </c:pt>
                <c:pt idx="320">
                  <c:v>2.9699999999999998</c:v>
                </c:pt>
                <c:pt idx="321">
                  <c:v>2.9580000000000002</c:v>
                </c:pt>
                <c:pt idx="322">
                  <c:v>2.952</c:v>
                </c:pt>
                <c:pt idx="323">
                  <c:v>2.9279999999999999</c:v>
                </c:pt>
                <c:pt idx="324">
                  <c:v>2.964</c:v>
                </c:pt>
                <c:pt idx="325">
                  <c:v>3.0359999999999996</c:v>
                </c:pt>
                <c:pt idx="326">
                  <c:v>3.0540000000000003</c:v>
                </c:pt>
                <c:pt idx="327">
                  <c:v>3.077</c:v>
                </c:pt>
                <c:pt idx="328">
                  <c:v>3.0719999999999996</c:v>
                </c:pt>
                <c:pt idx="329">
                  <c:v>3.06</c:v>
                </c:pt>
                <c:pt idx="330">
                  <c:v>3.06</c:v>
                </c:pt>
                <c:pt idx="331">
                  <c:v>3.048</c:v>
                </c:pt>
                <c:pt idx="332">
                  <c:v>3.077</c:v>
                </c:pt>
                <c:pt idx="333">
                  <c:v>3.0949999999999998</c:v>
                </c:pt>
                <c:pt idx="334">
                  <c:v>3.1430000000000002</c:v>
                </c:pt>
                <c:pt idx="335">
                  <c:v>3.1309999999999998</c:v>
                </c:pt>
                <c:pt idx="336">
                  <c:v>3.1190000000000002</c:v>
                </c:pt>
                <c:pt idx="337">
                  <c:v>3.101</c:v>
                </c:pt>
                <c:pt idx="338">
                  <c:v>3.0719999999999996</c:v>
                </c:pt>
                <c:pt idx="339">
                  <c:v>3.5020000000000002</c:v>
                </c:pt>
                <c:pt idx="340">
                  <c:v>4.1349999999999998</c:v>
                </c:pt>
                <c:pt idx="341">
                  <c:v>4.8220000000000001</c:v>
                </c:pt>
                <c:pt idx="342">
                  <c:v>5.0549999999999997</c:v>
                </c:pt>
                <c:pt idx="343">
                  <c:v>5.0910000000000002</c:v>
                </c:pt>
                <c:pt idx="344">
                  <c:v>5.492</c:v>
                </c:pt>
                <c:pt idx="345">
                  <c:v>5.7489999999999997</c:v>
                </c:pt>
                <c:pt idx="346">
                  <c:v>5.6289999999999996</c:v>
                </c:pt>
                <c:pt idx="347">
                  <c:v>5.0849999999999991</c:v>
                </c:pt>
                <c:pt idx="348">
                  <c:v>4.4400000000000004</c:v>
                </c:pt>
                <c:pt idx="349">
                  <c:v>4.3860000000000001</c:v>
                </c:pt>
                <c:pt idx="350">
                  <c:v>4.4580000000000002</c:v>
                </c:pt>
                <c:pt idx="351">
                  <c:v>4.6610000000000005</c:v>
                </c:pt>
                <c:pt idx="352">
                  <c:v>4.96</c:v>
                </c:pt>
                <c:pt idx="353">
                  <c:v>5.1870000000000003</c:v>
                </c:pt>
                <c:pt idx="354">
                  <c:v>5.33</c:v>
                </c:pt>
                <c:pt idx="355">
                  <c:v>5.0670000000000002</c:v>
                </c:pt>
                <c:pt idx="356">
                  <c:v>4.04</c:v>
                </c:pt>
                <c:pt idx="357">
                  <c:v>3.573</c:v>
                </c:pt>
                <c:pt idx="358">
                  <c:v>3.2090000000000001</c:v>
                </c:pt>
                <c:pt idx="359">
                  <c:v>3.1190000000000002</c:v>
                </c:pt>
                <c:pt idx="360">
                  <c:v>3.1130000000000004</c:v>
                </c:pt>
                <c:pt idx="361">
                  <c:v>3.173</c:v>
                </c:pt>
                <c:pt idx="362">
                  <c:v>2.109</c:v>
                </c:pt>
                <c:pt idx="363">
                  <c:v>3.1369999999999996</c:v>
                </c:pt>
                <c:pt idx="364">
                  <c:v>3.3519999999999999</c:v>
                </c:pt>
                <c:pt idx="365">
                  <c:v>3.4180000000000001</c:v>
                </c:pt>
                <c:pt idx="366">
                  <c:v>3.4119999999999999</c:v>
                </c:pt>
                <c:pt idx="367">
                  <c:v>3.4060000000000001</c:v>
                </c:pt>
                <c:pt idx="368">
                  <c:v>3.4359999999999999</c:v>
                </c:pt>
                <c:pt idx="369">
                  <c:v>3.585</c:v>
                </c:pt>
                <c:pt idx="370">
                  <c:v>3.6749999999999998</c:v>
                </c:pt>
                <c:pt idx="371">
                  <c:v>3.6870000000000003</c:v>
                </c:pt>
                <c:pt idx="372">
                  <c:v>3.5789999999999997</c:v>
                </c:pt>
                <c:pt idx="373">
                  <c:v>3.55</c:v>
                </c:pt>
                <c:pt idx="374">
                  <c:v>3.573</c:v>
                </c:pt>
                <c:pt idx="375">
                  <c:v>3.6149999999999998</c:v>
                </c:pt>
                <c:pt idx="376">
                  <c:v>3.6930000000000001</c:v>
                </c:pt>
                <c:pt idx="377">
                  <c:v>3.669</c:v>
                </c:pt>
                <c:pt idx="378">
                  <c:v>3.6989999999999998</c:v>
                </c:pt>
                <c:pt idx="379">
                  <c:v>3.7469999999999999</c:v>
                </c:pt>
                <c:pt idx="380">
                  <c:v>4.0460000000000003</c:v>
                </c:pt>
                <c:pt idx="381">
                  <c:v>4.1950000000000003</c:v>
                </c:pt>
                <c:pt idx="382">
                  <c:v>4.2970000000000006</c:v>
                </c:pt>
                <c:pt idx="383">
                  <c:v>4.38</c:v>
                </c:pt>
                <c:pt idx="384">
                  <c:v>4.7749999999999995</c:v>
                </c:pt>
                <c:pt idx="385">
                  <c:v>5.7549999999999999</c:v>
                </c:pt>
                <c:pt idx="386">
                  <c:v>8.0310000000000006</c:v>
                </c:pt>
                <c:pt idx="387">
                  <c:v>13.952999999999999</c:v>
                </c:pt>
                <c:pt idx="388">
                  <c:v>15.638000000000002</c:v>
                </c:pt>
                <c:pt idx="389">
                  <c:v>14.36</c:v>
                </c:pt>
                <c:pt idx="390">
                  <c:v>13.756</c:v>
                </c:pt>
                <c:pt idx="391">
                  <c:v>13.672000000000001</c:v>
                </c:pt>
                <c:pt idx="392">
                  <c:v>14.401</c:v>
                </c:pt>
                <c:pt idx="393">
                  <c:v>16.408999999999999</c:v>
                </c:pt>
                <c:pt idx="394">
                  <c:v>16.893000000000001</c:v>
                </c:pt>
                <c:pt idx="395">
                  <c:v>15.698</c:v>
                </c:pt>
                <c:pt idx="396">
                  <c:v>12.244</c:v>
                </c:pt>
                <c:pt idx="397">
                  <c:v>10.965</c:v>
                </c:pt>
                <c:pt idx="398">
                  <c:v>10.959000000000001</c:v>
                </c:pt>
                <c:pt idx="399">
                  <c:v>10.122999999999999</c:v>
                </c:pt>
                <c:pt idx="400">
                  <c:v>9.5549999999999997</c:v>
                </c:pt>
                <c:pt idx="401">
                  <c:v>9.488999999999999</c:v>
                </c:pt>
                <c:pt idx="402">
                  <c:v>9.8000000000000007</c:v>
                </c:pt>
                <c:pt idx="403">
                  <c:v>9.9559999999999995</c:v>
                </c:pt>
                <c:pt idx="404">
                  <c:v>10.38</c:v>
                </c:pt>
                <c:pt idx="405">
                  <c:v>11.257999999999999</c:v>
                </c:pt>
                <c:pt idx="406">
                  <c:v>11.939</c:v>
                </c:pt>
                <c:pt idx="407">
                  <c:v>12.955000000000002</c:v>
                </c:pt>
                <c:pt idx="408">
                  <c:v>13.756</c:v>
                </c:pt>
                <c:pt idx="409">
                  <c:v>14.962999999999999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-0.3648019321329396</c:v>
                </c:pt>
                <c:pt idx="1">
                  <c:v>-0.3648019321329396</c:v>
                </c:pt>
                <c:pt idx="2">
                  <c:v>-0.3648019321329396</c:v>
                </c:pt>
                <c:pt idx="3">
                  <c:v>-0.3648019321329396</c:v>
                </c:pt>
                <c:pt idx="4">
                  <c:v>6.1999354078741634E-3</c:v>
                </c:pt>
                <c:pt idx="5">
                  <c:v>6.0000302028163947E-3</c:v>
                </c:pt>
                <c:pt idx="6">
                  <c:v>6.0000302028163947E-3</c:v>
                </c:pt>
                <c:pt idx="7">
                  <c:v>6.0000302028163947E-3</c:v>
                </c:pt>
                <c:pt idx="8">
                  <c:v>6.1999354078741634E-3</c:v>
                </c:pt>
                <c:pt idx="9">
                  <c:v>2.4200026016323345E-2</c:v>
                </c:pt>
                <c:pt idx="10">
                  <c:v>2.4200026016323345E-2</c:v>
                </c:pt>
                <c:pt idx="11">
                  <c:v>2.4200026016323345E-2</c:v>
                </c:pt>
                <c:pt idx="12">
                  <c:v>3.6200086421956143E-2</c:v>
                </c:pt>
                <c:pt idx="13">
                  <c:v>3.7199612447244984E-2</c:v>
                </c:pt>
                <c:pt idx="14">
                  <c:v>3.7199612447244984E-2</c:v>
                </c:pt>
                <c:pt idx="15">
                  <c:v>5.5199703055694174E-2</c:v>
                </c:pt>
                <c:pt idx="16">
                  <c:v>5.6399134286040792E-2</c:v>
                </c:pt>
                <c:pt idx="17">
                  <c:v>5.6399134286040792E-2</c:v>
                </c:pt>
                <c:pt idx="18">
                  <c:v>6.2399164488857184E-2</c:v>
                </c:pt>
                <c:pt idx="19">
                  <c:v>6.3198785309088262E-2</c:v>
                </c:pt>
                <c:pt idx="20">
                  <c:v>8.1198875917537439E-2</c:v>
                </c:pt>
                <c:pt idx="21">
                  <c:v>8.1198875917537439E-2</c:v>
                </c:pt>
                <c:pt idx="22">
                  <c:v>8.2598212352941819E-2</c:v>
                </c:pt>
                <c:pt idx="23">
                  <c:v>8.8598242555758197E-2</c:v>
                </c:pt>
                <c:pt idx="24">
                  <c:v>8.8598242555758197E-2</c:v>
                </c:pt>
                <c:pt idx="25">
                  <c:v>8.9597768581047038E-2</c:v>
                </c:pt>
                <c:pt idx="26">
                  <c:v>0.10159782898667985</c:v>
                </c:pt>
                <c:pt idx="27">
                  <c:v>0.10219754460185314</c:v>
                </c:pt>
                <c:pt idx="28">
                  <c:v>0.10219754460185314</c:v>
                </c:pt>
                <c:pt idx="29">
                  <c:v>0.10319707062714199</c:v>
                </c:pt>
                <c:pt idx="30">
                  <c:v>0.10919710082995841</c:v>
                </c:pt>
                <c:pt idx="31">
                  <c:v>0.11579684664794812</c:v>
                </c:pt>
                <c:pt idx="32">
                  <c:v>0.11639656226312144</c:v>
                </c:pt>
                <c:pt idx="33">
                  <c:v>0.12239659246593781</c:v>
                </c:pt>
                <c:pt idx="34">
                  <c:v>0.12339611849122666</c:v>
                </c:pt>
                <c:pt idx="35">
                  <c:v>0.12939614869404303</c:v>
                </c:pt>
                <c:pt idx="36">
                  <c:v>0.12979595910415859</c:v>
                </c:pt>
                <c:pt idx="37">
                  <c:v>0.13559560509340332</c:v>
                </c:pt>
                <c:pt idx="38">
                  <c:v>0.13559560509340332</c:v>
                </c:pt>
                <c:pt idx="39">
                  <c:v>0.1363952259136344</c:v>
                </c:pt>
                <c:pt idx="40">
                  <c:v>0.14259516132150857</c:v>
                </c:pt>
                <c:pt idx="41">
                  <c:v>0.13199491635979402</c:v>
                </c:pt>
                <c:pt idx="42">
                  <c:v>0.137594657143981</c:v>
                </c:pt>
                <c:pt idx="43">
                  <c:v>0.14979462275467156</c:v>
                </c:pt>
                <c:pt idx="44">
                  <c:v>0.14979462275467156</c:v>
                </c:pt>
                <c:pt idx="45">
                  <c:v>0.15639436857266129</c:v>
                </c:pt>
                <c:pt idx="46">
                  <c:v>0.16259430398053543</c:v>
                </c:pt>
                <c:pt idx="47">
                  <c:v>0.16319401959570876</c:v>
                </c:pt>
                <c:pt idx="48">
                  <c:v>0.16379373521088206</c:v>
                </c:pt>
                <c:pt idx="49">
                  <c:v>0.16419354562099758</c:v>
                </c:pt>
                <c:pt idx="50">
                  <c:v>0.11159308923956827</c:v>
                </c:pt>
                <c:pt idx="51">
                  <c:v>0.17699322684686145</c:v>
                </c:pt>
                <c:pt idx="52">
                  <c:v>0.177393037256977</c:v>
                </c:pt>
                <c:pt idx="53">
                  <c:v>0.4149949039004257</c:v>
                </c:pt>
                <c:pt idx="54">
                  <c:v>0.42739477471617399</c:v>
                </c:pt>
                <c:pt idx="55">
                  <c:v>0.43979464553192238</c:v>
                </c:pt>
                <c:pt idx="56">
                  <c:v>0.44619448614485424</c:v>
                </c:pt>
                <c:pt idx="57">
                  <c:v>0.45879426216566038</c:v>
                </c:pt>
                <c:pt idx="58">
                  <c:v>0.45299413716790171</c:v>
                </c:pt>
                <c:pt idx="59">
                  <c:v>0.47139403818646652</c:v>
                </c:pt>
                <c:pt idx="60">
                  <c:v>0.47219365900669752</c:v>
                </c:pt>
                <c:pt idx="61">
                  <c:v>0.47239356421175532</c:v>
                </c:pt>
                <c:pt idx="62">
                  <c:v>0.47899331002974493</c:v>
                </c:pt>
                <c:pt idx="63">
                  <c:v>0.50919336624888478</c:v>
                </c:pt>
                <c:pt idx="64">
                  <c:v>0.50379305166124166</c:v>
                </c:pt>
                <c:pt idx="65">
                  <c:v>0.50379305166124166</c:v>
                </c:pt>
                <c:pt idx="66">
                  <c:v>0.51059270268428913</c:v>
                </c:pt>
                <c:pt idx="67">
                  <c:v>0.52279266829497972</c:v>
                </c:pt>
                <c:pt idx="68">
                  <c:v>0.51719244850227886</c:v>
                </c:pt>
                <c:pt idx="69">
                  <c:v>0.52939241411296933</c:v>
                </c:pt>
                <c:pt idx="70">
                  <c:v>0.53579225472590131</c:v>
                </c:pt>
                <c:pt idx="71">
                  <c:v>0.54219209533883328</c:v>
                </c:pt>
                <c:pt idx="72">
                  <c:v>0.54259190574894878</c:v>
                </c:pt>
                <c:pt idx="73">
                  <c:v>0.54959146197705411</c:v>
                </c:pt>
                <c:pt idx="74">
                  <c:v>0.5135912807601557</c:v>
                </c:pt>
                <c:pt idx="75">
                  <c:v>0.51419099637532895</c:v>
                </c:pt>
                <c:pt idx="76">
                  <c:v>0.57419129840349303</c:v>
                </c:pt>
                <c:pt idx="77">
                  <c:v>0.57499091922372414</c:v>
                </c:pt>
                <c:pt idx="78">
                  <c:v>0.58119085463159814</c:v>
                </c:pt>
                <c:pt idx="79">
                  <c:v>0.58199047545182914</c:v>
                </c:pt>
                <c:pt idx="80">
                  <c:v>0.58199047545182914</c:v>
                </c:pt>
                <c:pt idx="81">
                  <c:v>0.58859022126981908</c:v>
                </c:pt>
                <c:pt idx="82">
                  <c:v>0.60699012228838378</c:v>
                </c:pt>
                <c:pt idx="83">
                  <c:v>0.60778974310861489</c:v>
                </c:pt>
                <c:pt idx="84">
                  <c:v>0.61378977331143114</c:v>
                </c:pt>
                <c:pt idx="85">
                  <c:v>0.61438948892660439</c:v>
                </c:pt>
                <c:pt idx="86">
                  <c:v>0.61458939413166225</c:v>
                </c:pt>
                <c:pt idx="87">
                  <c:v>0.61538901495189335</c:v>
                </c:pt>
                <c:pt idx="88">
                  <c:v>0.62758898056258383</c:v>
                </c:pt>
                <c:pt idx="89">
                  <c:v>0.63378891597045794</c:v>
                </c:pt>
                <c:pt idx="90">
                  <c:v>0.64058856699350541</c:v>
                </c:pt>
                <c:pt idx="91">
                  <c:v>0.64578849736757693</c:v>
                </c:pt>
                <c:pt idx="92">
                  <c:v>0.64098837740362102</c:v>
                </c:pt>
                <c:pt idx="93">
                  <c:v>0.62958803261316154</c:v>
                </c:pt>
                <c:pt idx="94">
                  <c:v>0.65918789420861412</c:v>
                </c:pt>
                <c:pt idx="95">
                  <c:v>0.65958770461872973</c:v>
                </c:pt>
                <c:pt idx="96">
                  <c:v>0.66018742023390309</c:v>
                </c:pt>
                <c:pt idx="97">
                  <c:v>0.72638765766994118</c:v>
                </c:pt>
                <c:pt idx="98">
                  <c:v>0.76578910142390466</c:v>
                </c:pt>
                <c:pt idx="99">
                  <c:v>0.79498963161775582</c:v>
                </c:pt>
                <c:pt idx="100">
                  <c:v>0.83258905447511644</c:v>
                </c:pt>
                <c:pt idx="101">
                  <c:v>0.87318992945942653</c:v>
                </c:pt>
                <c:pt idx="102">
                  <c:v>0.94839117021671704</c:v>
                </c:pt>
                <c:pt idx="103">
                  <c:v>1.0449913690769526</c:v>
                </c:pt>
                <c:pt idx="104">
                  <c:v>1.0569885554315024</c:v>
                </c:pt>
                <c:pt idx="105">
                  <c:v>0.94898801178080705</c:v>
                </c:pt>
                <c:pt idx="106">
                  <c:v>0.94898801178080705</c:v>
                </c:pt>
                <c:pt idx="107">
                  <c:v>0.94898801178080705</c:v>
                </c:pt>
                <c:pt idx="108">
                  <c:v>0.94898801178080705</c:v>
                </c:pt>
                <c:pt idx="109">
                  <c:v>1.7379919834511632</c:v>
                </c:pt>
                <c:pt idx="110">
                  <c:v>1.75618335711142</c:v>
                </c:pt>
                <c:pt idx="111">
                  <c:v>2.0611848924212537</c:v>
                </c:pt>
                <c:pt idx="112">
                  <c:v>2.0611848924212537</c:v>
                </c:pt>
                <c:pt idx="113">
                  <c:v>2.055387641474578</c:v>
                </c:pt>
                <c:pt idx="114">
                  <c:v>0.97497568843831706</c:v>
                </c:pt>
                <c:pt idx="115">
                  <c:v>3.12378516384979</c:v>
                </c:pt>
                <c:pt idx="116">
                  <c:v>5.2327957801397531</c:v>
                </c:pt>
                <c:pt idx="117">
                  <c:v>5.2044092410215503</c:v>
                </c:pt>
                <c:pt idx="118">
                  <c:v>6.4154134209226026</c:v>
                </c:pt>
                <c:pt idx="119">
                  <c:v>6.9714162197169216</c:v>
                </c:pt>
                <c:pt idx="120">
                  <c:v>6.4170126625630655</c:v>
                </c:pt>
                <c:pt idx="121">
                  <c:v>7.4218173373212402</c:v>
                </c:pt>
                <c:pt idx="122">
                  <c:v>7.6080176998050915</c:v>
                </c:pt>
                <c:pt idx="123">
                  <c:v>7.7220182736586054</c:v>
                </c:pt>
                <c:pt idx="124">
                  <c:v>7.5182147569253344</c:v>
                </c:pt>
                <c:pt idx="125">
                  <c:v>2.442181541206442</c:v>
                </c:pt>
                <c:pt idx="126">
                  <c:v>9.5504272858601134</c:v>
                </c:pt>
                <c:pt idx="127">
                  <c:v>10.457435683587304</c:v>
                </c:pt>
                <c:pt idx="128">
                  <c:v>10.454037295101323</c:v>
                </c:pt>
                <c:pt idx="129">
                  <c:v>10.455636536741784</c:v>
                </c:pt>
                <c:pt idx="130">
                  <c:v>12.162043497793817</c:v>
                </c:pt>
                <c:pt idx="131">
                  <c:v>12.085842252002726</c:v>
                </c:pt>
                <c:pt idx="132">
                  <c:v>11.625040315633237</c:v>
                </c:pt>
                <c:pt idx="133">
                  <c:v>12.08464282077238</c:v>
                </c:pt>
                <c:pt idx="134">
                  <c:v>8.8332266454695834</c:v>
                </c:pt>
                <c:pt idx="135">
                  <c:v>11.702241087449622</c:v>
                </c:pt>
                <c:pt idx="136">
                  <c:v>4.8360061411464867</c:v>
                </c:pt>
                <c:pt idx="137">
                  <c:v>3.9677999505666022</c:v>
                </c:pt>
                <c:pt idx="138">
                  <c:v>3.3375954370402803</c:v>
                </c:pt>
                <c:pt idx="139">
                  <c:v>2.7059911080700414</c:v>
                </c:pt>
                <c:pt idx="140">
                  <c:v>2.3813849714176443</c:v>
                </c:pt>
                <c:pt idx="141">
                  <c:v>2.2029804329225313</c:v>
                </c:pt>
                <c:pt idx="142">
                  <c:v>2.0579777869870792</c:v>
                </c:pt>
                <c:pt idx="143">
                  <c:v>1.9277762693706382</c:v>
                </c:pt>
                <c:pt idx="144">
                  <c:v>1.9007723013898534</c:v>
                </c:pt>
                <c:pt idx="145">
                  <c:v>1.8697697502993993</c:v>
                </c:pt>
                <c:pt idx="146">
                  <c:v>1.9037680054146366</c:v>
                </c:pt>
                <c:pt idx="147">
                  <c:v>1.8887664928820538</c:v>
                </c:pt>
                <c:pt idx="148">
                  <c:v>1.8779629896556846</c:v>
                </c:pt>
                <c:pt idx="149">
                  <c:v>1.8735622010933302</c:v>
                </c:pt>
                <c:pt idx="150">
                  <c:v>1.8651604343787376</c:v>
                </c:pt>
                <c:pt idx="151">
                  <c:v>1.8819582197057565</c:v>
                </c:pt>
                <c:pt idx="152">
                  <c:v>1.8117570041174798</c:v>
                </c:pt>
                <c:pt idx="153">
                  <c:v>1.8577553196383496</c:v>
                </c:pt>
                <c:pt idx="154">
                  <c:v>1.8385557977995541</c:v>
                </c:pt>
                <c:pt idx="155">
                  <c:v>1.8007535956860528</c:v>
                </c:pt>
                <c:pt idx="156">
                  <c:v>0.91675776795768682</c:v>
                </c:pt>
                <c:pt idx="157">
                  <c:v>1.4083508540082381</c:v>
                </c:pt>
                <c:pt idx="158">
                  <c:v>1.408550759213296</c:v>
                </c:pt>
                <c:pt idx="159">
                  <c:v>1.4261510394116292</c:v>
                </c:pt>
                <c:pt idx="160">
                  <c:v>1.4097473163925593</c:v>
                </c:pt>
                <c:pt idx="161">
                  <c:v>1.4169439037746392</c:v>
                </c:pt>
                <c:pt idx="162">
                  <c:v>1.4235436495926286</c:v>
                </c:pt>
                <c:pt idx="163">
                  <c:v>1.4369430464336654</c:v>
                </c:pt>
                <c:pt idx="164">
                  <c:v>1.4693420599084408</c:v>
                </c:pt>
                <c:pt idx="165">
                  <c:v>1.4859399400304023</c:v>
                </c:pt>
                <c:pt idx="166">
                  <c:v>1.48793899208098</c:v>
                </c:pt>
                <c:pt idx="167">
                  <c:v>1.5193380005219521</c:v>
                </c:pt>
                <c:pt idx="168">
                  <c:v>1.5289363244158085</c:v>
                </c:pt>
                <c:pt idx="169">
                  <c:v>1.5151371171646559</c:v>
                </c:pt>
                <c:pt idx="170">
                  <c:v>1.4993388578629254</c:v>
                </c:pt>
                <c:pt idx="171">
                  <c:v>1.5259377463399419</c:v>
                </c:pt>
                <c:pt idx="172">
                  <c:v>1.5249353462635697</c:v>
                </c:pt>
                <c:pt idx="173">
                  <c:v>1.5409335107703583</c:v>
                </c:pt>
                <c:pt idx="174">
                  <c:v>1.5477331617934056</c:v>
                </c:pt>
                <c:pt idx="175">
                  <c:v>1.5511315502793874</c:v>
                </c:pt>
                <c:pt idx="176">
                  <c:v>1.5639312315052516</c:v>
                </c:pt>
                <c:pt idx="177">
                  <c:v>1.471529520959743</c:v>
                </c:pt>
                <c:pt idx="178">
                  <c:v>1.5875286678553184</c:v>
                </c:pt>
                <c:pt idx="179">
                  <c:v>1.6287292584548019</c:v>
                </c:pt>
                <c:pt idx="180">
                  <c:v>1.4737284782153781</c:v>
                </c:pt>
                <c:pt idx="181">
                  <c:v>1.634929193862676</c:v>
                </c:pt>
                <c:pt idx="182">
                  <c:v>1.6357288146829072</c:v>
                </c:pt>
                <c:pt idx="183">
                  <c:v>1.6361286250930227</c:v>
                </c:pt>
                <c:pt idx="184">
                  <c:v>1.6219267333806713</c:v>
                </c:pt>
                <c:pt idx="185">
                  <c:v>1.6603257770582627</c:v>
                </c:pt>
                <c:pt idx="186">
                  <c:v>1.6879270656116512</c:v>
                </c:pt>
                <c:pt idx="187">
                  <c:v>1.6873273499964778</c:v>
                </c:pt>
                <c:pt idx="188">
                  <c:v>1.6815300990498026</c:v>
                </c:pt>
                <c:pt idx="189">
                  <c:v>1.6683306074138236</c:v>
                </c:pt>
                <c:pt idx="190">
                  <c:v>1.701929052118945</c:v>
                </c:pt>
                <c:pt idx="191">
                  <c:v>1.7367269280544133</c:v>
                </c:pt>
                <c:pt idx="192">
                  <c:v>1.7377264540797024</c:v>
                </c:pt>
                <c:pt idx="193">
                  <c:v>1.7317264238768864</c:v>
                </c:pt>
                <c:pt idx="194">
                  <c:v>1.7297273718263086</c:v>
                </c:pt>
                <c:pt idx="195">
                  <c:v>1.7261262040841854</c:v>
                </c:pt>
                <c:pt idx="196">
                  <c:v>1.7337254759274641</c:v>
                </c:pt>
                <c:pt idx="197">
                  <c:v>1.7263261092892432</c:v>
                </c:pt>
                <c:pt idx="198">
                  <c:v>1.7089257342959669</c:v>
                </c:pt>
                <c:pt idx="199">
                  <c:v>1.7037253249133821</c:v>
                </c:pt>
                <c:pt idx="200">
                  <c:v>1.6779260572565966</c:v>
                </c:pt>
                <c:pt idx="201">
                  <c:v>1.6647236915695336</c:v>
                </c:pt>
                <c:pt idx="202">
                  <c:v>1.649722179036951</c:v>
                </c:pt>
                <c:pt idx="203">
                  <c:v>1.6227206060987354</c:v>
                </c:pt>
                <c:pt idx="204">
                  <c:v>1.6333213300689642</c:v>
                </c:pt>
                <c:pt idx="205">
                  <c:v>1.6519211362925865</c:v>
                </c:pt>
                <c:pt idx="206">
                  <c:v>1.6769207831291408</c:v>
                </c:pt>
                <c:pt idx="207">
                  <c:v>1.6925220112768968</c:v>
                </c:pt>
                <c:pt idx="208">
                  <c:v>1.6909227696364348</c:v>
                </c:pt>
                <c:pt idx="209">
                  <c:v>1.4565251343760772</c:v>
                </c:pt>
                <c:pt idx="210">
                  <c:v>1.7927315210239918</c:v>
                </c:pt>
                <c:pt idx="211">
                  <c:v>1.8009276344313603</c:v>
                </c:pt>
                <c:pt idx="212">
                  <c:v>1.7889275740257273</c:v>
                </c:pt>
                <c:pt idx="213">
                  <c:v>1.7965239718179227</c:v>
                </c:pt>
                <c:pt idx="214">
                  <c:v>1.8005220759190779</c:v>
                </c:pt>
                <c:pt idx="215">
                  <c:v>1.7451200726157567</c:v>
                </c:pt>
                <c:pt idx="216">
                  <c:v>1.7687203830169069</c:v>
                </c:pt>
                <c:pt idx="217">
                  <c:v>1.7859203737966109</c:v>
                </c:pt>
                <c:pt idx="218">
                  <c:v>1.8079214425572989</c:v>
                </c:pt>
                <c:pt idx="219">
                  <c:v>1.8457207706197174</c:v>
                </c:pt>
                <c:pt idx="220">
                  <c:v>1.8547193788983998</c:v>
                </c:pt>
                <c:pt idx="221">
                  <c:v>1.874918426762485</c:v>
                </c:pt>
                <c:pt idx="222">
                  <c:v>1.8875182027832906</c:v>
                </c:pt>
                <c:pt idx="223">
                  <c:v>1.8687156173035271</c:v>
                </c:pt>
                <c:pt idx="224">
                  <c:v>1.8847137818103157</c:v>
                </c:pt>
                <c:pt idx="225">
                  <c:v>1.9053126400845155</c:v>
                </c:pt>
                <c:pt idx="226">
                  <c:v>1.9069118817249777</c:v>
                </c:pt>
                <c:pt idx="227">
                  <c:v>1.9029109035727387</c:v>
                </c:pt>
                <c:pt idx="228">
                  <c:v>1.8967109681648651</c:v>
                </c:pt>
                <c:pt idx="229">
                  <c:v>1.9139114379530831</c:v>
                </c:pt>
                <c:pt idx="230">
                  <c:v>1.9249119723334269</c:v>
                </c:pt>
                <c:pt idx="231">
                  <c:v>1.8981131786513523</c:v>
                </c:pt>
                <c:pt idx="232">
                  <c:v>1.904113208854169</c:v>
                </c:pt>
                <c:pt idx="233">
                  <c:v>1.8763120150957224</c:v>
                </c:pt>
                <c:pt idx="234">
                  <c:v>1.8729107525586568</c:v>
                </c:pt>
                <c:pt idx="235">
                  <c:v>1.8957085680884926</c:v>
                </c:pt>
                <c:pt idx="236">
                  <c:v>1.9229071721806825</c:v>
                </c:pt>
                <c:pt idx="237">
                  <c:v>1.9823077585936733</c:v>
                </c:pt>
                <c:pt idx="238">
                  <c:v>2.0015101544835523</c:v>
                </c:pt>
                <c:pt idx="239">
                  <c:v>2.0065135327121628</c:v>
                </c:pt>
                <c:pt idx="240">
                  <c:v>2.0313132743436602</c:v>
                </c:pt>
                <c:pt idx="241">
                  <c:v>2.067113071346987</c:v>
                </c:pt>
                <c:pt idx="242">
                  <c:v>2.1063146098958923</c:v>
                </c:pt>
                <c:pt idx="243">
                  <c:v>2.1245146057093995</c:v>
                </c:pt>
                <c:pt idx="244">
                  <c:v>2.1591154504908934</c:v>
                </c:pt>
                <c:pt idx="245">
                  <c:v>2.1769156358942849</c:v>
                </c:pt>
                <c:pt idx="246">
                  <c:v>2.1827157608920436</c:v>
                </c:pt>
                <c:pt idx="247">
                  <c:v>2.2043141451915322</c:v>
                </c:pt>
                <c:pt idx="248">
                  <c:v>2.2283142660027977</c:v>
                </c:pt>
                <c:pt idx="249">
                  <c:v>2.2291138868230287</c:v>
                </c:pt>
                <c:pt idx="250">
                  <c:v>2.2335146753853832</c:v>
                </c:pt>
                <c:pt idx="251">
                  <c:v>2.2517146711988905</c:v>
                </c:pt>
                <c:pt idx="252">
                  <c:v>2.2841136846736658</c:v>
                </c:pt>
                <c:pt idx="253">
                  <c:v>2.3019133910685432</c:v>
                </c:pt>
                <c:pt idx="254">
                  <c:v>2.3177116503702737</c:v>
                </c:pt>
                <c:pt idx="255">
                  <c:v>2.3559107888428077</c:v>
                </c:pt>
                <c:pt idx="256">
                  <c:v>2.3869104658821776</c:v>
                </c:pt>
                <c:pt idx="257">
                  <c:v>2.4077092293614362</c:v>
                </c:pt>
                <c:pt idx="258">
                  <c:v>2.4501092511912663</c:v>
                </c:pt>
                <c:pt idx="259">
                  <c:v>2.35930917732879</c:v>
                </c:pt>
                <c:pt idx="260">
                  <c:v>2.4131210401534124</c:v>
                </c:pt>
                <c:pt idx="261">
                  <c:v>2.4131210401534124</c:v>
                </c:pt>
                <c:pt idx="262">
                  <c:v>2.4131210401534124</c:v>
                </c:pt>
                <c:pt idx="263">
                  <c:v>2.4131210401534124</c:v>
                </c:pt>
                <c:pt idx="264">
                  <c:v>2.4131210401534124</c:v>
                </c:pt>
                <c:pt idx="265">
                  <c:v>2.7721228472885935</c:v>
                </c:pt>
                <c:pt idx="266">
                  <c:v>2.7383187492762473</c:v>
                </c:pt>
                <c:pt idx="267">
                  <c:v>2.7509127771948871</c:v>
                </c:pt>
                <c:pt idx="268">
                  <c:v>2.6939053051404227</c:v>
                </c:pt>
                <c:pt idx="269">
                  <c:v>2.7125022373129615</c:v>
                </c:pt>
                <c:pt idx="270">
                  <c:v>2.7114998372365897</c:v>
                </c:pt>
                <c:pt idx="271">
                  <c:v>2.7166973725680919</c:v>
                </c:pt>
                <c:pt idx="272">
                  <c:v>2.727095317282179</c:v>
                </c:pt>
                <c:pt idx="273">
                  <c:v>2.7580949943215494</c:v>
                </c:pt>
                <c:pt idx="274">
                  <c:v>2.8024940682019572</c:v>
                </c:pt>
                <c:pt idx="275">
                  <c:v>2.8396908065981195</c:v>
                </c:pt>
                <c:pt idx="276">
                  <c:v>2.859489565043575</c:v>
                </c:pt>
                <c:pt idx="277">
                  <c:v>2.9084893326913948</c:v>
                </c:pt>
                <c:pt idx="278">
                  <c:v>2.9270891389150173</c:v>
                </c:pt>
                <c:pt idx="279">
                  <c:v>2.9526885013667443</c:v>
                </c:pt>
                <c:pt idx="280">
                  <c:v>3.0206878856483037</c:v>
                </c:pt>
                <c:pt idx="281">
                  <c:v>3.0866853438281998</c:v>
                </c:pt>
                <c:pt idx="282">
                  <c:v>3.1964845553159016</c:v>
                </c:pt>
                <c:pt idx="283">
                  <c:v>3.1752859814265277</c:v>
                </c:pt>
                <c:pt idx="284">
                  <c:v>3.1312867179562351</c:v>
                </c:pt>
                <c:pt idx="285">
                  <c:v>3.1002899149679481</c:v>
                </c:pt>
                <c:pt idx="286">
                  <c:v>3.108286123170259</c:v>
                </c:pt>
                <c:pt idx="287">
                  <c:v>3.1000847406692369</c:v>
                </c:pt>
                <c:pt idx="288">
                  <c:v>3.1006815822333271</c:v>
                </c:pt>
                <c:pt idx="289">
                  <c:v>3.1398797677226367</c:v>
                </c:pt>
                <c:pt idx="290">
                  <c:v>3.1844758727570186</c:v>
                </c:pt>
                <c:pt idx="291">
                  <c:v>3.2356745976604735</c:v>
                </c:pt>
                <c:pt idx="292">
                  <c:v>3.2396727017616285</c:v>
                </c:pt>
                <c:pt idx="293">
                  <c:v>3.2602744340869125</c:v>
                </c:pt>
                <c:pt idx="294">
                  <c:v>3.2098753300036891</c:v>
                </c:pt>
                <c:pt idx="295">
                  <c:v>3.0752735028334071</c:v>
                </c:pt>
                <c:pt idx="296">
                  <c:v>3.0470753727159288</c:v>
                </c:pt>
                <c:pt idx="297">
                  <c:v>2.9592767509804014</c:v>
                </c:pt>
                <c:pt idx="298">
                  <c:v>2.9526683830091618</c:v>
                </c:pt>
                <c:pt idx="299">
                  <c:v>2.9138666548703713</c:v>
                </c:pt>
                <c:pt idx="300">
                  <c:v>2.8998646683630769</c:v>
                </c:pt>
                <c:pt idx="301">
                  <c:v>2.8948646431940639</c:v>
                </c:pt>
                <c:pt idx="302">
                  <c:v>2.8682628806659629</c:v>
                </c:pt>
                <c:pt idx="303">
                  <c:v>2.8644675558209496</c:v>
                </c:pt>
                <c:pt idx="304">
                  <c:v>2.8582676204130748</c:v>
                </c:pt>
                <c:pt idx="305">
                  <c:v>2.8878679610170419</c:v>
                </c:pt>
                <c:pt idx="306">
                  <c:v>2.9174678226124939</c:v>
                </c:pt>
                <c:pt idx="307">
                  <c:v>2.9770683142305425</c:v>
                </c:pt>
                <c:pt idx="308">
                  <c:v>2.9838708393046738</c:v>
                </c:pt>
                <c:pt idx="309">
                  <c:v>2.9976729206069095</c:v>
                </c:pt>
                <c:pt idx="310">
                  <c:v>2.9884715330720848</c:v>
                </c:pt>
                <c:pt idx="311">
                  <c:v>2.9270661465063506</c:v>
                </c:pt>
                <c:pt idx="312">
                  <c:v>2.6232702695375441</c:v>
                </c:pt>
                <c:pt idx="313">
                  <c:v>3.0686708829643341</c:v>
                </c:pt>
                <c:pt idx="314">
                  <c:v>3.0554685172772715</c:v>
                </c:pt>
                <c:pt idx="315">
                  <c:v>3.0880674359571039</c:v>
                </c:pt>
                <c:pt idx="316">
                  <c:v>3.1364617398875838</c:v>
                </c:pt>
                <c:pt idx="317">
                  <c:v>3.2060598868010901</c:v>
                </c:pt>
                <c:pt idx="318">
                  <c:v>3.3094597366843743</c:v>
                </c:pt>
                <c:pt idx="319">
                  <c:v>3.3102622315556882</c:v>
                </c:pt>
                <c:pt idx="320">
                  <c:v>3.2776690609780217</c:v>
                </c:pt>
                <c:pt idx="321">
                  <c:v>3.2584724131903098</c:v>
                </c:pt>
                <c:pt idx="322">
                  <c:v>3.2690645150072872</c:v>
                </c:pt>
                <c:pt idx="323">
                  <c:v>3.2564589908843153</c:v>
                </c:pt>
                <c:pt idx="324">
                  <c:v>3.2894605940253463</c:v>
                </c:pt>
                <c:pt idx="325">
                  <c:v>3.3606613356389121</c:v>
                </c:pt>
                <c:pt idx="326">
                  <c:v>3.3760626585816111</c:v>
                </c:pt>
                <c:pt idx="327">
                  <c:v>3.3880679880808966</c:v>
                </c:pt>
                <c:pt idx="328">
                  <c:v>3.3880655930383261</c:v>
                </c:pt>
                <c:pt idx="329">
                  <c:v>3.382262593989485</c:v>
                </c:pt>
                <c:pt idx="330">
                  <c:v>3.3810631627591388</c:v>
                </c:pt>
                <c:pt idx="331">
                  <c:v>3.3716618700192567</c:v>
                </c:pt>
                <c:pt idx="332">
                  <c:v>3.3992626795641314</c:v>
                </c:pt>
                <c:pt idx="333">
                  <c:v>3.4190619170181002</c:v>
                </c:pt>
                <c:pt idx="334">
                  <c:v>3.4698608315114412</c:v>
                </c:pt>
                <c:pt idx="335">
                  <c:v>3.4482653212630341</c:v>
                </c:pt>
                <c:pt idx="336">
                  <c:v>3.4290686734753222</c:v>
                </c:pt>
                <c:pt idx="337">
                  <c:v>3.3986744601532912</c:v>
                </c:pt>
                <c:pt idx="338">
                  <c:v>3.3744720390943979</c:v>
                </c:pt>
                <c:pt idx="339">
                  <c:v>3.8012757203486496</c:v>
                </c:pt>
                <c:pt idx="340">
                  <c:v>4.4266825089535828</c:v>
                </c:pt>
                <c:pt idx="341">
                  <c:v>5.0315249278973182</c:v>
                </c:pt>
                <c:pt idx="342">
                  <c:v>5.2333408887843431</c:v>
                </c:pt>
                <c:pt idx="343">
                  <c:v>5.2641435346697394</c:v>
                </c:pt>
                <c:pt idx="344">
                  <c:v>5.6827372112697185</c:v>
                </c:pt>
                <c:pt idx="345">
                  <c:v>5.9461354715188701</c:v>
                </c:pt>
                <c:pt idx="346">
                  <c:v>5.794349939858356</c:v>
                </c:pt>
                <c:pt idx="347">
                  <c:v>5.2571439784416327</c:v>
                </c:pt>
                <c:pt idx="348">
                  <c:v>4.6249346647625691</c:v>
                </c:pt>
                <c:pt idx="349">
                  <c:v>4.5787306959344738</c:v>
                </c:pt>
                <c:pt idx="350">
                  <c:v>4.6543293520593112</c:v>
                </c:pt>
                <c:pt idx="351">
                  <c:v>4.8397387158761829</c:v>
                </c:pt>
                <c:pt idx="352">
                  <c:v>5.1233475201937511</c:v>
                </c:pt>
                <c:pt idx="353">
                  <c:v>5.3521478097124904</c:v>
                </c:pt>
                <c:pt idx="354">
                  <c:v>5.5055436002092852</c:v>
                </c:pt>
                <c:pt idx="355">
                  <c:v>5.250138674111362</c:v>
                </c:pt>
                <c:pt idx="356">
                  <c:v>4.2299302813679196</c:v>
                </c:pt>
                <c:pt idx="357">
                  <c:v>3.7725233804248166</c:v>
                </c:pt>
                <c:pt idx="358">
                  <c:v>3.4255134905505327</c:v>
                </c:pt>
                <c:pt idx="359">
                  <c:v>3.3527048851432544</c:v>
                </c:pt>
                <c:pt idx="360">
                  <c:v>3.3590989776540199</c:v>
                </c:pt>
                <c:pt idx="361">
                  <c:v>3.4280950139097839</c:v>
                </c:pt>
                <c:pt idx="362">
                  <c:v>2.3351034032102995</c:v>
                </c:pt>
                <c:pt idx="363">
                  <c:v>3.3631085779595082</c:v>
                </c:pt>
                <c:pt idx="364">
                  <c:v>3.5749111769461717</c:v>
                </c:pt>
                <c:pt idx="365">
                  <c:v>3.6499072434047513</c:v>
                </c:pt>
                <c:pt idx="366">
                  <c:v>3.6565012411205751</c:v>
                </c:pt>
                <c:pt idx="367">
                  <c:v>3.6564983670694917</c:v>
                </c:pt>
                <c:pt idx="368">
                  <c:v>3.713085910356257</c:v>
                </c:pt>
                <c:pt idx="369">
                  <c:v>3.8570890302664194</c:v>
                </c:pt>
                <c:pt idx="370">
                  <c:v>3.9688791506599626</c:v>
                </c:pt>
                <c:pt idx="371">
                  <c:v>4.0000701107511416</c:v>
                </c:pt>
                <c:pt idx="372">
                  <c:v>3.8882713682043475</c:v>
                </c:pt>
                <c:pt idx="373">
                  <c:v>3.8680670512466104</c:v>
                </c:pt>
                <c:pt idx="374">
                  <c:v>3.8988634700213267</c:v>
                </c:pt>
                <c:pt idx="375">
                  <c:v>3.9474605532079479</c:v>
                </c:pt>
                <c:pt idx="376">
                  <c:v>4.0306584811760624</c:v>
                </c:pt>
                <c:pt idx="377">
                  <c:v>4.0108563696710107</c:v>
                </c:pt>
                <c:pt idx="378">
                  <c:v>4.0450545299913054</c:v>
                </c:pt>
                <c:pt idx="379">
                  <c:v>4.1000514537908588</c:v>
                </c:pt>
                <c:pt idx="380">
                  <c:v>4.4090482191507645</c:v>
                </c:pt>
                <c:pt idx="381">
                  <c:v>4.5614473576733534</c:v>
                </c:pt>
                <c:pt idx="382">
                  <c:v>4.6538524212784598</c:v>
                </c:pt>
                <c:pt idx="383">
                  <c:v>4.7418504692105303</c:v>
                </c:pt>
                <c:pt idx="384">
                  <c:v>5.1390514148182449</c:v>
                </c:pt>
                <c:pt idx="385">
                  <c:v>6.1354485747596588</c:v>
                </c:pt>
                <c:pt idx="386">
                  <c:v>8.4240540596133187</c:v>
                </c:pt>
                <c:pt idx="387">
                  <c:v>14.294308421683139</c:v>
                </c:pt>
                <c:pt idx="388">
                  <c:v>15.851777382813887</c:v>
                </c:pt>
                <c:pt idx="389">
                  <c:v>14.53638867626819</c:v>
                </c:pt>
                <c:pt idx="390">
                  <c:v>13.927188100519841</c:v>
                </c:pt>
                <c:pt idx="391">
                  <c:v>13.83679071111856</c:v>
                </c:pt>
                <c:pt idx="392">
                  <c:v>14.512019880600215</c:v>
                </c:pt>
                <c:pt idx="393">
                  <c:v>16.471652928852119</c:v>
                </c:pt>
                <c:pt idx="394">
                  <c:v>16.948258872625505</c:v>
                </c:pt>
                <c:pt idx="395">
                  <c:v>15.706874849657838</c:v>
                </c:pt>
                <c:pt idx="396">
                  <c:v>12.209078222995547</c:v>
                </c:pt>
                <c:pt idx="397">
                  <c:v>10.94826315842211</c:v>
                </c:pt>
                <c:pt idx="398">
                  <c:v>10.959854786264378</c:v>
                </c:pt>
                <c:pt idx="399">
                  <c:v>10.134445553873356</c:v>
                </c:pt>
                <c:pt idx="400">
                  <c:v>9.5588462968812049</c:v>
                </c:pt>
                <c:pt idx="401">
                  <c:v>9.4740548753747937</c:v>
                </c:pt>
                <c:pt idx="402">
                  <c:v>9.7820578628115822</c:v>
                </c:pt>
                <c:pt idx="403">
                  <c:v>9.9482538135427507</c:v>
                </c:pt>
                <c:pt idx="404">
                  <c:v>10.381051776897653</c:v>
                </c:pt>
                <c:pt idx="405">
                  <c:v>11.251459798784255</c:v>
                </c:pt>
                <c:pt idx="406">
                  <c:v>11.917670241629642</c:v>
                </c:pt>
                <c:pt idx="407">
                  <c:v>12.927678199821488</c:v>
                </c:pt>
                <c:pt idx="408">
                  <c:v>13.717887350824356</c:v>
                </c:pt>
                <c:pt idx="409">
                  <c:v>14.924893426624253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2694400"/>
        <c:axId val="13269632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27078784"/>
        <c:axId val="127080320"/>
      </c:scatterChart>
      <c:valAx>
        <c:axId val="132694400"/>
        <c:scaling>
          <c:orientation val="minMax"/>
          <c:max val="2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96320"/>
        <c:crosses val="autoZero"/>
        <c:crossBetween val="midCat"/>
        <c:majorUnit val="5"/>
        <c:minorUnit val="5"/>
      </c:valAx>
      <c:valAx>
        <c:axId val="13269632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5485179378457465E-2"/>
              <c:y val="0.417965470572328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94400"/>
        <c:crossesAt val="-10"/>
        <c:crossBetween val="midCat"/>
        <c:majorUnit val="0.5"/>
        <c:minorUnit val="0.5"/>
      </c:valAx>
      <c:valAx>
        <c:axId val="127078784"/>
        <c:scaling>
          <c:orientation val="minMax"/>
        </c:scaling>
        <c:delete val="1"/>
        <c:axPos val="b"/>
        <c:numFmt formatCode="General" sourceLinked="1"/>
        <c:tickLblPos val="none"/>
        <c:crossAx val="127080320"/>
        <c:crossesAt val="341"/>
        <c:crossBetween val="midCat"/>
      </c:valAx>
      <c:valAx>
        <c:axId val="127080320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5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07878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68"/>
          <c:w val="0.86862008633128096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8196584094575097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-2.4320128808862638</c:v>
                </c:pt>
                <c:pt idx="1">
                  <c:v>-2.4560128808862638</c:v>
                </c:pt>
                <c:pt idx="2">
                  <c:v>-2.4800128808862638</c:v>
                </c:pt>
                <c:pt idx="3">
                  <c:v>-2.5040128808862638</c:v>
                </c:pt>
                <c:pt idx="4">
                  <c:v>-5.4667097280838912E-2</c:v>
                </c:pt>
                <c:pt idx="5">
                  <c:v>-7.999979864789071E-2</c:v>
                </c:pt>
                <c:pt idx="6">
                  <c:v>-0.1039997986478907</c:v>
                </c:pt>
                <c:pt idx="7">
                  <c:v>-0.12799979864789074</c:v>
                </c:pt>
                <c:pt idx="8">
                  <c:v>-0.15066709728083891</c:v>
                </c:pt>
                <c:pt idx="9">
                  <c:v>-5.4666493224511024E-2</c:v>
                </c:pt>
                <c:pt idx="10">
                  <c:v>-7.8666493224511053E-2</c:v>
                </c:pt>
                <c:pt idx="11">
                  <c:v>-0.10266649322451103</c:v>
                </c:pt>
                <c:pt idx="12">
                  <c:v>-4.6666090520292393E-2</c:v>
                </c:pt>
                <c:pt idx="13">
                  <c:v>-6.4002583685033407E-2</c:v>
                </c:pt>
                <c:pt idx="14">
                  <c:v>-8.8002583685033497E-2</c:v>
                </c:pt>
                <c:pt idx="15">
                  <c:v>7.9980203712945418E-3</c:v>
                </c:pt>
                <c:pt idx="16">
                  <c:v>-8.6724380930613514E-3</c:v>
                </c:pt>
                <c:pt idx="17">
                  <c:v>-3.3339104759728025E-2</c:v>
                </c:pt>
                <c:pt idx="18">
                  <c:v>-1.8005570074285396E-2</c:v>
                </c:pt>
                <c:pt idx="19">
                  <c:v>-3.7341431272744904E-2</c:v>
                </c:pt>
                <c:pt idx="20">
                  <c:v>5.7992506116916274E-2</c:v>
                </c:pt>
                <c:pt idx="21">
                  <c:v>3.332583945024966E-2</c:v>
                </c:pt>
                <c:pt idx="22">
                  <c:v>1.7988082352945512E-2</c:v>
                </c:pt>
                <c:pt idx="23">
                  <c:v>3.332161703838802E-2</c:v>
                </c:pt>
                <c:pt idx="24">
                  <c:v>8.6549503717214069E-3</c:v>
                </c:pt>
                <c:pt idx="25">
                  <c:v>-9.3482094596864119E-3</c:v>
                </c:pt>
                <c:pt idx="26">
                  <c:v>4.5985526577865581E-2</c:v>
                </c:pt>
                <c:pt idx="27">
                  <c:v>2.531696401235415E-2</c:v>
                </c:pt>
                <c:pt idx="28">
                  <c:v>6.5029734568741542E-4</c:v>
                </c:pt>
                <c:pt idx="29">
                  <c:v>-1.7352862485720048E-2</c:v>
                </c:pt>
                <c:pt idx="30">
                  <c:v>-2.0193278002773002E-3</c:v>
                </c:pt>
                <c:pt idx="31">
                  <c:v>1.731231098632063E-2</c:v>
                </c:pt>
                <c:pt idx="32">
                  <c:v>-3.3562515791906835E-3</c:v>
                </c:pt>
                <c:pt idx="33">
                  <c:v>1.1977283106251827E-2</c:v>
                </c:pt>
                <c:pt idx="34">
                  <c:v>-6.0258767251559911E-3</c:v>
                </c:pt>
                <c:pt idx="35">
                  <c:v>9.3076579602867568E-3</c:v>
                </c:pt>
                <c:pt idx="36">
                  <c:v>-1.2693605972276364E-2</c:v>
                </c:pt>
                <c:pt idx="37">
                  <c:v>1.3040339560217737E-3</c:v>
                </c:pt>
                <c:pt idx="38">
                  <c:v>-2.3362632710644961E-2</c:v>
                </c:pt>
                <c:pt idx="39">
                  <c:v>-4.2698493909104469E-2</c:v>
                </c:pt>
                <c:pt idx="40">
                  <c:v>-2.603225785661015E-2</c:v>
                </c:pt>
                <c:pt idx="41">
                  <c:v>-0.12136722426804016</c:v>
                </c:pt>
                <c:pt idx="42">
                  <c:v>-0.1087022857067937</c:v>
                </c:pt>
                <c:pt idx="43">
                  <c:v>-5.2035848302190026E-2</c:v>
                </c:pt>
                <c:pt idx="44">
                  <c:v>-7.6702514968856647E-2</c:v>
                </c:pt>
                <c:pt idx="45">
                  <c:v>-5.7370876182258591E-2</c:v>
                </c:pt>
                <c:pt idx="46">
                  <c:v>-4.0704640129764394E-2</c:v>
                </c:pt>
                <c:pt idx="47">
                  <c:v>-6.1373202695275353E-2</c:v>
                </c:pt>
                <c:pt idx="48">
                  <c:v>-8.2041765260786784E-2</c:v>
                </c:pt>
                <c:pt idx="49">
                  <c:v>-0.1040430291933499</c:v>
                </c:pt>
                <c:pt idx="50">
                  <c:v>-0.47937940506954546</c:v>
                </c:pt>
                <c:pt idx="51">
                  <c:v>-6.8045154354257661E-2</c:v>
                </c:pt>
                <c:pt idx="52">
                  <c:v>-9.0046418286820779E-2</c:v>
                </c:pt>
                <c:pt idx="53">
                  <c:v>1.4692993593361703</c:v>
                </c:pt>
                <c:pt idx="54">
                  <c:v>1.5272984981078257</c:v>
                </c:pt>
                <c:pt idx="55">
                  <c:v>1.5852976368794816</c:v>
                </c:pt>
                <c:pt idx="56">
                  <c:v>1.6032965742990271</c:v>
                </c:pt>
                <c:pt idx="57">
                  <c:v>1.662628414437735</c:v>
                </c:pt>
                <c:pt idx="58">
                  <c:v>1.5992942477860104</c:v>
                </c:pt>
                <c:pt idx="59">
                  <c:v>1.6972935879097757</c:v>
                </c:pt>
                <c:pt idx="60">
                  <c:v>1.6779577267113157</c:v>
                </c:pt>
                <c:pt idx="61">
                  <c:v>1.654623761411701</c:v>
                </c:pt>
                <c:pt idx="62">
                  <c:v>1.6739554001982984</c:v>
                </c:pt>
                <c:pt idx="63">
                  <c:v>1.8506224416592303</c:v>
                </c:pt>
                <c:pt idx="64">
                  <c:v>1.7899536777416096</c:v>
                </c:pt>
                <c:pt idx="65">
                  <c:v>1.7652870110749428</c:v>
                </c:pt>
                <c:pt idx="66">
                  <c:v>1.7859513512285927</c:v>
                </c:pt>
                <c:pt idx="67">
                  <c:v>1.8426177886331965</c:v>
                </c:pt>
                <c:pt idx="68">
                  <c:v>1.7806163233485239</c:v>
                </c:pt>
                <c:pt idx="69">
                  <c:v>1.8372827607531275</c:v>
                </c:pt>
                <c:pt idx="70">
                  <c:v>1.8552816981726741</c:v>
                </c:pt>
                <c:pt idx="71">
                  <c:v>1.8732806355922205</c:v>
                </c:pt>
                <c:pt idx="72">
                  <c:v>1.8512793716596572</c:v>
                </c:pt>
                <c:pt idx="73">
                  <c:v>1.873276413180359</c:v>
                </c:pt>
                <c:pt idx="74">
                  <c:v>1.608608538401036</c:v>
                </c:pt>
                <c:pt idx="75">
                  <c:v>1.5879399758355246</c:v>
                </c:pt>
                <c:pt idx="76">
                  <c:v>1.9632753226899515</c:v>
                </c:pt>
                <c:pt idx="77">
                  <c:v>1.943939461491492</c:v>
                </c:pt>
                <c:pt idx="78">
                  <c:v>1.9606056975439856</c:v>
                </c:pt>
                <c:pt idx="79">
                  <c:v>1.9412698363455256</c:v>
                </c:pt>
                <c:pt idx="80">
                  <c:v>1.9166031696788588</c:v>
                </c:pt>
                <c:pt idx="81">
                  <c:v>1.9359348084654582</c:v>
                </c:pt>
                <c:pt idx="82">
                  <c:v>2.0339341485892231</c:v>
                </c:pt>
                <c:pt idx="83">
                  <c:v>2.0145982873907635</c:v>
                </c:pt>
                <c:pt idx="84">
                  <c:v>2.0299318220762053</c:v>
                </c:pt>
                <c:pt idx="85">
                  <c:v>2.0092632595106941</c:v>
                </c:pt>
                <c:pt idx="86">
                  <c:v>1.9859292942110791</c:v>
                </c:pt>
                <c:pt idx="87">
                  <c:v>1.9665934330126196</c:v>
                </c:pt>
                <c:pt idx="88">
                  <c:v>2.0232598704172231</c:v>
                </c:pt>
                <c:pt idx="89">
                  <c:v>2.0399261064697174</c:v>
                </c:pt>
                <c:pt idx="90">
                  <c:v>2.0605904466233675</c:v>
                </c:pt>
                <c:pt idx="91">
                  <c:v>2.0705899824505112</c:v>
                </c:pt>
                <c:pt idx="92">
                  <c:v>2.0139225160241385</c:v>
                </c:pt>
                <c:pt idx="93">
                  <c:v>1.9132535507544091</c:v>
                </c:pt>
                <c:pt idx="94">
                  <c:v>2.0859192947240932</c:v>
                </c:pt>
                <c:pt idx="95">
                  <c:v>2.0639180307915308</c:v>
                </c:pt>
                <c:pt idx="96">
                  <c:v>2.0432494682260196</c:v>
                </c:pt>
                <c:pt idx="97">
                  <c:v>2.4599177177996068</c:v>
                </c:pt>
                <c:pt idx="98">
                  <c:v>2.6979273428260311</c:v>
                </c:pt>
                <c:pt idx="99">
                  <c:v>2.8679308774517049</c:v>
                </c:pt>
                <c:pt idx="100">
                  <c:v>3.0939270298341088</c:v>
                </c:pt>
                <c:pt idx="101">
                  <c:v>3.3399328630628435</c:v>
                </c:pt>
                <c:pt idx="102">
                  <c:v>3.8166078014447802</c:v>
                </c:pt>
                <c:pt idx="103">
                  <c:v>4.4359424605130178</c:v>
                </c:pt>
                <c:pt idx="104">
                  <c:v>4.4912570362100155</c:v>
                </c:pt>
                <c:pt idx="105">
                  <c:v>3.7465867452053812</c:v>
                </c:pt>
                <c:pt idx="106">
                  <c:v>3.7219200785387145</c:v>
                </c:pt>
                <c:pt idx="107">
                  <c:v>3.6972534118720479</c:v>
                </c:pt>
                <c:pt idx="108">
                  <c:v>3.6725867452053813</c:v>
                </c:pt>
                <c:pt idx="109">
                  <c:v>8.9079465563410896</c:v>
                </c:pt>
                <c:pt idx="110">
                  <c:v>9.004555714076135</c:v>
                </c:pt>
                <c:pt idx="111">
                  <c:v>11.013232616141693</c:v>
                </c:pt>
                <c:pt idx="112">
                  <c:v>10.988565949475026</c:v>
                </c:pt>
                <c:pt idx="113">
                  <c:v>10.925250943163856</c:v>
                </c:pt>
                <c:pt idx="114">
                  <c:v>3.6978379229221163</c:v>
                </c:pt>
                <c:pt idx="115">
                  <c:v>17.9985677589986</c:v>
                </c:pt>
                <c:pt idx="116">
                  <c:v>32.033971867598353</c:v>
                </c:pt>
                <c:pt idx="117">
                  <c:v>31.820061606810338</c:v>
                </c:pt>
                <c:pt idx="118">
                  <c:v>39.86875613948402</c:v>
                </c:pt>
                <c:pt idx="119">
                  <c:v>43.550774798112812</c:v>
                </c:pt>
                <c:pt idx="120">
                  <c:v>39.8300844170871</c:v>
                </c:pt>
                <c:pt idx="121">
                  <c:v>46.504115582141608</c:v>
                </c:pt>
                <c:pt idx="122">
                  <c:v>47.720784665367283</c:v>
                </c:pt>
                <c:pt idx="123">
                  <c:v>48.456121824390706</c:v>
                </c:pt>
                <c:pt idx="124">
                  <c:v>47.072765046168904</c:v>
                </c:pt>
                <c:pt idx="125">
                  <c:v>13.207876941376282</c:v>
                </c:pt>
                <c:pt idx="126">
                  <c:v>60.571515239067431</c:v>
                </c:pt>
                <c:pt idx="127">
                  <c:v>66.593571223915376</c:v>
                </c:pt>
                <c:pt idx="128">
                  <c:v>66.546248634008819</c:v>
                </c:pt>
                <c:pt idx="129">
                  <c:v>66.532243578278567</c:v>
                </c:pt>
                <c:pt idx="130">
                  <c:v>77.883623318625467</c:v>
                </c:pt>
                <c:pt idx="131">
                  <c:v>77.350948346684845</c:v>
                </c:pt>
                <c:pt idx="132">
                  <c:v>74.25426877088826</c:v>
                </c:pt>
                <c:pt idx="133">
                  <c:v>77.293618805149208</c:v>
                </c:pt>
                <c:pt idx="134">
                  <c:v>55.592844303130555</c:v>
                </c:pt>
                <c:pt idx="135">
                  <c:v>74.694940582997489</c:v>
                </c:pt>
                <c:pt idx="136">
                  <c:v>28.895374274309919</c:v>
                </c:pt>
                <c:pt idx="137">
                  <c:v>23.082666337110687</c:v>
                </c:pt>
                <c:pt idx="138">
                  <c:v>18.856636246935206</c:v>
                </c:pt>
                <c:pt idx="139">
                  <c:v>14.621274053800283</c:v>
                </c:pt>
                <c:pt idx="140">
                  <c:v>12.432566476117636</c:v>
                </c:pt>
                <c:pt idx="141">
                  <c:v>11.21853621948355</c:v>
                </c:pt>
                <c:pt idx="142">
                  <c:v>10.227185246580538</c:v>
                </c:pt>
                <c:pt idx="143">
                  <c:v>9.3345084624709287</c:v>
                </c:pt>
                <c:pt idx="144">
                  <c:v>9.1298153425990289</c:v>
                </c:pt>
                <c:pt idx="145">
                  <c:v>8.8984650019960032</c:v>
                </c:pt>
                <c:pt idx="146">
                  <c:v>9.1004533694309195</c:v>
                </c:pt>
                <c:pt idx="147">
                  <c:v>8.9757766192137005</c:v>
                </c:pt>
                <c:pt idx="148">
                  <c:v>8.879086597704573</c:v>
                </c:pt>
                <c:pt idx="149">
                  <c:v>8.8250813406222086</c:v>
                </c:pt>
                <c:pt idx="150">
                  <c:v>8.7444028958582596</c:v>
                </c:pt>
                <c:pt idx="151">
                  <c:v>8.831721464705053</c:v>
                </c:pt>
                <c:pt idx="152">
                  <c:v>8.3390466941165418</c:v>
                </c:pt>
                <c:pt idx="153">
                  <c:v>8.621035464255673</c:v>
                </c:pt>
                <c:pt idx="154">
                  <c:v>8.4683719853303714</c:v>
                </c:pt>
                <c:pt idx="155">
                  <c:v>8.191690637907028</c:v>
                </c:pt>
                <c:pt idx="156">
                  <c:v>2.2737184530512562</c:v>
                </c:pt>
                <c:pt idx="157">
                  <c:v>5.5263390267215975</c:v>
                </c:pt>
                <c:pt idx="158">
                  <c:v>5.5030050614219839</c:v>
                </c:pt>
                <c:pt idx="159">
                  <c:v>5.5956735960775381</c:v>
                </c:pt>
                <c:pt idx="160">
                  <c:v>5.4616487759504064</c:v>
                </c:pt>
                <c:pt idx="161">
                  <c:v>5.4849593584976057</c:v>
                </c:pt>
                <c:pt idx="162">
                  <c:v>5.504290997284202</c:v>
                </c:pt>
                <c:pt idx="163">
                  <c:v>5.5689536428911142</c:v>
                </c:pt>
                <c:pt idx="164">
                  <c:v>5.7602803993896172</c:v>
                </c:pt>
                <c:pt idx="165">
                  <c:v>5.8462662668693612</c:v>
                </c:pt>
                <c:pt idx="166">
                  <c:v>5.8349266138732121</c:v>
                </c:pt>
                <c:pt idx="167">
                  <c:v>6.0195866701463592</c:v>
                </c:pt>
                <c:pt idx="168">
                  <c:v>6.0589088294387361</c:v>
                </c:pt>
                <c:pt idx="169">
                  <c:v>5.9422474477643865</c:v>
                </c:pt>
                <c:pt idx="170">
                  <c:v>5.8122590524195159</c:v>
                </c:pt>
                <c:pt idx="171">
                  <c:v>5.96491830893296</c:v>
                </c:pt>
                <c:pt idx="172">
                  <c:v>5.9335689750904779</c:v>
                </c:pt>
                <c:pt idx="173">
                  <c:v>6.01555673846907</c:v>
                </c:pt>
                <c:pt idx="174">
                  <c:v>6.0362210786227175</c:v>
                </c:pt>
                <c:pt idx="175">
                  <c:v>6.0342103351959304</c:v>
                </c:pt>
                <c:pt idx="176">
                  <c:v>6.0948748767016907</c:v>
                </c:pt>
                <c:pt idx="177">
                  <c:v>5.4541968063982988</c:v>
                </c:pt>
                <c:pt idx="178">
                  <c:v>6.2028577857021352</c:v>
                </c:pt>
                <c:pt idx="179">
                  <c:v>6.4528617230320249</c:v>
                </c:pt>
                <c:pt idx="180">
                  <c:v>5.3948565214358668</c:v>
                </c:pt>
                <c:pt idx="181">
                  <c:v>6.4448612924178521</c:v>
                </c:pt>
                <c:pt idx="182">
                  <c:v>6.425525431219393</c:v>
                </c:pt>
                <c:pt idx="183">
                  <c:v>6.4035241672868288</c:v>
                </c:pt>
                <c:pt idx="184">
                  <c:v>6.2841782225378191</c:v>
                </c:pt>
                <c:pt idx="185">
                  <c:v>6.5155051803884287</c:v>
                </c:pt>
                <c:pt idx="186">
                  <c:v>6.6748471040776849</c:v>
                </c:pt>
                <c:pt idx="187">
                  <c:v>6.6461823333098629</c:v>
                </c:pt>
                <c:pt idx="188">
                  <c:v>6.5828673269986941</c:v>
                </c:pt>
                <c:pt idx="189">
                  <c:v>6.4702040494255009</c:v>
                </c:pt>
                <c:pt idx="190">
                  <c:v>6.6695270141263103</c:v>
                </c:pt>
                <c:pt idx="191">
                  <c:v>6.8768461870294315</c:v>
                </c:pt>
                <c:pt idx="192">
                  <c:v>6.8588430271980245</c:v>
                </c:pt>
                <c:pt idx="193">
                  <c:v>6.7941761591792504</c:v>
                </c:pt>
                <c:pt idx="194">
                  <c:v>6.7561824788420655</c:v>
                </c:pt>
                <c:pt idx="195">
                  <c:v>6.7075080272279113</c:v>
                </c:pt>
                <c:pt idx="196">
                  <c:v>6.7335031728497681</c:v>
                </c:pt>
                <c:pt idx="197">
                  <c:v>6.6595073952616293</c:v>
                </c:pt>
                <c:pt idx="198">
                  <c:v>6.5188382286397877</c:v>
                </c:pt>
                <c:pt idx="199">
                  <c:v>6.4595021660892211</c:v>
                </c:pt>
                <c:pt idx="200">
                  <c:v>6.2628403817106504</c:v>
                </c:pt>
                <c:pt idx="201">
                  <c:v>6.1501579437968985</c:v>
                </c:pt>
                <c:pt idx="202">
                  <c:v>6.0254811935796795</c:v>
                </c:pt>
                <c:pt idx="203">
                  <c:v>5.8208040406582437</c:v>
                </c:pt>
                <c:pt idx="204">
                  <c:v>5.8668088671264353</c:v>
                </c:pt>
                <c:pt idx="205">
                  <c:v>5.966140908617251</c:v>
                </c:pt>
                <c:pt idx="206">
                  <c:v>6.1081385541942801</c:v>
                </c:pt>
                <c:pt idx="207">
                  <c:v>6.1874800751793213</c:v>
                </c:pt>
                <c:pt idx="208">
                  <c:v>6.1521517975762405</c:v>
                </c:pt>
                <c:pt idx="209">
                  <c:v>4.5648342291738571</c:v>
                </c:pt>
                <c:pt idx="210">
                  <c:v>6.7815434734932865</c:v>
                </c:pt>
                <c:pt idx="211">
                  <c:v>6.8115175628757445</c:v>
                </c:pt>
                <c:pt idx="212">
                  <c:v>6.7068504935048576</c:v>
                </c:pt>
                <c:pt idx="213">
                  <c:v>6.7328264787861603</c:v>
                </c:pt>
                <c:pt idx="214">
                  <c:v>6.7348138394605277</c:v>
                </c:pt>
                <c:pt idx="215">
                  <c:v>6.3408004841050545</c:v>
                </c:pt>
                <c:pt idx="216">
                  <c:v>6.4734692201127215</c:v>
                </c:pt>
                <c:pt idx="217">
                  <c:v>6.5634691586440832</c:v>
                </c:pt>
                <c:pt idx="218">
                  <c:v>6.6854762837153352</c:v>
                </c:pt>
                <c:pt idx="219">
                  <c:v>6.9128051374647921</c:v>
                </c:pt>
                <c:pt idx="220">
                  <c:v>6.9481291926560091</c:v>
                </c:pt>
                <c:pt idx="221">
                  <c:v>7.0581228450832443</c:v>
                </c:pt>
                <c:pt idx="222">
                  <c:v>7.117454685221948</c:v>
                </c:pt>
                <c:pt idx="223">
                  <c:v>6.967437448690192</c:v>
                </c:pt>
                <c:pt idx="224">
                  <c:v>7.0494252120687815</c:v>
                </c:pt>
                <c:pt idx="225">
                  <c:v>7.1620842672301155</c:v>
                </c:pt>
                <c:pt idx="226">
                  <c:v>7.148079211499863</c:v>
                </c:pt>
                <c:pt idx="227">
                  <c:v>7.0967393571516038</c:v>
                </c:pt>
                <c:pt idx="228">
                  <c:v>7.0307397877657802</c:v>
                </c:pt>
                <c:pt idx="229">
                  <c:v>7.1207429196872321</c:v>
                </c:pt>
                <c:pt idx="230">
                  <c:v>7.1694131488895261</c:v>
                </c:pt>
                <c:pt idx="231">
                  <c:v>6.9660878576756948</c:v>
                </c:pt>
                <c:pt idx="232">
                  <c:v>6.9814213923611401</c:v>
                </c:pt>
                <c:pt idx="233">
                  <c:v>6.7714134339714951</c:v>
                </c:pt>
                <c:pt idx="234">
                  <c:v>6.7240716837243921</c:v>
                </c:pt>
                <c:pt idx="235">
                  <c:v>6.8513904539232984</c:v>
                </c:pt>
                <c:pt idx="236">
                  <c:v>7.008047814537897</c:v>
                </c:pt>
                <c:pt idx="237">
                  <c:v>7.3793850572911692</c:v>
                </c:pt>
                <c:pt idx="238">
                  <c:v>7.4827343632236962</c:v>
                </c:pt>
                <c:pt idx="239">
                  <c:v>7.4914235514144334</c:v>
                </c:pt>
                <c:pt idx="240">
                  <c:v>7.6320884956244148</c:v>
                </c:pt>
                <c:pt idx="241">
                  <c:v>7.8460871423132597</c:v>
                </c:pt>
                <c:pt idx="242">
                  <c:v>8.082764065972631</c:v>
                </c:pt>
                <c:pt idx="243">
                  <c:v>8.1794307047293451</c:v>
                </c:pt>
                <c:pt idx="244">
                  <c:v>8.3854363366059719</c:v>
                </c:pt>
                <c:pt idx="245">
                  <c:v>8.47943757262858</c:v>
                </c:pt>
                <c:pt idx="246">
                  <c:v>8.4934384059469732</c:v>
                </c:pt>
                <c:pt idx="247">
                  <c:v>8.6127609679435633</c:v>
                </c:pt>
                <c:pt idx="248">
                  <c:v>8.7480951066853336</c:v>
                </c:pt>
                <c:pt idx="249">
                  <c:v>8.7287592454868754</c:v>
                </c:pt>
                <c:pt idx="250">
                  <c:v>8.7334311692359048</c:v>
                </c:pt>
                <c:pt idx="251">
                  <c:v>8.8300978079926189</c:v>
                </c:pt>
                <c:pt idx="252">
                  <c:v>9.021424564491122</c:v>
                </c:pt>
                <c:pt idx="253">
                  <c:v>9.1154226071236391</c:v>
                </c:pt>
                <c:pt idx="254">
                  <c:v>9.1960776691351729</c:v>
                </c:pt>
                <c:pt idx="255">
                  <c:v>9.4260719256187357</c:v>
                </c:pt>
                <c:pt idx="256">
                  <c:v>9.6080697725478696</c:v>
                </c:pt>
                <c:pt idx="257">
                  <c:v>9.7220615290762566</c:v>
                </c:pt>
                <c:pt idx="258">
                  <c:v>9.9800616746084607</c:v>
                </c:pt>
                <c:pt idx="259">
                  <c:v>9.3500611821919506</c:v>
                </c:pt>
                <c:pt idx="260">
                  <c:v>9.6841402676894344</c:v>
                </c:pt>
                <c:pt idx="261">
                  <c:v>9.6594736010227695</c:v>
                </c:pt>
                <c:pt idx="262">
                  <c:v>9.6348069343561029</c:v>
                </c:pt>
                <c:pt idx="263">
                  <c:v>9.6101402676894363</c:v>
                </c:pt>
                <c:pt idx="264">
                  <c:v>9.5854736010227679</c:v>
                </c:pt>
                <c:pt idx="265">
                  <c:v>11.954152315257311</c:v>
                </c:pt>
                <c:pt idx="266">
                  <c:v>11.704124995175</c:v>
                </c:pt>
                <c:pt idx="267">
                  <c:v>11.763418514632599</c:v>
                </c:pt>
                <c:pt idx="268">
                  <c:v>11.358702034269504</c:v>
                </c:pt>
                <c:pt idx="269">
                  <c:v>11.458014915419763</c:v>
                </c:pt>
                <c:pt idx="270">
                  <c:v>11.426665581577284</c:v>
                </c:pt>
                <c:pt idx="271">
                  <c:v>11.436649150453967</c:v>
                </c:pt>
                <c:pt idx="272">
                  <c:v>11.481302115214545</c:v>
                </c:pt>
                <c:pt idx="273">
                  <c:v>11.663299962143686</c:v>
                </c:pt>
                <c:pt idx="274">
                  <c:v>11.934627121346402</c:v>
                </c:pt>
                <c:pt idx="275">
                  <c:v>12.15793871065415</c:v>
                </c:pt>
                <c:pt idx="276">
                  <c:v>12.265263766957188</c:v>
                </c:pt>
                <c:pt idx="277">
                  <c:v>12.567262217942652</c:v>
                </c:pt>
                <c:pt idx="278">
                  <c:v>12.66659425943347</c:v>
                </c:pt>
                <c:pt idx="279">
                  <c:v>12.81259000911165</c:v>
                </c:pt>
                <c:pt idx="280">
                  <c:v>13.241252570988713</c:v>
                </c:pt>
                <c:pt idx="281">
                  <c:v>13.656568958854688</c:v>
                </c:pt>
                <c:pt idx="282">
                  <c:v>14.363897035439368</c:v>
                </c:pt>
                <c:pt idx="283">
                  <c:v>14.197906542843539</c:v>
                </c:pt>
                <c:pt idx="284">
                  <c:v>13.87991145304159</c:v>
                </c:pt>
                <c:pt idx="285">
                  <c:v>13.648599433119674</c:v>
                </c:pt>
                <c:pt idx="286">
                  <c:v>13.677240821135083</c:v>
                </c:pt>
                <c:pt idx="287">
                  <c:v>13.597898271128267</c:v>
                </c:pt>
                <c:pt idx="288">
                  <c:v>13.577210548222206</c:v>
                </c:pt>
                <c:pt idx="289">
                  <c:v>13.813865118150936</c:v>
                </c:pt>
                <c:pt idx="290">
                  <c:v>14.086505818380147</c:v>
                </c:pt>
                <c:pt idx="291">
                  <c:v>14.403163984403182</c:v>
                </c:pt>
                <c:pt idx="292">
                  <c:v>14.405151345077547</c:v>
                </c:pt>
                <c:pt idx="293">
                  <c:v>14.517829560579438</c:v>
                </c:pt>
                <c:pt idx="294">
                  <c:v>14.157168866691284</c:v>
                </c:pt>
                <c:pt idx="295">
                  <c:v>13.23515668555607</c:v>
                </c:pt>
                <c:pt idx="296">
                  <c:v>13.022502484772883</c:v>
                </c:pt>
                <c:pt idx="297">
                  <c:v>12.412511673202703</c:v>
                </c:pt>
                <c:pt idx="298">
                  <c:v>12.343789220061103</c:v>
                </c:pt>
                <c:pt idx="299">
                  <c:v>12.060444365802502</c:v>
                </c:pt>
                <c:pt idx="300">
                  <c:v>11.942431122420537</c:v>
                </c:pt>
                <c:pt idx="301">
                  <c:v>11.884430954627117</c:v>
                </c:pt>
                <c:pt idx="302">
                  <c:v>11.68241920443978</c:v>
                </c:pt>
                <c:pt idx="303">
                  <c:v>11.632450372139692</c:v>
                </c:pt>
                <c:pt idx="304">
                  <c:v>11.566450802753858</c:v>
                </c:pt>
                <c:pt idx="305">
                  <c:v>11.739119740113638</c:v>
                </c:pt>
                <c:pt idx="306">
                  <c:v>11.911785484083319</c:v>
                </c:pt>
                <c:pt idx="307">
                  <c:v>12.284455428203644</c:v>
                </c:pt>
                <c:pt idx="308">
                  <c:v>12.305138928697852</c:v>
                </c:pt>
                <c:pt idx="309">
                  <c:v>12.372486137379422</c:v>
                </c:pt>
                <c:pt idx="310">
                  <c:v>12.286476887147261</c:v>
                </c:pt>
                <c:pt idx="311">
                  <c:v>11.852440976709033</c:v>
                </c:pt>
                <c:pt idx="312">
                  <c:v>9.8024684635836561</c:v>
                </c:pt>
                <c:pt idx="313">
                  <c:v>12.747139219762255</c:v>
                </c:pt>
                <c:pt idx="314">
                  <c:v>12.634456781848504</c:v>
                </c:pt>
                <c:pt idx="315">
                  <c:v>12.827116239714053</c:v>
                </c:pt>
                <c:pt idx="316">
                  <c:v>13.125078265917255</c:v>
                </c:pt>
                <c:pt idx="317">
                  <c:v>13.564399245340631</c:v>
                </c:pt>
                <c:pt idx="318">
                  <c:v>14.229064911229191</c:v>
                </c:pt>
                <c:pt idx="319">
                  <c:v>14.209748210371284</c:v>
                </c:pt>
                <c:pt idx="320">
                  <c:v>13.967793739853509</c:v>
                </c:pt>
                <c:pt idx="321">
                  <c:v>13.81514942126876</c:v>
                </c:pt>
                <c:pt idx="322">
                  <c:v>13.86109676671528</c:v>
                </c:pt>
                <c:pt idx="323">
                  <c:v>13.752393272562131</c:v>
                </c:pt>
                <c:pt idx="324">
                  <c:v>13.947737293502337</c:v>
                </c:pt>
                <c:pt idx="325">
                  <c:v>14.397742237592777</c:v>
                </c:pt>
                <c:pt idx="326">
                  <c:v>14.475751057210774</c:v>
                </c:pt>
                <c:pt idx="327">
                  <c:v>14.531119920539341</c:v>
                </c:pt>
                <c:pt idx="328">
                  <c:v>14.506437286922205</c:v>
                </c:pt>
                <c:pt idx="329">
                  <c:v>14.443083959929933</c:v>
                </c:pt>
                <c:pt idx="330">
                  <c:v>14.410421085060955</c:v>
                </c:pt>
                <c:pt idx="331">
                  <c:v>14.323079133461741</c:v>
                </c:pt>
                <c:pt idx="332">
                  <c:v>14.482417863760908</c:v>
                </c:pt>
                <c:pt idx="333">
                  <c:v>14.589746113454034</c:v>
                </c:pt>
                <c:pt idx="334">
                  <c:v>14.903738876742974</c:v>
                </c:pt>
                <c:pt idx="335">
                  <c:v>14.735102141753593</c:v>
                </c:pt>
                <c:pt idx="336">
                  <c:v>14.582457823168848</c:v>
                </c:pt>
                <c:pt idx="337">
                  <c:v>14.35516306768864</c:v>
                </c:pt>
                <c:pt idx="338">
                  <c:v>14.169146927296019</c:v>
                </c:pt>
                <c:pt idx="339">
                  <c:v>16.989838135657696</c:v>
                </c:pt>
                <c:pt idx="340">
                  <c:v>21.134550059690589</c:v>
                </c:pt>
                <c:pt idx="341">
                  <c:v>25.142166185982152</c:v>
                </c:pt>
                <c:pt idx="342">
                  <c:v>26.462939258562319</c:v>
                </c:pt>
                <c:pt idx="343">
                  <c:v>26.643623564464963</c:v>
                </c:pt>
                <c:pt idx="344">
                  <c:v>29.409581408464824</c:v>
                </c:pt>
                <c:pt idx="345">
                  <c:v>31.14090314345917</c:v>
                </c:pt>
                <c:pt idx="346">
                  <c:v>30.104332932389074</c:v>
                </c:pt>
                <c:pt idx="347">
                  <c:v>26.498293189610919</c:v>
                </c:pt>
                <c:pt idx="348">
                  <c:v>22.258897765083823</c:v>
                </c:pt>
                <c:pt idx="349">
                  <c:v>21.926204639563192</c:v>
                </c:pt>
                <c:pt idx="350">
                  <c:v>22.405529013728771</c:v>
                </c:pt>
                <c:pt idx="351">
                  <c:v>23.616924772507915</c:v>
                </c:pt>
                <c:pt idx="352">
                  <c:v>25.48298346795837</c:v>
                </c:pt>
                <c:pt idx="353">
                  <c:v>26.983652064749968</c:v>
                </c:pt>
                <c:pt idx="354">
                  <c:v>27.981624001395264</c:v>
                </c:pt>
                <c:pt idx="355">
                  <c:v>26.254257827409109</c:v>
                </c:pt>
                <c:pt idx="356">
                  <c:v>19.428201875786161</c:v>
                </c:pt>
                <c:pt idx="357">
                  <c:v>16.354155869498808</c:v>
                </c:pt>
                <c:pt idx="358">
                  <c:v>14.016089937003581</c:v>
                </c:pt>
                <c:pt idx="359">
                  <c:v>13.506032567621727</c:v>
                </c:pt>
                <c:pt idx="360">
                  <c:v>13.523993184360162</c:v>
                </c:pt>
                <c:pt idx="361">
                  <c:v>13.959300092731921</c:v>
                </c:pt>
                <c:pt idx="362">
                  <c:v>6.648022688068691</c:v>
                </c:pt>
                <c:pt idx="363">
                  <c:v>13.476723853063417</c:v>
                </c:pt>
                <c:pt idx="364">
                  <c:v>14.864074512974506</c:v>
                </c:pt>
                <c:pt idx="365">
                  <c:v>15.339381622698371</c:v>
                </c:pt>
                <c:pt idx="366">
                  <c:v>15.35867494080386</c:v>
                </c:pt>
                <c:pt idx="367">
                  <c:v>15.333989113796637</c:v>
                </c:pt>
                <c:pt idx="368">
                  <c:v>15.686572735708406</c:v>
                </c:pt>
                <c:pt idx="369">
                  <c:v>16.62192686844282</c:v>
                </c:pt>
                <c:pt idx="370">
                  <c:v>17.342527671066442</c:v>
                </c:pt>
                <c:pt idx="371">
                  <c:v>17.525800738340969</c:v>
                </c:pt>
                <c:pt idx="372">
                  <c:v>16.755809121362343</c:v>
                </c:pt>
                <c:pt idx="373">
                  <c:v>16.596447008310761</c:v>
                </c:pt>
                <c:pt idx="374">
                  <c:v>16.777089800142203</c:v>
                </c:pt>
                <c:pt idx="375">
                  <c:v>17.076403688053009</c:v>
                </c:pt>
                <c:pt idx="376">
                  <c:v>17.606389874507109</c:v>
                </c:pt>
                <c:pt idx="377">
                  <c:v>17.449709131140093</c:v>
                </c:pt>
                <c:pt idx="378">
                  <c:v>17.653030199942059</c:v>
                </c:pt>
                <c:pt idx="379">
                  <c:v>17.995009691939078</c:v>
                </c:pt>
                <c:pt idx="380">
                  <c:v>20.030321461005119</c:v>
                </c:pt>
                <c:pt idx="381">
                  <c:v>21.021649051155713</c:v>
                </c:pt>
                <c:pt idx="382">
                  <c:v>21.61301614185642</c:v>
                </c:pt>
                <c:pt idx="383">
                  <c:v>22.175003128070223</c:v>
                </c:pt>
                <c:pt idx="384">
                  <c:v>24.798342765454986</c:v>
                </c:pt>
                <c:pt idx="385">
                  <c:v>31.416323831731077</c:v>
                </c:pt>
                <c:pt idx="386">
                  <c:v>46.649027064088813</c:v>
                </c:pt>
                <c:pt idx="387">
                  <c:v>85.759389477887609</c:v>
                </c:pt>
                <c:pt idx="388">
                  <c:v>96.117849218759275</c:v>
                </c:pt>
                <c:pt idx="389">
                  <c:v>87.323924508454624</c:v>
                </c:pt>
                <c:pt idx="390">
                  <c:v>83.237920670132297</c:v>
                </c:pt>
                <c:pt idx="391">
                  <c:v>82.610604740790421</c:v>
                </c:pt>
                <c:pt idx="392">
                  <c:v>87.087465870668126</c:v>
                </c:pt>
                <c:pt idx="393">
                  <c:v>100.12701952568082</c:v>
                </c:pt>
                <c:pt idx="394">
                  <c:v>103.27972581750338</c:v>
                </c:pt>
                <c:pt idx="395">
                  <c:v>94.979165664385604</c:v>
                </c:pt>
                <c:pt idx="396">
                  <c:v>71.635854819970334</c:v>
                </c:pt>
                <c:pt idx="397">
                  <c:v>63.205754389480745</c:v>
                </c:pt>
                <c:pt idx="398">
                  <c:v>63.25836524176254</c:v>
                </c:pt>
                <c:pt idx="399">
                  <c:v>57.730970359155727</c:v>
                </c:pt>
                <c:pt idx="400">
                  <c:v>53.86897531254138</c:v>
                </c:pt>
                <c:pt idx="401">
                  <c:v>53.279032502498652</c:v>
                </c:pt>
                <c:pt idx="402">
                  <c:v>55.307719085410554</c:v>
                </c:pt>
                <c:pt idx="403">
                  <c:v>56.391025423618352</c:v>
                </c:pt>
                <c:pt idx="404">
                  <c:v>59.251678512651026</c:v>
                </c:pt>
                <c:pt idx="405">
                  <c:v>65.029731991895048</c:v>
                </c:pt>
                <c:pt idx="406">
                  <c:v>69.446468277530968</c:v>
                </c:pt>
                <c:pt idx="407">
                  <c:v>76.155187998809922</c:v>
                </c:pt>
                <c:pt idx="408">
                  <c:v>81.398582338829058</c:v>
                </c:pt>
                <c:pt idx="409">
                  <c:v>89.420622844161699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2998656"/>
        <c:axId val="1330005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33002752"/>
        <c:axId val="133004288"/>
      </c:scatterChart>
      <c:valAx>
        <c:axId val="132998656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00576"/>
        <c:crosses val="autoZero"/>
        <c:crossBetween val="midCat"/>
        <c:majorUnit val="2"/>
        <c:minorUnit val="1"/>
      </c:valAx>
      <c:valAx>
        <c:axId val="1330005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3737123676545898E-2"/>
              <c:y val="0.463385119850175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998656"/>
        <c:crosses val="autoZero"/>
        <c:crossBetween val="midCat"/>
        <c:majorUnit val="1"/>
        <c:minorUnit val="0.5"/>
      </c:valAx>
      <c:valAx>
        <c:axId val="133002752"/>
        <c:scaling>
          <c:orientation val="minMax"/>
        </c:scaling>
        <c:delete val="1"/>
        <c:axPos val="b"/>
        <c:numFmt formatCode="General" sourceLinked="1"/>
        <c:tickLblPos val="none"/>
        <c:crossAx val="133004288"/>
        <c:crossesAt val="341"/>
        <c:crossBetween val="midCat"/>
      </c:valAx>
      <c:valAx>
        <c:axId val="133004288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853213104660393"/>
              <c:y val="0.434570717878255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027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52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1.2263739774250094E-2</c:v>
                </c:pt>
                <c:pt idx="5">
                  <c:v>1.1598328986495527E-2</c:v>
                </c:pt>
                <c:pt idx="6">
                  <c:v>1.1081539831762129E-2</c:v>
                </c:pt>
                <c:pt idx="7">
                  <c:v>1.0662607295936944E-2</c:v>
                </c:pt>
                <c:pt idx="8">
                  <c:v>1.0312534813771302E-2</c:v>
                </c:pt>
                <c:pt idx="9">
                  <c:v>2.0026603190125128E-2</c:v>
                </c:pt>
                <c:pt idx="10">
                  <c:v>1.9505986535354673E-2</c:v>
                </c:pt>
                <c:pt idx="11">
                  <c:v>1.9046700325618119E-2</c:v>
                </c:pt>
                <c:pt idx="12">
                  <c:v>2.2825391649361645E-2</c:v>
                </c:pt>
                <c:pt idx="13">
                  <c:v>2.2373179734522124E-2</c:v>
                </c:pt>
                <c:pt idx="14">
                  <c:v>2.1962488176555238E-2</c:v>
                </c:pt>
                <c:pt idx="15">
                  <c:v>2.6438472773599713E-2</c:v>
                </c:pt>
                <c:pt idx="16">
                  <c:v>2.6229919578342975E-2</c:v>
                </c:pt>
                <c:pt idx="17">
                  <c:v>2.6029340841319797E-2</c:v>
                </c:pt>
                <c:pt idx="18">
                  <c:v>2.7233750211213114E-2</c:v>
                </c:pt>
                <c:pt idx="19">
                  <c:v>2.7037501682992456E-2</c:v>
                </c:pt>
                <c:pt idx="20">
                  <c:v>3.0611573816061572E-2</c:v>
                </c:pt>
                <c:pt idx="21">
                  <c:v>3.0403008664593369E-2</c:v>
                </c:pt>
                <c:pt idx="22">
                  <c:v>3.0201360380909977E-2</c:v>
                </c:pt>
                <c:pt idx="23">
                  <c:v>3.1138933067689962E-2</c:v>
                </c:pt>
                <c:pt idx="24">
                  <c:v>3.0942810580509211E-2</c:v>
                </c:pt>
                <c:pt idx="25">
                  <c:v>3.0752712742002627E-2</c:v>
                </c:pt>
                <c:pt idx="26">
                  <c:v>3.267890268385891E-2</c:v>
                </c:pt>
                <c:pt idx="27">
                  <c:v>3.2487544458534447E-2</c:v>
                </c:pt>
                <c:pt idx="28">
                  <c:v>3.2301660877642663E-2</c:v>
                </c:pt>
                <c:pt idx="29">
                  <c:v>3.2120976313451094E-2</c:v>
                </c:pt>
                <c:pt idx="30">
                  <c:v>3.292839427158889E-2</c:v>
                </c:pt>
                <c:pt idx="31">
                  <c:v>3.3701626277451435E-2</c:v>
                </c:pt>
                <c:pt idx="32">
                  <c:v>3.3524969140548276E-2</c:v>
                </c:pt>
                <c:pt idx="33">
                  <c:v>3.4266792893083271E-2</c:v>
                </c:pt>
                <c:pt idx="34">
                  <c:v>3.4094402588190006E-2</c:v>
                </c:pt>
                <c:pt idx="35">
                  <c:v>3.4807611585401826E-2</c:v>
                </c:pt>
                <c:pt idx="36">
                  <c:v>3.4639275673071443E-2</c:v>
                </c:pt>
                <c:pt idx="37">
                  <c:v>3.5185831271929473E-2</c:v>
                </c:pt>
                <c:pt idx="38">
                  <c:v>3.5022004757473815E-2</c:v>
                </c:pt>
                <c:pt idx="39">
                  <c:v>3.4861922500256305E-2</c:v>
                </c:pt>
                <c:pt idx="40">
                  <c:v>3.5528601381498298E-2</c:v>
                </c:pt>
                <c:pt idx="41">
                  <c:v>3.3854294210264153E-2</c:v>
                </c:pt>
                <c:pt idx="42">
                  <c:v>3.4402671271271321E-2</c:v>
                </c:pt>
                <c:pt idx="43">
                  <c:v>3.5862756106805699E-2</c:v>
                </c:pt>
                <c:pt idx="44">
                  <c:v>3.5712561674693714E-2</c:v>
                </c:pt>
                <c:pt idx="45">
                  <c:v>3.6335920973799445E-2</c:v>
                </c:pt>
                <c:pt idx="46">
                  <c:v>3.6940080461447422E-2</c:v>
                </c:pt>
                <c:pt idx="47">
                  <c:v>3.6792777243895972E-2</c:v>
                </c:pt>
                <c:pt idx="48">
                  <c:v>3.6648364911070076E-2</c:v>
                </c:pt>
                <c:pt idx="49">
                  <c:v>3.6506742917451693E-2</c:v>
                </c:pt>
                <c:pt idx="50">
                  <c:v>2.919172100930665E-2</c:v>
                </c:pt>
                <c:pt idx="51">
                  <c:v>3.7662229558434429E-2</c:v>
                </c:pt>
                <c:pt idx="52">
                  <c:v>3.7523139655212576E-2</c:v>
                </c:pt>
                <c:pt idx="53">
                  <c:v>5.8929506690244875E-2</c:v>
                </c:pt>
                <c:pt idx="54">
                  <c:v>5.9592383608782142E-2</c:v>
                </c:pt>
                <c:pt idx="55">
                  <c:v>6.0240217603093622E-2</c:v>
                </c:pt>
                <c:pt idx="56">
                  <c:v>6.0453407326738984E-2</c:v>
                </c:pt>
                <c:pt idx="57">
                  <c:v>6.1080354443438345E-2</c:v>
                </c:pt>
                <c:pt idx="58">
                  <c:v>6.0458567540390848E-2</c:v>
                </c:pt>
                <c:pt idx="59">
                  <c:v>6.1487455453426924E-2</c:v>
                </c:pt>
                <c:pt idx="60">
                  <c:v>6.128437686062476E-2</c:v>
                </c:pt>
                <c:pt idx="61">
                  <c:v>6.1084608179975908E-2</c:v>
                </c:pt>
                <c:pt idx="62">
                  <c:v>6.1289076903572923E-2</c:v>
                </c:pt>
                <c:pt idx="63">
                  <c:v>6.3055114419450373E-2</c:v>
                </c:pt>
                <c:pt idx="64">
                  <c:v>6.2471285085376381E-2</c:v>
                </c:pt>
                <c:pt idx="65">
                  <c:v>6.227774185369675E-2</c:v>
                </c:pt>
                <c:pt idx="66">
                  <c:v>6.2470812472500081E-2</c:v>
                </c:pt>
                <c:pt idx="67">
                  <c:v>6.3039974915688843E-2</c:v>
                </c:pt>
                <c:pt idx="68">
                  <c:v>6.247493387730866E-2</c:v>
                </c:pt>
                <c:pt idx="69">
                  <c:v>6.3039531903852808E-2</c:v>
                </c:pt>
                <c:pt idx="70">
                  <c:v>6.3225728690176591E-2</c:v>
                </c:pt>
                <c:pt idx="71">
                  <c:v>6.3410294931238106E-2</c:v>
                </c:pt>
                <c:pt idx="72">
                  <c:v>6.3229524081774999E-2</c:v>
                </c:pt>
                <c:pt idx="73">
                  <c:v>6.3414015134845195E-2</c:v>
                </c:pt>
                <c:pt idx="74">
                  <c:v>6.1034901061881523E-2</c:v>
                </c:pt>
                <c:pt idx="75">
                  <c:v>6.0866657636347077E-2</c:v>
                </c:pt>
                <c:pt idx="76">
                  <c:v>6.4309785298037103E-2</c:v>
                </c:pt>
                <c:pt idx="77">
                  <c:v>6.4136339494323583E-2</c:v>
                </c:pt>
                <c:pt idx="78">
                  <c:v>6.4313162430802859E-2</c:v>
                </c:pt>
                <c:pt idx="79">
                  <c:v>6.4143371019866571E-2</c:v>
                </c:pt>
                <c:pt idx="80">
                  <c:v>6.3975797510707352E-2</c:v>
                </c:pt>
                <c:pt idx="81">
                  <c:v>6.4153767070524587E-2</c:v>
                </c:pt>
                <c:pt idx="82">
                  <c:v>6.5006265575779265E-2</c:v>
                </c:pt>
                <c:pt idx="83">
                  <c:v>6.4841600043657327E-2</c:v>
                </c:pt>
                <c:pt idx="84">
                  <c:v>6.5012684940347759E-2</c:v>
                </c:pt>
                <c:pt idx="85">
                  <c:v>6.4851274095252903E-2</c:v>
                </c:pt>
                <c:pt idx="86">
                  <c:v>6.4691847280138118E-2</c:v>
                </c:pt>
                <c:pt idx="87">
                  <c:v>6.4534361025059467E-2</c:v>
                </c:pt>
                <c:pt idx="88">
                  <c:v>6.5034601083227464E-2</c:v>
                </c:pt>
                <c:pt idx="89">
                  <c:v>6.5203973988603406E-2</c:v>
                </c:pt>
                <c:pt idx="90">
                  <c:v>6.5372042811498166E-2</c:v>
                </c:pt>
                <c:pt idx="91">
                  <c:v>6.5485611947243963E-2</c:v>
                </c:pt>
                <c:pt idx="92">
                  <c:v>6.5067469099365602E-2</c:v>
                </c:pt>
                <c:pt idx="93">
                  <c:v>6.427610482842265E-2</c:v>
                </c:pt>
                <c:pt idx="94">
                  <c:v>6.5666189741926839E-2</c:v>
                </c:pt>
                <c:pt idx="95">
                  <c:v>6.5517884730764211E-2</c:v>
                </c:pt>
                <c:pt idx="96">
                  <c:v>6.5371239445110196E-2</c:v>
                </c:pt>
                <c:pt idx="97">
                  <c:v>6.8573302052313628E-2</c:v>
                </c:pt>
                <c:pt idx="98">
                  <c:v>7.0465429658568154E-2</c:v>
                </c:pt>
                <c:pt idx="99">
                  <c:v>7.1732420572941977E-2</c:v>
                </c:pt>
                <c:pt idx="100">
                  <c:v>7.3242230266933092E-2</c:v>
                </c:pt>
                <c:pt idx="101">
                  <c:v>7.4976934978502052E-2</c:v>
                </c:pt>
                <c:pt idx="102">
                  <c:v>7.8159959265802076E-2</c:v>
                </c:pt>
                <c:pt idx="103">
                  <c:v>8.1963702552034931E-2</c:v>
                </c:pt>
                <c:pt idx="104">
                  <c:v>8.203366686679725E-2</c:v>
                </c:pt>
                <c:pt idx="105">
                  <c:v>7.7417522362736343E-2</c:v>
                </c:pt>
                <c:pt idx="106">
                  <c:v>7.7258481714532146E-2</c:v>
                </c:pt>
                <c:pt idx="107">
                  <c:v>7.7101061363486781E-2</c:v>
                </c:pt>
                <c:pt idx="108">
                  <c:v>7.6945231836204497E-2</c:v>
                </c:pt>
                <c:pt idx="109">
                  <c:v>0.1048200465168929</c:v>
                </c:pt>
                <c:pt idx="110">
                  <c:v>0.1046115648704118</c:v>
                </c:pt>
                <c:pt idx="111">
                  <c:v>0.11336954692488796</c:v>
                </c:pt>
                <c:pt idx="112">
                  <c:v>0.11314759242989492</c:v>
                </c:pt>
                <c:pt idx="113">
                  <c:v>0.11292779376896084</c:v>
                </c:pt>
                <c:pt idx="114">
                  <c:v>7.604210506964279E-2</c:v>
                </c:pt>
                <c:pt idx="115">
                  <c:v>0.13887056669019504</c:v>
                </c:pt>
                <c:pt idx="116">
                  <c:v>0.1801472107280247</c:v>
                </c:pt>
                <c:pt idx="117">
                  <c:v>0.17980780881913885</c:v>
                </c:pt>
                <c:pt idx="118">
                  <c:v>0.19932720397950296</c:v>
                </c:pt>
                <c:pt idx="119">
                  <c:v>0.20745068643405912</c:v>
                </c:pt>
                <c:pt idx="120">
                  <c:v>0.19859068933317581</c:v>
                </c:pt>
                <c:pt idx="121">
                  <c:v>0.21326417361191108</c:v>
                </c:pt>
                <c:pt idx="122">
                  <c:v>0.21552862711426496</c:v>
                </c:pt>
                <c:pt idx="123">
                  <c:v>0.21675508706483262</c:v>
                </c:pt>
                <c:pt idx="124">
                  <c:v>0.21340242415673139</c:v>
                </c:pt>
                <c:pt idx="125">
                  <c:v>0.12019117735111259</c:v>
                </c:pt>
                <c:pt idx="126">
                  <c:v>0.23989515877458298</c:v>
                </c:pt>
                <c:pt idx="127">
                  <c:v>0.25073428518921481</c:v>
                </c:pt>
                <c:pt idx="128">
                  <c:v>0.25029805760066115</c:v>
                </c:pt>
                <c:pt idx="129">
                  <c:v>0.24986559854195944</c:v>
                </c:pt>
                <c:pt idx="130">
                  <c:v>0.26904563616037197</c:v>
                </c:pt>
                <c:pt idx="131">
                  <c:v>0.26772182020203572</c:v>
                </c:pt>
                <c:pt idx="132">
                  <c:v>0.26211632623015729</c:v>
                </c:pt>
                <c:pt idx="133">
                  <c:v>0.26681929432330709</c:v>
                </c:pt>
                <c:pt idx="134">
                  <c:v>0.22761164606915718</c:v>
                </c:pt>
                <c:pt idx="135">
                  <c:v>0.26168158104121175</c:v>
                </c:pt>
                <c:pt idx="136">
                  <c:v>0.16755005589772762</c:v>
                </c:pt>
                <c:pt idx="137">
                  <c:v>0.15131360200308333</c:v>
                </c:pt>
                <c:pt idx="138">
                  <c:v>0.13835398998456222</c:v>
                </c:pt>
                <c:pt idx="139">
                  <c:v>0.12412308649117801</c:v>
                </c:pt>
                <c:pt idx="140">
                  <c:v>0.11587959437474203</c:v>
                </c:pt>
                <c:pt idx="141">
                  <c:v>0.11097047053514895</c:v>
                </c:pt>
                <c:pt idx="142">
                  <c:v>0.10686599209720281</c:v>
                </c:pt>
                <c:pt idx="143">
                  <c:v>0.10309821174381162</c:v>
                </c:pt>
                <c:pt idx="144">
                  <c:v>0.10196266938901534</c:v>
                </c:pt>
                <c:pt idx="145">
                  <c:v>0.10079383304574893</c:v>
                </c:pt>
                <c:pt idx="146">
                  <c:v>0.10147922830161415</c:v>
                </c:pt>
                <c:pt idx="147">
                  <c:v>0.10082016759185541</c:v>
                </c:pt>
                <c:pt idx="148">
                  <c:v>0.10016131487888502</c:v>
                </c:pt>
                <c:pt idx="149">
                  <c:v>9.984067157217151E-2</c:v>
                </c:pt>
                <c:pt idx="150">
                  <c:v>9.9352480219081038E-2</c:v>
                </c:pt>
                <c:pt idx="151">
                  <c:v>9.9540522210245855E-2</c:v>
                </c:pt>
                <c:pt idx="152">
                  <c:v>9.7355418719675277E-2</c:v>
                </c:pt>
                <c:pt idx="153">
                  <c:v>9.8402568214487798E-2</c:v>
                </c:pt>
                <c:pt idx="154">
                  <c:v>9.7749511875349235E-2</c:v>
                </c:pt>
                <c:pt idx="155">
                  <c:v>9.6412167365517179E-2</c:v>
                </c:pt>
                <c:pt idx="156">
                  <c:v>6.7118311003298931E-2</c:v>
                </c:pt>
                <c:pt idx="157">
                  <c:v>8.4145913856430138E-2</c:v>
                </c:pt>
                <c:pt idx="158">
                  <c:v>8.4024802084159092E-2</c:v>
                </c:pt>
                <c:pt idx="159">
                  <c:v>8.4487459334773626E-2</c:v>
                </c:pt>
                <c:pt idx="160">
                  <c:v>8.359024219165595E-2</c:v>
                </c:pt>
                <c:pt idx="161">
                  <c:v>8.3471972915555345E-2</c:v>
                </c:pt>
                <c:pt idx="162">
                  <c:v>8.3548911006047846E-2</c:v>
                </c:pt>
                <c:pt idx="163">
                  <c:v>8.3818881700684272E-2</c:v>
                </c:pt>
                <c:pt idx="164">
                  <c:v>8.4660357295518102E-2</c:v>
                </c:pt>
                <c:pt idx="165">
                  <c:v>8.492291262530019E-2</c:v>
                </c:pt>
                <c:pt idx="166">
                  <c:v>8.4806064304903062E-2</c:v>
                </c:pt>
                <c:pt idx="167">
                  <c:v>8.5598161396069156E-2</c:v>
                </c:pt>
                <c:pt idx="168">
                  <c:v>8.5668104177165916E-2</c:v>
                </c:pt>
                <c:pt idx="169">
                  <c:v>8.5179367145571144E-2</c:v>
                </c:pt>
                <c:pt idx="170">
                  <c:v>8.4690778027119856E-2</c:v>
                </c:pt>
                <c:pt idx="171">
                  <c:v>8.5322559420245317E-2</c:v>
                </c:pt>
                <c:pt idx="172">
                  <c:v>8.5023475512055136E-2</c:v>
                </c:pt>
                <c:pt idx="173">
                  <c:v>8.5280812259103181E-2</c:v>
                </c:pt>
                <c:pt idx="174">
                  <c:v>8.5352568267375001E-2</c:v>
                </c:pt>
                <c:pt idx="175">
                  <c:v>8.5240671437099347E-2</c:v>
                </c:pt>
                <c:pt idx="176">
                  <c:v>8.5495654358136594E-2</c:v>
                </c:pt>
                <c:pt idx="177">
                  <c:v>8.2445412549681546E-2</c:v>
                </c:pt>
                <c:pt idx="178">
                  <c:v>8.5819418736931274E-2</c:v>
                </c:pt>
                <c:pt idx="179">
                  <c:v>8.6965758647398542E-2</c:v>
                </c:pt>
                <c:pt idx="180">
                  <c:v>8.2128219784393788E-2</c:v>
                </c:pt>
                <c:pt idx="181">
                  <c:v>8.6921840153439414E-2</c:v>
                </c:pt>
                <c:pt idx="182">
                  <c:v>8.6811920924321301E-2</c:v>
                </c:pt>
                <c:pt idx="183">
                  <c:v>8.6702693204260162E-2</c:v>
                </c:pt>
                <c:pt idx="184">
                  <c:v>8.6062347964165661E-2</c:v>
                </c:pt>
                <c:pt idx="185">
                  <c:v>8.701417800276802E-2</c:v>
                </c:pt>
                <c:pt idx="186">
                  <c:v>8.777802432960688E-2</c:v>
                </c:pt>
                <c:pt idx="187">
                  <c:v>8.7669760550741632E-2</c:v>
                </c:pt>
                <c:pt idx="188">
                  <c:v>8.7562161147799647E-2</c:v>
                </c:pt>
                <c:pt idx="189">
                  <c:v>8.7108860154870821E-2</c:v>
                </c:pt>
                <c:pt idx="190">
                  <c:v>8.7865279204598246E-2</c:v>
                </c:pt>
                <c:pt idx="191">
                  <c:v>8.8611882268301995E-2</c:v>
                </c:pt>
                <c:pt idx="192">
                  <c:v>8.8505221107242238E-2</c:v>
                </c:pt>
                <c:pt idx="193">
                  <c:v>8.8229689160030947E-2</c:v>
                </c:pt>
                <c:pt idx="194">
                  <c:v>8.8124500953706664E-2</c:v>
                </c:pt>
                <c:pt idx="195">
                  <c:v>8.7850504621987846E-2</c:v>
                </c:pt>
                <c:pt idx="196">
                  <c:v>8.7915990077315001E-2</c:v>
                </c:pt>
                <c:pt idx="197">
                  <c:v>8.7643621065573649E-2</c:v>
                </c:pt>
                <c:pt idx="198">
                  <c:v>8.7032616030801743E-2</c:v>
                </c:pt>
                <c:pt idx="199">
                  <c:v>8.6761317694741102E-2</c:v>
                </c:pt>
                <c:pt idx="200">
                  <c:v>8.5978378642891401E-2</c:v>
                </c:pt>
                <c:pt idx="201">
                  <c:v>8.5364420725650245E-2</c:v>
                </c:pt>
                <c:pt idx="202">
                  <c:v>8.4749095240128608E-2</c:v>
                </c:pt>
                <c:pt idx="203">
                  <c:v>8.3783963906004136E-2</c:v>
                </c:pt>
                <c:pt idx="204">
                  <c:v>8.4036601750710233E-2</c:v>
                </c:pt>
                <c:pt idx="205">
                  <c:v>8.4460101671989113E-2</c:v>
                </c:pt>
                <c:pt idx="206">
                  <c:v>8.5050762468014518E-2</c:v>
                </c:pt>
                <c:pt idx="207">
                  <c:v>8.5465529955313937E-2</c:v>
                </c:pt>
                <c:pt idx="208">
                  <c:v>8.5370014198677929E-2</c:v>
                </c:pt>
                <c:pt idx="209">
                  <c:v>7.8613575289820187E-2</c:v>
                </c:pt>
                <c:pt idx="210">
                  <c:v>8.8469105132268203E-2</c:v>
                </c:pt>
                <c:pt idx="211">
                  <c:v>8.8371541044667809E-2</c:v>
                </c:pt>
                <c:pt idx="212">
                  <c:v>8.7949175417189801E-2</c:v>
                </c:pt>
                <c:pt idx="213">
                  <c:v>8.7853032922130286E-2</c:v>
                </c:pt>
                <c:pt idx="214">
                  <c:v>8.7757413635402112E-2</c:v>
                </c:pt>
                <c:pt idx="215">
                  <c:v>8.6050182863093058E-2</c:v>
                </c:pt>
                <c:pt idx="216">
                  <c:v>8.6616020775722544E-2</c:v>
                </c:pt>
                <c:pt idx="217">
                  <c:v>8.6986020362092423E-2</c:v>
                </c:pt>
                <c:pt idx="218">
                  <c:v>8.7541832729884431E-2</c:v>
                </c:pt>
                <c:pt idx="219">
                  <c:v>8.8411936978336242E-2</c:v>
                </c:pt>
                <c:pt idx="220">
                  <c:v>8.847753025892581E-2</c:v>
                </c:pt>
                <c:pt idx="221">
                  <c:v>8.8859976589084511E-2</c:v>
                </c:pt>
                <c:pt idx="222">
                  <c:v>8.9082038242820974E-2</c:v>
                </c:pt>
                <c:pt idx="223">
                  <c:v>8.8357230076503132E-2</c:v>
                </c:pt>
                <c:pt idx="224">
                  <c:v>8.8581059893097086E-2</c:v>
                </c:pt>
                <c:pt idx="225">
                  <c:v>8.8960440621303427E-2</c:v>
                </c:pt>
                <c:pt idx="226">
                  <c:v>8.8868423318863868E-2</c:v>
                </c:pt>
                <c:pt idx="227">
                  <c:v>8.8620352860074303E-2</c:v>
                </c:pt>
                <c:pt idx="228">
                  <c:v>8.8372796441053628E-2</c:v>
                </c:pt>
                <c:pt idx="229">
                  <c:v>8.8751129406933055E-2</c:v>
                </c:pt>
                <c:pt idx="230">
                  <c:v>8.8971551296147255E-2</c:v>
                </c:pt>
                <c:pt idx="231">
                  <c:v>8.825946951517126E-2</c:v>
                </c:pt>
                <c:pt idx="232">
                  <c:v>8.832612101327425E-2</c:v>
                </c:pt>
                <c:pt idx="233">
                  <c:v>8.7456684960101005E-2</c:v>
                </c:pt>
                <c:pt idx="234">
                  <c:v>8.7212311609598456E-2</c:v>
                </c:pt>
                <c:pt idx="235">
                  <c:v>8.7594460830824034E-2</c:v>
                </c:pt>
                <c:pt idx="236">
                  <c:v>8.8128451282487516E-2</c:v>
                </c:pt>
                <c:pt idx="237">
                  <c:v>8.9573418214093634E-2</c:v>
                </c:pt>
                <c:pt idx="238">
                  <c:v>9.0090126283036587E-2</c:v>
                </c:pt>
                <c:pt idx="239">
                  <c:v>9.0302371480319069E-2</c:v>
                </c:pt>
                <c:pt idx="240">
                  <c:v>9.0811861020170387E-2</c:v>
                </c:pt>
                <c:pt idx="241">
                  <c:v>9.1587352136597938E-2</c:v>
                </c:pt>
                <c:pt idx="242">
                  <c:v>9.2523588156436284E-2</c:v>
                </c:pt>
                <c:pt idx="243">
                  <c:v>9.2869616464404628E-2</c:v>
                </c:pt>
                <c:pt idx="244">
                  <c:v>9.3644197230514106E-2</c:v>
                </c:pt>
                <c:pt idx="245">
                  <c:v>9.3982999460152733E-2</c:v>
                </c:pt>
                <c:pt idx="246">
                  <c:v>9.4035514936658057E-2</c:v>
                </c:pt>
                <c:pt idx="247">
                  <c:v>9.4371227938941926E-2</c:v>
                </c:pt>
                <c:pt idx="248">
                  <c:v>9.4845199662181454E-2</c:v>
                </c:pt>
                <c:pt idx="249">
                  <c:v>9.4755619923828402E-2</c:v>
                </c:pt>
                <c:pt idx="250">
                  <c:v>9.4806535382615353E-2</c:v>
                </c:pt>
                <c:pt idx="251">
                  <c:v>9.5136255920254889E-2</c:v>
                </c:pt>
                <c:pt idx="252">
                  <c:v>9.5740351158759979E-2</c:v>
                </c:pt>
                <c:pt idx="253">
                  <c:v>9.6041359276487756E-2</c:v>
                </c:pt>
                <c:pt idx="254">
                  <c:v>9.6226481569736483E-2</c:v>
                </c:pt>
                <c:pt idx="255">
                  <c:v>9.6954659920734487E-2</c:v>
                </c:pt>
                <c:pt idx="256">
                  <c:v>9.7540475819437228E-2</c:v>
                </c:pt>
                <c:pt idx="257">
                  <c:v>9.7853467975068734E-2</c:v>
                </c:pt>
                <c:pt idx="258">
                  <c:v>9.8695827504399203E-2</c:v>
                </c:pt>
                <c:pt idx="259">
                  <c:v>9.6600248936507649E-2</c:v>
                </c:pt>
                <c:pt idx="260">
                  <c:v>9.8251758483296772E-2</c:v>
                </c:pt>
                <c:pt idx="261">
                  <c:v>9.8162985837131039E-2</c:v>
                </c:pt>
                <c:pt idx="262">
                  <c:v>9.8074612787401524E-2</c:v>
                </c:pt>
                <c:pt idx="263">
                  <c:v>9.7986636108023342E-2</c:v>
                </c:pt>
                <c:pt idx="264">
                  <c:v>9.789905261039826E-2</c:v>
                </c:pt>
                <c:pt idx="265">
                  <c:v>0.10541439034128201</c:v>
                </c:pt>
                <c:pt idx="266">
                  <c:v>0.10446072598262067</c:v>
                </c:pt>
                <c:pt idx="267">
                  <c:v>0.10436834660214063</c:v>
                </c:pt>
                <c:pt idx="268">
                  <c:v>0.10278781672802373</c:v>
                </c:pt>
                <c:pt idx="269">
                  <c:v>0.10294692251072535</c:v>
                </c:pt>
                <c:pt idx="270">
                  <c:v>0.10273233890668583</c:v>
                </c:pt>
                <c:pt idx="271">
                  <c:v>0.10264275558076791</c:v>
                </c:pt>
                <c:pt idx="272">
                  <c:v>0.10267784376930496</c:v>
                </c:pt>
                <c:pt idx="273">
                  <c:v>0.10320756055376486</c:v>
                </c:pt>
                <c:pt idx="274">
                  <c:v>0.10397765999585307</c:v>
                </c:pt>
                <c:pt idx="275">
                  <c:v>0.10449708263615012</c:v>
                </c:pt>
                <c:pt idx="276">
                  <c:v>0.10475067031570486</c:v>
                </c:pt>
                <c:pt idx="277">
                  <c:v>0.10562325292119261</c:v>
                </c:pt>
                <c:pt idx="278">
                  <c:v>0.10589155733410313</c:v>
                </c:pt>
                <c:pt idx="279">
                  <c:v>0.1062770635678817</c:v>
                </c:pt>
                <c:pt idx="280">
                  <c:v>0.10748246310904418</c:v>
                </c:pt>
                <c:pt idx="281">
                  <c:v>0.10855501968643773</c:v>
                </c:pt>
                <c:pt idx="282">
                  <c:v>0.11050602291730262</c:v>
                </c:pt>
                <c:pt idx="283">
                  <c:v>0.11007292410105253</c:v>
                </c:pt>
                <c:pt idx="284">
                  <c:v>0.10918288877983987</c:v>
                </c:pt>
                <c:pt idx="285">
                  <c:v>0.1086337410649003</c:v>
                </c:pt>
                <c:pt idx="286">
                  <c:v>0.10854372153863535</c:v>
                </c:pt>
                <c:pt idx="287">
                  <c:v>0.10824368738041137</c:v>
                </c:pt>
                <c:pt idx="288">
                  <c:v>0.1080397476424368</c:v>
                </c:pt>
                <c:pt idx="289">
                  <c:v>0.10861870929669094</c:v>
                </c:pt>
                <c:pt idx="290">
                  <c:v>0.10921174979263704</c:v>
                </c:pt>
                <c:pt idx="291">
                  <c:v>0.11002458273541299</c:v>
                </c:pt>
                <c:pt idx="292">
                  <c:v>0.10993518852717855</c:v>
                </c:pt>
                <c:pt idx="293">
                  <c:v>0.11029359667436334</c:v>
                </c:pt>
                <c:pt idx="294">
                  <c:v>0.10930857569089274</c:v>
                </c:pt>
                <c:pt idx="295">
                  <c:v>0.1066240449668516</c:v>
                </c:pt>
                <c:pt idx="296">
                  <c:v>0.10607748383668833</c:v>
                </c:pt>
                <c:pt idx="297">
                  <c:v>0.1043643071449662</c:v>
                </c:pt>
                <c:pt idx="298">
                  <c:v>0.10381157277865595</c:v>
                </c:pt>
                <c:pt idx="299">
                  <c:v>0.10290287639723261</c:v>
                </c:pt>
                <c:pt idx="300">
                  <c:v>0.1024655344068903</c:v>
                </c:pt>
                <c:pt idx="301">
                  <c:v>0.10228565845064204</c:v>
                </c:pt>
                <c:pt idx="302">
                  <c:v>0.10160967737703226</c:v>
                </c:pt>
                <c:pt idx="303">
                  <c:v>0.10164925308873446</c:v>
                </c:pt>
                <c:pt idx="304">
                  <c:v>0.10145057377127213</c:v>
                </c:pt>
                <c:pt idx="305">
                  <c:v>0.10196558194223924</c:v>
                </c:pt>
                <c:pt idx="306">
                  <c:v>0.10245691688954145</c:v>
                </c:pt>
                <c:pt idx="307">
                  <c:v>0.10354716233670692</c:v>
                </c:pt>
                <c:pt idx="308">
                  <c:v>0.10369935256141719</c:v>
                </c:pt>
                <c:pt idx="309">
                  <c:v>0.10396651472562718</c:v>
                </c:pt>
                <c:pt idx="310">
                  <c:v>0.10365568035183668</c:v>
                </c:pt>
                <c:pt idx="311">
                  <c:v>0.10218028273372121</c:v>
                </c:pt>
                <c:pt idx="312">
                  <c:v>9.6237706744048385E-2</c:v>
                </c:pt>
                <c:pt idx="313">
                  <c:v>0.10490783478513149</c:v>
                </c:pt>
                <c:pt idx="314">
                  <c:v>0.1044867626958051</c:v>
                </c:pt>
                <c:pt idx="315">
                  <c:v>0.10497593063154328</c:v>
                </c:pt>
                <c:pt idx="316">
                  <c:v>0.10557405591758053</c:v>
                </c:pt>
                <c:pt idx="317">
                  <c:v>0.10670574006943975</c:v>
                </c:pt>
                <c:pt idx="318">
                  <c:v>0.10849753418298357</c:v>
                </c:pt>
                <c:pt idx="319">
                  <c:v>0.10852550818819198</c:v>
                </c:pt>
                <c:pt idx="320">
                  <c:v>0.10811755263004265</c:v>
                </c:pt>
                <c:pt idx="321">
                  <c:v>0.10781879603853119</c:v>
                </c:pt>
                <c:pt idx="322">
                  <c:v>0.10762965216815397</c:v>
                </c:pt>
                <c:pt idx="323">
                  <c:v>0.10711211957660018</c:v>
                </c:pt>
                <c:pt idx="324">
                  <c:v>0.10768927130266824</c:v>
                </c:pt>
                <c:pt idx="325">
                  <c:v>0.10890941429146855</c:v>
                </c:pt>
                <c:pt idx="326">
                  <c:v>0.10915187208007611</c:v>
                </c:pt>
                <c:pt idx="327">
                  <c:v>0.10948219147594378</c:v>
                </c:pt>
                <c:pt idx="328">
                  <c:v>0.10931363182185422</c:v>
                </c:pt>
                <c:pt idx="329">
                  <c:v>0.10902079185366673</c:v>
                </c:pt>
                <c:pt idx="330">
                  <c:v>0.10894195009904477</c:v>
                </c:pt>
                <c:pt idx="331">
                  <c:v>0.10864972529043883</c:v>
                </c:pt>
                <c:pt idx="332">
                  <c:v>0.10908687988478886</c:v>
                </c:pt>
                <c:pt idx="333">
                  <c:v>0.10932704651340326</c:v>
                </c:pt>
                <c:pt idx="334">
                  <c:v>0.11009279246670653</c:v>
                </c:pt>
                <c:pt idx="335">
                  <c:v>0.10980409197431065</c:v>
                </c:pt>
                <c:pt idx="336">
                  <c:v>0.10951556634145884</c:v>
                </c:pt>
                <c:pt idx="337">
                  <c:v>0.10912169416047089</c:v>
                </c:pt>
                <c:pt idx="338">
                  <c:v>0.10853348399051115</c:v>
                </c:pt>
                <c:pt idx="339">
                  <c:v>0.11579905024219529</c:v>
                </c:pt>
                <c:pt idx="340">
                  <c:v>0.12574170142898466</c:v>
                </c:pt>
                <c:pt idx="341">
                  <c:v>0.13569088782187566</c:v>
                </c:pt>
                <c:pt idx="342">
                  <c:v>0.13883341867384491</c:v>
                </c:pt>
                <c:pt idx="343">
                  <c:v>0.13922979713287853</c:v>
                </c:pt>
                <c:pt idx="344">
                  <c:v>0.14450868598468991</c:v>
                </c:pt>
                <c:pt idx="345">
                  <c:v>0.1477487194170401</c:v>
                </c:pt>
                <c:pt idx="346">
                  <c:v>0.14609754277528503</c:v>
                </c:pt>
                <c:pt idx="347">
                  <c:v>0.13876288167938333</c:v>
                </c:pt>
                <c:pt idx="348">
                  <c:v>0.12957484102329303</c:v>
                </c:pt>
                <c:pt idx="349">
                  <c:v>0.12869619309920535</c:v>
                </c:pt>
                <c:pt idx="350">
                  <c:v>0.12965952332364492</c:v>
                </c:pt>
                <c:pt idx="351">
                  <c:v>0.13248836848538742</c:v>
                </c:pt>
                <c:pt idx="352">
                  <c:v>0.13657891447764239</c:v>
                </c:pt>
                <c:pt idx="353">
                  <c:v>0.1395745902748006</c:v>
                </c:pt>
                <c:pt idx="354">
                  <c:v>0.14138979294636839</c:v>
                </c:pt>
                <c:pt idx="355">
                  <c:v>0.13776437150302373</c:v>
                </c:pt>
                <c:pt idx="356">
                  <c:v>0.12293058357423274</c:v>
                </c:pt>
                <c:pt idx="357">
                  <c:v>0.11552988759183981</c:v>
                </c:pt>
                <c:pt idx="358">
                  <c:v>0.1094137903454929</c:v>
                </c:pt>
                <c:pt idx="359">
                  <c:v>0.10779659180893526</c:v>
                </c:pt>
                <c:pt idx="360">
                  <c:v>0.10762119566918404</c:v>
                </c:pt>
                <c:pt idx="361">
                  <c:v>0.10858128222418348</c:v>
                </c:pt>
                <c:pt idx="362">
                  <c:v>8.8464832747958827E-2</c:v>
                </c:pt>
                <c:pt idx="363">
                  <c:v>0.10782086977678619</c:v>
                </c:pt>
                <c:pt idx="364">
                  <c:v>0.11138110772273579</c:v>
                </c:pt>
                <c:pt idx="365">
                  <c:v>0.11239843514581729</c:v>
                </c:pt>
                <c:pt idx="366">
                  <c:v>0.11222618568095691</c:v>
                </c:pt>
                <c:pt idx="367">
                  <c:v>0.11205421883634513</c:v>
                </c:pt>
                <c:pt idx="368">
                  <c:v>0.11247329214453214</c:v>
                </c:pt>
                <c:pt idx="369">
                  <c:v>0.11481141910796784</c:v>
                </c:pt>
                <c:pt idx="370">
                  <c:v>0.11616828668784025</c:v>
                </c:pt>
                <c:pt idx="371">
                  <c:v>0.11628256880069185</c:v>
                </c:pt>
                <c:pt idx="372">
                  <c:v>0.11449295336348111</c:v>
                </c:pt>
                <c:pt idx="373">
                  <c:v>0.11395481150745898</c:v>
                </c:pt>
                <c:pt idx="374">
                  <c:v>0.11425002334186977</c:v>
                </c:pt>
                <c:pt idx="375">
                  <c:v>0.11484602086963813</c:v>
                </c:pt>
                <c:pt idx="376">
                  <c:v>0.11600432406844299</c:v>
                </c:pt>
                <c:pt idx="377">
                  <c:v>0.11555315522446942</c:v>
                </c:pt>
                <c:pt idx="378">
                  <c:v>0.11595093357303393</c:v>
                </c:pt>
                <c:pt idx="379">
                  <c:v>0.11662690780650425</c:v>
                </c:pt>
                <c:pt idx="380">
                  <c:v>0.12111428785675735</c:v>
                </c:pt>
                <c:pt idx="381">
                  <c:v>0.12324651324084698</c:v>
                </c:pt>
                <c:pt idx="382">
                  <c:v>0.12465745114536507</c:v>
                </c:pt>
                <c:pt idx="383">
                  <c:v>0.12577670498323143</c:v>
                </c:pt>
                <c:pt idx="384">
                  <c:v>0.13124359552211018</c:v>
                </c:pt>
                <c:pt idx="385">
                  <c:v>0.14399355299677941</c:v>
                </c:pt>
                <c:pt idx="386">
                  <c:v>0.16999448183851484</c:v>
                </c:pt>
                <c:pt idx="387">
                  <c:v>0.22393094197626601</c:v>
                </c:pt>
                <c:pt idx="388">
                  <c:v>0.2369200858420431</c:v>
                </c:pt>
                <c:pt idx="389">
                  <c:v>0.22689249401255454</c:v>
                </c:pt>
                <c:pt idx="390">
                  <c:v>0.22193269466055715</c:v>
                </c:pt>
                <c:pt idx="391">
                  <c:v>0.22111804187279513</c:v>
                </c:pt>
                <c:pt idx="392">
                  <c:v>0.22679740837435003</c:v>
                </c:pt>
                <c:pt idx="393">
                  <c:v>0.24194523833854853</c:v>
                </c:pt>
                <c:pt idx="394">
                  <c:v>0.24533771782867331</c:v>
                </c:pt>
                <c:pt idx="395">
                  <c:v>0.23635709652768677</c:v>
                </c:pt>
                <c:pt idx="396">
                  <c:v>0.20861442775875089</c:v>
                </c:pt>
                <c:pt idx="397">
                  <c:v>0.19729852310940296</c:v>
                </c:pt>
                <c:pt idx="398">
                  <c:v>0.19712533844779409</c:v>
                </c:pt>
                <c:pt idx="399">
                  <c:v>0.1893431998902827</c:v>
                </c:pt>
                <c:pt idx="400">
                  <c:v>0.18384387922204892</c:v>
                </c:pt>
                <c:pt idx="401">
                  <c:v>0.18309792213543621</c:v>
                </c:pt>
                <c:pt idx="402">
                  <c:v>0.18596286024793457</c:v>
                </c:pt>
                <c:pt idx="403">
                  <c:v>0.18732521152469092</c:v>
                </c:pt>
                <c:pt idx="404">
                  <c:v>0.19115853384801107</c:v>
                </c:pt>
                <c:pt idx="405">
                  <c:v>0.19896078145741092</c:v>
                </c:pt>
                <c:pt idx="406">
                  <c:v>0.20476856466375712</c:v>
                </c:pt>
                <c:pt idx="407">
                  <c:v>0.21317736130345216</c:v>
                </c:pt>
                <c:pt idx="408">
                  <c:v>0.21953922528864198</c:v>
                </c:pt>
                <c:pt idx="409">
                  <c:v>0.22883352765445214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3174016"/>
        <c:axId val="1331755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33206400"/>
        <c:axId val="133207936"/>
      </c:scatterChart>
      <c:valAx>
        <c:axId val="133174016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75552"/>
        <c:crosses val="autoZero"/>
        <c:crossBetween val="midCat"/>
        <c:majorUnit val="0.2"/>
      </c:valAx>
      <c:valAx>
        <c:axId val="1331755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3E-2"/>
              <c:y val="0.483306836248016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74016"/>
        <c:crossesAt val="-5"/>
        <c:crossBetween val="midCat"/>
        <c:majorUnit val="1"/>
      </c:valAx>
      <c:valAx>
        <c:axId val="133206400"/>
        <c:scaling>
          <c:orientation val="minMax"/>
        </c:scaling>
        <c:delete val="1"/>
        <c:axPos val="b"/>
        <c:numFmt formatCode="General" sourceLinked="1"/>
        <c:tickLblPos val="none"/>
        <c:crossAx val="133207936"/>
        <c:crossesAt val="341"/>
        <c:crossBetween val="midCat"/>
      </c:valAx>
      <c:valAx>
        <c:axId val="133207936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4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0640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9"/>
          <c:y val="2.70270270270274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-6.8222580024618438</c:v>
                </c:pt>
                <c:pt idx="2">
                  <c:v>-3.4444623345642555</c:v>
                </c:pt>
                <c:pt idx="3">
                  <c:v>-2.318530445265059</c:v>
                </c:pt>
                <c:pt idx="4">
                  <c:v>-3.796326200058258E-2</c:v>
                </c:pt>
                <c:pt idx="5">
                  <c:v>-4.4444332582161503E-2</c:v>
                </c:pt>
                <c:pt idx="6">
                  <c:v>-4.8148054929579027E-2</c:v>
                </c:pt>
                <c:pt idx="7">
                  <c:v>-5.0793570892020128E-2</c:v>
                </c:pt>
                <c:pt idx="8">
                  <c:v>-5.231496433362462E-2</c:v>
                </c:pt>
                <c:pt idx="9">
                  <c:v>-1.6872374452009578E-2</c:v>
                </c:pt>
                <c:pt idx="10">
                  <c:v>-2.1851803673475292E-2</c:v>
                </c:pt>
                <c:pt idx="11">
                  <c:v>-2.5925882127401777E-2</c:v>
                </c:pt>
                <c:pt idx="12">
                  <c:v>-1.0802335768586201E-2</c:v>
                </c:pt>
                <c:pt idx="13">
                  <c:v>-1.3675765744665259E-2</c:v>
                </c:pt>
                <c:pt idx="14">
                  <c:v>-1.7460830096236803E-2</c:v>
                </c:pt>
                <c:pt idx="15">
                  <c:v>1.4811148835730634E-3</c:v>
                </c:pt>
                <c:pt idx="16">
                  <c:v>-1.5559291853064969E-3</c:v>
                </c:pt>
                <c:pt idx="17">
                  <c:v>-5.8005262648284555E-3</c:v>
                </c:pt>
                <c:pt idx="18">
                  <c:v>-3.0407623322669304E-3</c:v>
                </c:pt>
                <c:pt idx="19">
                  <c:v>-6.1263668579775747E-3</c:v>
                </c:pt>
                <c:pt idx="20">
                  <c:v>9.2506789148055976E-3</c:v>
                </c:pt>
                <c:pt idx="21">
                  <c:v>5.1725708465651067E-3</c:v>
                </c:pt>
                <c:pt idx="22">
                  <c:v>2.7186292586744727E-3</c:v>
                </c:pt>
                <c:pt idx="23">
                  <c:v>4.9071655629105834E-3</c:v>
                </c:pt>
                <c:pt idx="24">
                  <c:v>1.242777400379284E-3</c:v>
                </c:pt>
                <c:pt idx="25">
                  <c:v>-1.30963987947414E-3</c:v>
                </c:pt>
                <c:pt idx="26">
                  <c:v>6.2892210642886267E-3</c:v>
                </c:pt>
                <c:pt idx="27">
                  <c:v>3.3820888121665789E-3</c:v>
                </c:pt>
                <c:pt idx="28">
                  <c:v>8.4901865118340252E-5</c:v>
                </c:pt>
                <c:pt idx="29">
                  <c:v>-2.2152967479089065E-3</c:v>
                </c:pt>
                <c:pt idx="30">
                  <c:v>-2.5219530414353689E-4</c:v>
                </c:pt>
                <c:pt idx="31">
                  <c:v>2.1162124714356333E-3</c:v>
                </c:pt>
                <c:pt idx="32">
                  <c:v>-4.0172498733520242E-4</c:v>
                </c:pt>
                <c:pt idx="33">
                  <c:v>1.4043997826382231E-3</c:v>
                </c:pt>
                <c:pt idx="34">
                  <c:v>-6.9245440522580355E-4</c:v>
                </c:pt>
                <c:pt idx="35">
                  <c:v>1.0486320369858893E-3</c:v>
                </c:pt>
                <c:pt idx="36">
                  <c:v>-1.4026393922822998E-3</c:v>
                </c:pt>
                <c:pt idx="37">
                  <c:v>1.413801504859028E-4</c:v>
                </c:pt>
                <c:pt idx="38">
                  <c:v>-2.4860740960951913E-3</c:v>
                </c:pt>
                <c:pt idx="39">
                  <c:v>-4.4611432118338819E-3</c:v>
                </c:pt>
                <c:pt idx="40">
                  <c:v>-2.6713450853371092E-3</c:v>
                </c:pt>
                <c:pt idx="41">
                  <c:v>-1.2236079391462687E-2</c:v>
                </c:pt>
                <c:pt idx="42">
                  <c:v>-1.0770493798108877E-2</c:v>
                </c:pt>
                <c:pt idx="43">
                  <c:v>-5.0685584335492476E-3</c:v>
                </c:pt>
                <c:pt idx="44">
                  <c:v>-7.3468434482918538E-3</c:v>
                </c:pt>
                <c:pt idx="45">
                  <c:v>-5.4052078558751229E-3</c:v>
                </c:pt>
                <c:pt idx="46">
                  <c:v>-3.7732104905323018E-3</c:v>
                </c:pt>
                <c:pt idx="47">
                  <c:v>-5.5989274098010621E-3</c:v>
                </c:pt>
                <c:pt idx="48">
                  <c:v>-7.3676531836114308E-3</c:v>
                </c:pt>
                <c:pt idx="49">
                  <c:v>-9.1998575667023158E-3</c:v>
                </c:pt>
                <c:pt idx="50">
                  <c:v>-4.1746878435038333E-2</c:v>
                </c:pt>
                <c:pt idx="51">
                  <c:v>-5.8373785562296351E-3</c:v>
                </c:pt>
                <c:pt idx="52">
                  <c:v>-7.6113145814092854E-3</c:v>
                </c:pt>
                <c:pt idx="53">
                  <c:v>0.12239673447537311</c:v>
                </c:pt>
                <c:pt idx="54">
                  <c:v>0.12541249922877143</c:v>
                </c:pt>
                <c:pt idx="55">
                  <c:v>0.12834339676809262</c:v>
                </c:pt>
                <c:pt idx="56">
                  <c:v>0.12799953490388041</c:v>
                </c:pt>
                <c:pt idx="57">
                  <c:v>0.13091974664066061</c:v>
                </c:pt>
                <c:pt idx="58">
                  <c:v>0.1242324675521625</c:v>
                </c:pt>
                <c:pt idx="59">
                  <c:v>0.13008872309076075</c:v>
                </c:pt>
                <c:pt idx="60">
                  <c:v>0.12691609762584627</c:v>
                </c:pt>
                <c:pt idx="61">
                  <c:v>0.12352732115535126</c:v>
                </c:pt>
                <c:pt idx="62">
                  <c:v>0.12336979498240763</c:v>
                </c:pt>
                <c:pt idx="63">
                  <c:v>0.13466515613424351</c:v>
                </c:pt>
                <c:pt idx="64">
                  <c:v>0.12862373907687494</c:v>
                </c:pt>
                <c:pt idx="65">
                  <c:v>0.12528651604506319</c:v>
                </c:pt>
                <c:pt idx="66">
                  <c:v>0.12520866467761679</c:v>
                </c:pt>
                <c:pt idx="67">
                  <c:v>0.12762632214725397</c:v>
                </c:pt>
                <c:pt idx="68">
                  <c:v>0.12186486738769189</c:v>
                </c:pt>
                <c:pt idx="69">
                  <c:v>0.12426499206998383</c:v>
                </c:pt>
                <c:pt idx="70">
                  <c:v>0.12402444669915577</c:v>
                </c:pt>
                <c:pt idx="71">
                  <c:v>0.12378942664888307</c:v>
                </c:pt>
                <c:pt idx="72">
                  <c:v>0.12094647875162702</c:v>
                </c:pt>
                <c:pt idx="73">
                  <c:v>0.12100956132789567</c:v>
                </c:pt>
                <c:pt idx="74">
                  <c:v>0.10275891060552653</c:v>
                </c:pt>
                <c:pt idx="75">
                  <c:v>0.100324739438686</c:v>
                </c:pt>
                <c:pt idx="76">
                  <c:v>0.12269090494131586</c:v>
                </c:pt>
                <c:pt idx="77">
                  <c:v>0.12017727079622942</c:v>
                </c:pt>
                <c:pt idx="78">
                  <c:v>0.11991912226405754</c:v>
                </c:pt>
                <c:pt idx="79">
                  <c:v>0.11748752277679396</c:v>
                </c:pt>
                <c:pt idx="80">
                  <c:v>0.11478727733597983</c:v>
                </c:pt>
                <c:pt idx="81">
                  <c:v>0.11475062287890643</c:v>
                </c:pt>
                <c:pt idx="82">
                  <c:v>0.11933011913387345</c:v>
                </c:pt>
                <c:pt idx="83">
                  <c:v>0.1170026417896413</c:v>
                </c:pt>
                <c:pt idx="84">
                  <c:v>0.11671506894333102</c:v>
                </c:pt>
                <c:pt idx="85">
                  <c:v>0.11438365362123935</c:v>
                </c:pt>
                <c:pt idx="86">
                  <c:v>0.11194767101157145</c:v>
                </c:pt>
                <c:pt idx="87">
                  <c:v>0.10978214501901437</c:v>
                </c:pt>
                <c:pt idx="88">
                  <c:v>0.11186018280223911</c:v>
                </c:pt>
                <c:pt idx="89">
                  <c:v>0.11170821777701979</c:v>
                </c:pt>
                <c:pt idx="90">
                  <c:v>0.11177599384992484</c:v>
                </c:pt>
                <c:pt idx="91">
                  <c:v>0.1112693984808536</c:v>
                </c:pt>
                <c:pt idx="92">
                  <c:v>0.1072227761877555</c:v>
                </c:pt>
                <c:pt idx="93">
                  <c:v>0.10092916116743725</c:v>
                </c:pt>
                <c:pt idx="94">
                  <c:v>0.10903802860001942</c:v>
                </c:pt>
                <c:pt idx="95">
                  <c:v>0.10691659919143852</c:v>
                </c:pt>
                <c:pt idx="96">
                  <c:v>0.1049014502780611</c:v>
                </c:pt>
                <c:pt idx="97">
                  <c:v>0.12517645982004547</c:v>
                </c:pt>
                <c:pt idx="98">
                  <c:v>0.1360843838119801</c:v>
                </c:pt>
                <c:pt idx="99">
                  <c:v>0.14340227996378377</c:v>
                </c:pt>
                <c:pt idx="100">
                  <c:v>0.15336970355594648</c:v>
                </c:pt>
                <c:pt idx="101">
                  <c:v>0.16415027734399729</c:v>
                </c:pt>
                <c:pt idx="102">
                  <c:v>0.18598909395655006</c:v>
                </c:pt>
                <c:pt idx="103">
                  <c:v>0.21435472690742519</c:v>
                </c:pt>
                <c:pt idx="104">
                  <c:v>0.2152201453029019</c:v>
                </c:pt>
                <c:pt idx="105">
                  <c:v>0.17805278705471833</c:v>
                </c:pt>
                <c:pt idx="106">
                  <c:v>0.17543152172148668</c:v>
                </c:pt>
                <c:pt idx="107">
                  <c:v>0.17285285427834327</c:v>
                </c:pt>
                <c:pt idx="108">
                  <c:v>0.17031575471425586</c:v>
                </c:pt>
                <c:pt idx="109">
                  <c:v>0.40980193200325243</c:v>
                </c:pt>
                <c:pt idx="110">
                  <c:v>0.41096050906285181</c:v>
                </c:pt>
                <c:pt idx="111">
                  <c:v>0.49867930052079745</c:v>
                </c:pt>
                <c:pt idx="112">
                  <c:v>0.49367731795688147</c:v>
                </c:pt>
                <c:pt idx="113">
                  <c:v>0.48702996305183016</c:v>
                </c:pt>
                <c:pt idx="114">
                  <c:v>0.16357627212544007</c:v>
                </c:pt>
                <c:pt idx="115">
                  <c:v>0.79010394025454933</c:v>
                </c:pt>
                <c:pt idx="116">
                  <c:v>1.3955846904477003</c:v>
                </c:pt>
                <c:pt idx="117">
                  <c:v>1.3758479741438978</c:v>
                </c:pt>
                <c:pt idx="118">
                  <c:v>1.7110026066881865</c:v>
                </c:pt>
                <c:pt idx="119">
                  <c:v>1.855182268867269</c:v>
                </c:pt>
                <c:pt idx="120">
                  <c:v>1.6842185469612754</c:v>
                </c:pt>
                <c:pt idx="121">
                  <c:v>1.9520843722040118</c:v>
                </c:pt>
                <c:pt idx="122">
                  <c:v>1.9886477528219584</c:v>
                </c:pt>
                <c:pt idx="123">
                  <c:v>2.0047712004927862</c:v>
                </c:pt>
                <c:pt idx="124">
                  <c:v>1.9336336805550824</c:v>
                </c:pt>
                <c:pt idx="125">
                  <c:v>0.53870123751432919</c:v>
                </c:pt>
                <c:pt idx="126">
                  <c:v>2.4531024566482644</c:v>
                </c:pt>
                <c:pt idx="127">
                  <c:v>2.6781405324591234</c:v>
                </c:pt>
                <c:pt idx="128">
                  <c:v>2.657661470882251</c:v>
                </c:pt>
                <c:pt idx="129">
                  <c:v>2.6387861746338741</c:v>
                </c:pt>
                <c:pt idx="130">
                  <c:v>3.0678545443977518</c:v>
                </c:pt>
                <c:pt idx="131">
                  <c:v>3.0261552199729707</c:v>
                </c:pt>
                <c:pt idx="132">
                  <c:v>2.8853865523803957</c:v>
                </c:pt>
                <c:pt idx="133">
                  <c:v>2.9833420359863787</c:v>
                </c:pt>
                <c:pt idx="134">
                  <c:v>2.1314476655777028</c:v>
                </c:pt>
                <c:pt idx="135">
                  <c:v>2.8448712897241686</c:v>
                </c:pt>
                <c:pt idx="136">
                  <c:v>1.0932876629528046</c:v>
                </c:pt>
                <c:pt idx="137">
                  <c:v>0.86765198458519821</c:v>
                </c:pt>
                <c:pt idx="138">
                  <c:v>0.70419967012985896</c:v>
                </c:pt>
                <c:pt idx="139">
                  <c:v>0.54250920381283008</c:v>
                </c:pt>
                <c:pt idx="140">
                  <c:v>0.45834346455733416</c:v>
                </c:pt>
                <c:pt idx="141">
                  <c:v>0.41095345654327659</c:v>
                </c:pt>
                <c:pt idx="142">
                  <c:v>0.37226856018653431</c:v>
                </c:pt>
                <c:pt idx="143">
                  <c:v>0.33763920302357525</c:v>
                </c:pt>
                <c:pt idx="144">
                  <c:v>0.32817216779890407</c:v>
                </c:pt>
                <c:pt idx="145">
                  <c:v>0.31787043659341446</c:v>
                </c:pt>
                <c:pt idx="146">
                  <c:v>0.32308001936363373</c:v>
                </c:pt>
                <c:pt idx="147">
                  <c:v>0.31669971417329096</c:v>
                </c:pt>
                <c:pt idx="148">
                  <c:v>0.31137864444141117</c:v>
                </c:pt>
                <c:pt idx="149">
                  <c:v>0.3076098790005386</c:v>
                </c:pt>
                <c:pt idx="150">
                  <c:v>0.30296237036546109</c:v>
                </c:pt>
                <c:pt idx="151">
                  <c:v>0.30415615579902389</c:v>
                </c:pt>
                <c:pt idx="152">
                  <c:v>0.28548015768647628</c:v>
                </c:pt>
                <c:pt idx="153">
                  <c:v>0.29338817414191604</c:v>
                </c:pt>
                <c:pt idx="154">
                  <c:v>0.28649823011314679</c:v>
                </c:pt>
                <c:pt idx="155">
                  <c:v>0.27551764556394026</c:v>
                </c:pt>
                <c:pt idx="156">
                  <c:v>7.6029347252080479E-2</c:v>
                </c:pt>
                <c:pt idx="157">
                  <c:v>0.18372382035404819</c:v>
                </c:pt>
                <c:pt idx="158">
                  <c:v>0.18189707806137537</c:v>
                </c:pt>
                <c:pt idx="159">
                  <c:v>0.18390366501280331</c:v>
                </c:pt>
                <c:pt idx="160">
                  <c:v>0.17847942145519549</c:v>
                </c:pt>
                <c:pt idx="161">
                  <c:v>0.17822891971670449</c:v>
                </c:pt>
                <c:pt idx="162">
                  <c:v>0.17785266529937488</c:v>
                </c:pt>
                <c:pt idx="163">
                  <c:v>0.17893715275464447</c:v>
                </c:pt>
                <c:pt idx="164">
                  <c:v>0.18405686311404104</c:v>
                </c:pt>
                <c:pt idx="165">
                  <c:v>0.18577268086652035</c:v>
                </c:pt>
                <c:pt idx="166">
                  <c:v>0.18439399231044459</c:v>
                </c:pt>
                <c:pt idx="167">
                  <c:v>0.18919046911603626</c:v>
                </c:pt>
                <c:pt idx="168">
                  <c:v>0.18939179996620259</c:v>
                </c:pt>
                <c:pt idx="169">
                  <c:v>0.18474150472449802</c:v>
                </c:pt>
                <c:pt idx="170">
                  <c:v>0.17972909033734971</c:v>
                </c:pt>
                <c:pt idx="171">
                  <c:v>0.18346369149790226</c:v>
                </c:pt>
                <c:pt idx="172">
                  <c:v>0.18152909678860804</c:v>
                </c:pt>
                <c:pt idx="173">
                  <c:v>0.18306401439024203</c:v>
                </c:pt>
                <c:pt idx="174">
                  <c:v>0.18272641924498723</c:v>
                </c:pt>
                <c:pt idx="175">
                  <c:v>0.18170953791845243</c:v>
                </c:pt>
                <c:pt idx="176">
                  <c:v>0.18258077385586538</c:v>
                </c:pt>
                <c:pt idx="177">
                  <c:v>0.16254207364488585</c:v>
                </c:pt>
                <c:pt idx="178">
                  <c:v>0.18390062632902365</c:v>
                </c:pt>
                <c:pt idx="179">
                  <c:v>0.19033193689775779</c:v>
                </c:pt>
                <c:pt idx="180">
                  <c:v>0.15831371662516935</c:v>
                </c:pt>
                <c:pt idx="181">
                  <c:v>0.18816673748986551</c:v>
                </c:pt>
                <c:pt idx="182">
                  <c:v>0.18665504991254586</c:v>
                </c:pt>
                <c:pt idx="183">
                  <c:v>0.18508151149437144</c:v>
                </c:pt>
                <c:pt idx="184">
                  <c:v>0.18072420561649388</c:v>
                </c:pt>
                <c:pt idx="185">
                  <c:v>0.18644494878923079</c:v>
                </c:pt>
                <c:pt idx="186">
                  <c:v>0.19005937118314212</c:v>
                </c:pt>
                <c:pt idx="187">
                  <c:v>0.18831126134227999</c:v>
                </c:pt>
                <c:pt idx="188">
                  <c:v>0.18560332381281749</c:v>
                </c:pt>
                <c:pt idx="189">
                  <c:v>0.18153721113277693</c:v>
                </c:pt>
                <c:pt idx="190">
                  <c:v>0.18622161145124497</c:v>
                </c:pt>
                <c:pt idx="191">
                  <c:v>0.19108295322515506</c:v>
                </c:pt>
                <c:pt idx="192">
                  <c:v>0.18966675590798371</c:v>
                </c:pt>
                <c:pt idx="193">
                  <c:v>0.18697989231677536</c:v>
                </c:pt>
                <c:pt idx="194">
                  <c:v>0.18504917745841137</c:v>
                </c:pt>
                <c:pt idx="195">
                  <c:v>0.18284560100392364</c:v>
                </c:pt>
                <c:pt idx="196">
                  <c:v>0.1826886893099911</c:v>
                </c:pt>
                <c:pt idx="197">
                  <c:v>0.17983309917102289</c:v>
                </c:pt>
                <c:pt idx="198">
                  <c:v>0.17521215276921651</c:v>
                </c:pt>
                <c:pt idx="199">
                  <c:v>0.17281006993432821</c:v>
                </c:pt>
                <c:pt idx="200">
                  <c:v>0.16677337048200327</c:v>
                </c:pt>
                <c:pt idx="201">
                  <c:v>0.16301827729351329</c:v>
                </c:pt>
                <c:pt idx="202">
                  <c:v>0.15898115580174715</c:v>
                </c:pt>
                <c:pt idx="203">
                  <c:v>0.15287973128028967</c:v>
                </c:pt>
                <c:pt idx="204">
                  <c:v>0.15338784222856117</c:v>
                </c:pt>
                <c:pt idx="205">
                  <c:v>0.15527929073492452</c:v>
                </c:pt>
                <c:pt idx="206">
                  <c:v>0.15825915136347218</c:v>
                </c:pt>
                <c:pt idx="207">
                  <c:v>0.15959618038822537</c:v>
                </c:pt>
                <c:pt idx="208">
                  <c:v>0.15797675081210838</c:v>
                </c:pt>
                <c:pt idx="209">
                  <c:v>0.11669634404236175</c:v>
                </c:pt>
                <c:pt idx="210">
                  <c:v>0.17259788433720979</c:v>
                </c:pt>
                <c:pt idx="211">
                  <c:v>0.17259729082310737</c:v>
                </c:pt>
                <c:pt idx="212">
                  <c:v>0.16919998419482224</c:v>
                </c:pt>
                <c:pt idx="213">
                  <c:v>0.16911380571847426</c:v>
                </c:pt>
                <c:pt idx="214">
                  <c:v>0.16842845380307586</c:v>
                </c:pt>
                <c:pt idx="215">
                  <c:v>0.15788845826954878</c:v>
                </c:pt>
                <c:pt idx="216">
                  <c:v>0.16049737986782167</c:v>
                </c:pt>
                <c:pt idx="217">
                  <c:v>0.1620305611451705</c:v>
                </c:pt>
                <c:pt idx="218">
                  <c:v>0.16433741915753541</c:v>
                </c:pt>
                <c:pt idx="219">
                  <c:v>0.16920257733323593</c:v>
                </c:pt>
                <c:pt idx="220">
                  <c:v>0.16934678380306703</c:v>
                </c:pt>
                <c:pt idx="221">
                  <c:v>0.17130201940361511</c:v>
                </c:pt>
                <c:pt idx="222">
                  <c:v>0.17201642196850336</c:v>
                </c:pt>
                <c:pt idx="223">
                  <c:v>0.16768641092962333</c:v>
                </c:pt>
                <c:pt idx="224">
                  <c:v>0.16895291490475098</c:v>
                </c:pt>
                <c:pt idx="225">
                  <c:v>0.17094095821352204</c:v>
                </c:pt>
                <c:pt idx="226">
                  <c:v>0.16990191081674411</c:v>
                </c:pt>
                <c:pt idx="227">
                  <c:v>0.16798765687199699</c:v>
                </c:pt>
                <c:pt idx="228">
                  <c:v>0.16574349914816833</c:v>
                </c:pt>
                <c:pt idx="229">
                  <c:v>0.16718027571742117</c:v>
                </c:pt>
                <c:pt idx="230">
                  <c:v>0.16763890730912992</c:v>
                </c:pt>
                <c:pt idx="231">
                  <c:v>0.16222538605884676</c:v>
                </c:pt>
                <c:pt idx="232">
                  <c:v>0.16192708252798757</c:v>
                </c:pt>
                <c:pt idx="233">
                  <c:v>0.15642558824007186</c:v>
                </c:pt>
                <c:pt idx="234">
                  <c:v>0.15471079889477349</c:v>
                </c:pt>
                <c:pt idx="235">
                  <c:v>0.15701233967190695</c:v>
                </c:pt>
                <c:pt idx="236">
                  <c:v>0.15996530033321155</c:v>
                </c:pt>
                <c:pt idx="237">
                  <c:v>0.16777583138467986</c:v>
                </c:pt>
                <c:pt idx="238">
                  <c:v>0.16945595445437758</c:v>
                </c:pt>
                <c:pt idx="239">
                  <c:v>0.16898761033796672</c:v>
                </c:pt>
                <c:pt idx="240">
                  <c:v>0.17148833829062921</c:v>
                </c:pt>
                <c:pt idx="241">
                  <c:v>0.17561096408841104</c:v>
                </c:pt>
                <c:pt idx="242">
                  <c:v>0.1802072581293542</c:v>
                </c:pt>
                <c:pt idx="243">
                  <c:v>0.18165855375356207</c:v>
                </c:pt>
                <c:pt idx="244">
                  <c:v>0.18551768214755721</c:v>
                </c:pt>
                <c:pt idx="245">
                  <c:v>0.18687877578852699</c:v>
                </c:pt>
                <c:pt idx="246">
                  <c:v>0.18647307676654015</c:v>
                </c:pt>
                <c:pt idx="247">
                  <c:v>0.1883740063327532</c:v>
                </c:pt>
                <c:pt idx="248">
                  <c:v>0.19060940980327834</c:v>
                </c:pt>
                <c:pt idx="249">
                  <c:v>0.18947060607709537</c:v>
                </c:pt>
                <c:pt idx="250">
                  <c:v>0.18885952834452679</c:v>
                </c:pt>
                <c:pt idx="251">
                  <c:v>0.19023495389584519</c:v>
                </c:pt>
                <c:pt idx="252">
                  <c:v>0.19363186060044668</c:v>
                </c:pt>
                <c:pt idx="253">
                  <c:v>0.1949222615306449</c:v>
                </c:pt>
                <c:pt idx="254">
                  <c:v>0.19591883943430349</c:v>
                </c:pt>
                <c:pt idx="255">
                  <c:v>0.20007794034680737</c:v>
                </c:pt>
                <c:pt idx="256">
                  <c:v>0.20319143955580585</c:v>
                </c:pt>
                <c:pt idx="257">
                  <c:v>0.20484920920269689</c:v>
                </c:pt>
                <c:pt idx="258">
                  <c:v>0.2095181463974547</c:v>
                </c:pt>
                <c:pt idx="259">
                  <c:v>0.19557851499757367</c:v>
                </c:pt>
                <c:pt idx="260">
                  <c:v>0.20183281439923073</c:v>
                </c:pt>
                <c:pt idx="261">
                  <c:v>0.20059212375553062</c:v>
                </c:pt>
                <c:pt idx="262">
                  <c:v>0.19936035669057575</c:v>
                </c:pt>
                <c:pt idx="263">
                  <c:v>0.19813741727604189</c:v>
                </c:pt>
                <c:pt idx="264">
                  <c:v>0.19692321095366574</c:v>
                </c:pt>
                <c:pt idx="265">
                  <c:v>0.2447114087053712</c:v>
                </c:pt>
                <c:pt idx="266">
                  <c:v>0.23874373253756484</c:v>
                </c:pt>
                <c:pt idx="267">
                  <c:v>0.23910553593331121</c:v>
                </c:pt>
                <c:pt idx="268">
                  <c:v>0.23006643591774942</c:v>
                </c:pt>
                <c:pt idx="269">
                  <c:v>0.23126387451094826</c:v>
                </c:pt>
                <c:pt idx="270">
                  <c:v>0.22982492772536361</c:v>
                </c:pt>
                <c:pt idx="271">
                  <c:v>0.22922444020888863</c:v>
                </c:pt>
                <c:pt idx="272">
                  <c:v>0.22932058728203267</c:v>
                </c:pt>
                <c:pt idx="273">
                  <c:v>0.23214982289439892</c:v>
                </c:pt>
                <c:pt idx="274">
                  <c:v>0.23673145902040452</c:v>
                </c:pt>
                <c:pt idx="275">
                  <c:v>0.24033246443137166</c:v>
                </c:pt>
                <c:pt idx="276">
                  <c:v>0.24162389369481119</c:v>
                </c:pt>
                <c:pt idx="277">
                  <c:v>0.24672846138933738</c:v>
                </c:pt>
                <c:pt idx="278">
                  <c:v>0.24783296730999685</c:v>
                </c:pt>
                <c:pt idx="279">
                  <c:v>0.2498399087637225</c:v>
                </c:pt>
                <c:pt idx="280">
                  <c:v>0.25732655558988671</c:v>
                </c:pt>
                <c:pt idx="281">
                  <c:v>0.26450430670945985</c:v>
                </c:pt>
                <c:pt idx="282">
                  <c:v>0.27727068707102198</c:v>
                </c:pt>
                <c:pt idx="283">
                  <c:v>0.2731501266457535</c:v>
                </c:pt>
                <c:pt idx="284">
                  <c:v>0.2661423957770081</c:v>
                </c:pt>
                <c:pt idx="285">
                  <c:v>0.26083781357489133</c:v>
                </c:pt>
                <c:pt idx="286">
                  <c:v>0.26051986524015663</c:v>
                </c:pt>
                <c:pt idx="287">
                  <c:v>0.25815395703214433</c:v>
                </c:pt>
                <c:pt idx="288">
                  <c:v>0.2569135009143742</c:v>
                </c:pt>
                <c:pt idx="289">
                  <c:v>0.26053475059317838</c:v>
                </c:pt>
                <c:pt idx="290">
                  <c:v>0.26480883200263644</c:v>
                </c:pt>
                <c:pt idx="291">
                  <c:v>0.26987985460424974</c:v>
                </c:pt>
                <c:pt idx="292">
                  <c:v>0.26904093833840059</c:v>
                </c:pt>
                <c:pt idx="293">
                  <c:v>0.27026810360671111</c:v>
                </c:pt>
                <c:pt idx="294">
                  <c:v>0.26270395854332296</c:v>
                </c:pt>
                <c:pt idx="295">
                  <c:v>0.24480535449756147</c:v>
                </c:pt>
                <c:pt idx="296">
                  <c:v>0.24010012361808508</c:v>
                </c:pt>
                <c:pt idx="297">
                  <c:v>0.22812252668921315</c:v>
                </c:pt>
                <c:pt idx="298">
                  <c:v>0.22613719456230405</c:v>
                </c:pt>
                <c:pt idx="299">
                  <c:v>0.22024507965424234</c:v>
                </c:pt>
                <c:pt idx="300">
                  <c:v>0.21739994397576359</c:v>
                </c:pt>
                <c:pt idx="301">
                  <c:v>0.21566178683260873</c:v>
                </c:pt>
                <c:pt idx="302">
                  <c:v>0.21132945743063325</c:v>
                </c:pt>
                <c:pt idx="303">
                  <c:v>0.20976604872002541</c:v>
                </c:pt>
                <c:pt idx="304">
                  <c:v>0.20792423272286253</c:v>
                </c:pt>
                <c:pt idx="305">
                  <c:v>0.21037094978878401</c:v>
                </c:pt>
                <c:pt idx="306">
                  <c:v>0.21280241611702569</c:v>
                </c:pt>
                <c:pt idx="307">
                  <c:v>0.21878081817508468</c:v>
                </c:pt>
                <c:pt idx="308">
                  <c:v>0.21847294248390442</c:v>
                </c:pt>
                <c:pt idx="309">
                  <c:v>0.21899290827473775</c:v>
                </c:pt>
                <c:pt idx="310">
                  <c:v>0.21680360126250378</c:v>
                </c:pt>
                <c:pt idx="311">
                  <c:v>0.2085052806362081</c:v>
                </c:pt>
                <c:pt idx="312">
                  <c:v>0.17191703169814287</c:v>
                </c:pt>
                <c:pt idx="313">
                  <c:v>0.22288169791374993</c:v>
                </c:pt>
                <c:pt idx="314">
                  <c:v>0.22024217713302607</c:v>
                </c:pt>
                <c:pt idx="315">
                  <c:v>0.22292520402700991</c:v>
                </c:pt>
                <c:pt idx="316">
                  <c:v>0.22741663633164605</c:v>
                </c:pt>
                <c:pt idx="317">
                  <c:v>0.23432305442514001</c:v>
                </c:pt>
                <c:pt idx="318">
                  <c:v>0.24506926996643724</c:v>
                </c:pt>
                <c:pt idx="319">
                  <c:v>0.24400617170322061</c:v>
                </c:pt>
                <c:pt idx="320">
                  <c:v>0.23913769692776141</c:v>
                </c:pt>
                <c:pt idx="321">
                  <c:v>0.23582262065433657</c:v>
                </c:pt>
                <c:pt idx="322">
                  <c:v>0.23590706008712872</c:v>
                </c:pt>
                <c:pt idx="323">
                  <c:v>0.23336670500390697</c:v>
                </c:pt>
                <c:pt idx="324">
                  <c:v>0.23598555252422748</c:v>
                </c:pt>
                <c:pt idx="325">
                  <c:v>0.24288508785034732</c:v>
                </c:pt>
                <c:pt idx="326">
                  <c:v>0.24348717881058082</c:v>
                </c:pt>
                <c:pt idx="327">
                  <c:v>0.2437060578097236</c:v>
                </c:pt>
                <c:pt idx="328">
                  <c:v>0.24258499728964372</c:v>
                </c:pt>
                <c:pt idx="329">
                  <c:v>0.24082563478237026</c:v>
                </c:pt>
                <c:pt idx="330">
                  <c:v>0.23958669734252866</c:v>
                </c:pt>
                <c:pt idx="331">
                  <c:v>0.2374484279628562</c:v>
                </c:pt>
                <c:pt idx="332">
                  <c:v>0.23940017561503049</c:v>
                </c:pt>
                <c:pt idx="333">
                  <c:v>0.24048344959573931</c:v>
                </c:pt>
                <c:pt idx="334">
                  <c:v>0.24495726447668056</c:v>
                </c:pt>
                <c:pt idx="335">
                  <c:v>0.24149570836753823</c:v>
                </c:pt>
                <c:pt idx="336">
                  <c:v>0.23831517382258099</c:v>
                </c:pt>
                <c:pt idx="337">
                  <c:v>0.23393612936152305</c:v>
                </c:pt>
                <c:pt idx="338">
                  <c:v>0.23025260942607481</c:v>
                </c:pt>
                <c:pt idx="339">
                  <c:v>0.27531206872752167</c:v>
                </c:pt>
                <c:pt idx="340">
                  <c:v>0.34151329174583117</c:v>
                </c:pt>
                <c:pt idx="341">
                  <c:v>0.40513458503842092</c:v>
                </c:pt>
                <c:pt idx="342">
                  <c:v>0.42522631640912545</c:v>
                </c:pt>
                <c:pt idx="343">
                  <c:v>0.42693735841941188</c:v>
                </c:pt>
                <c:pt idx="344">
                  <c:v>0.46995026235878229</c:v>
                </c:pt>
                <c:pt idx="345">
                  <c:v>0.49623774011950517</c:v>
                </c:pt>
                <c:pt idx="346">
                  <c:v>0.47839481012190677</c:v>
                </c:pt>
                <c:pt idx="347">
                  <c:v>0.41993060698320062</c:v>
                </c:pt>
                <c:pt idx="348">
                  <c:v>0.35177806485749596</c:v>
                </c:pt>
                <c:pt idx="349">
                  <c:v>0.34557101806742035</c:v>
                </c:pt>
                <c:pt idx="350">
                  <c:v>0.35216083827749312</c:v>
                </c:pt>
                <c:pt idx="351">
                  <c:v>0.37018980219239978</c:v>
                </c:pt>
                <c:pt idx="352">
                  <c:v>0.39835461083620538</c:v>
                </c:pt>
                <c:pt idx="353">
                  <c:v>0.42067042586336717</c:v>
                </c:pt>
                <c:pt idx="354">
                  <c:v>0.43504986149170022</c:v>
                </c:pt>
                <c:pt idx="355">
                  <c:v>0.40709324920004492</c:v>
                </c:pt>
                <c:pt idx="356">
                  <c:v>0.30044013799854485</c:v>
                </c:pt>
                <c:pt idx="357">
                  <c:v>0.25222481121874479</c:v>
                </c:pt>
                <c:pt idx="358">
                  <c:v>0.21558770864165974</c:v>
                </c:pt>
                <c:pt idx="359">
                  <c:v>0.20718841379322658</c:v>
                </c:pt>
                <c:pt idx="360">
                  <c:v>0.20691227466471221</c:v>
                </c:pt>
                <c:pt idx="361">
                  <c:v>0.21300591582994094</c:v>
                </c:pt>
                <c:pt idx="362">
                  <c:v>0.10117431642233643</c:v>
                </c:pt>
                <c:pt idx="363">
                  <c:v>0.20455726951452141</c:v>
                </c:pt>
                <c:pt idx="364">
                  <c:v>0.22502164085997384</c:v>
                </c:pt>
                <c:pt idx="365">
                  <c:v>0.23160775513662191</c:v>
                </c:pt>
                <c:pt idx="366">
                  <c:v>0.23129210889744198</c:v>
                </c:pt>
                <c:pt idx="367">
                  <c:v>0.23031754094164905</c:v>
                </c:pt>
                <c:pt idx="368">
                  <c:v>0.23499990615490471</c:v>
                </c:pt>
                <c:pt idx="369">
                  <c:v>0.24836574068427023</c:v>
                </c:pt>
                <c:pt idx="370">
                  <c:v>0.25846179035554251</c:v>
                </c:pt>
                <c:pt idx="371">
                  <c:v>0.26051837798249922</c:v>
                </c:pt>
                <c:pt idx="372">
                  <c:v>0.24843074552849873</c:v>
                </c:pt>
                <c:pt idx="373">
                  <c:v>0.2454355047930929</c:v>
                </c:pt>
                <c:pt idx="374">
                  <c:v>0.24747087214160357</c:v>
                </c:pt>
                <c:pt idx="375">
                  <c:v>0.25124181509023519</c:v>
                </c:pt>
                <c:pt idx="376">
                  <c:v>0.25837870256593165</c:v>
                </c:pt>
                <c:pt idx="377">
                  <c:v>0.25542788369186814</c:v>
                </c:pt>
                <c:pt idx="378">
                  <c:v>0.25774835521908723</c:v>
                </c:pt>
                <c:pt idx="379">
                  <c:v>0.26207647898640279</c:v>
                </c:pt>
                <c:pt idx="380">
                  <c:v>0.29098190596634399</c:v>
                </c:pt>
                <c:pt idx="381">
                  <c:v>0.30461390175386782</c:v>
                </c:pt>
                <c:pt idx="382">
                  <c:v>0.31239634458906362</c:v>
                </c:pt>
                <c:pt idx="383">
                  <c:v>0.31971618618754666</c:v>
                </c:pt>
                <c:pt idx="384">
                  <c:v>0.35664545010017096</c:v>
                </c:pt>
                <c:pt idx="385">
                  <c:v>0.45069755590237898</c:v>
                </c:pt>
                <c:pt idx="386">
                  <c:v>0.66756096989529201</c:v>
                </c:pt>
                <c:pt idx="387">
                  <c:v>1.2241967504580493</c:v>
                </c:pt>
                <c:pt idx="388">
                  <c:v>1.3686659226848741</c:v>
                </c:pt>
                <c:pt idx="389">
                  <c:v>1.2403755121852329</c:v>
                </c:pt>
                <c:pt idx="390">
                  <c:v>1.1794250183511537</c:v>
                </c:pt>
                <c:pt idx="391">
                  <c:v>1.1676608612554671</c:v>
                </c:pt>
                <c:pt idx="392">
                  <c:v>1.227922634966407</c:v>
                </c:pt>
                <c:pt idx="393">
                  <c:v>1.4083275598438352</c:v>
                </c:pt>
                <c:pt idx="394">
                  <c:v>1.4491291706422011</c:v>
                </c:pt>
                <c:pt idx="395">
                  <c:v>1.3294211643299088</c:v>
                </c:pt>
                <c:pt idx="396">
                  <c:v>1.0002520996172826</c:v>
                </c:pt>
                <c:pt idx="397">
                  <c:v>0.88040598606913612</c:v>
                </c:pt>
                <c:pt idx="398">
                  <c:v>0.87901081966837935</c:v>
                </c:pt>
                <c:pt idx="399">
                  <c:v>0.80027184054100897</c:v>
                </c:pt>
                <c:pt idx="400">
                  <c:v>0.74494178519134291</c:v>
                </c:pt>
                <c:pt idx="401">
                  <c:v>0.73501703072143942</c:v>
                </c:pt>
                <c:pt idx="402">
                  <c:v>0.76117894822518317</c:v>
                </c:pt>
                <c:pt idx="403">
                  <c:v>0.77423614972620802</c:v>
                </c:pt>
                <c:pt idx="404">
                  <c:v>0.81157566564647821</c:v>
                </c:pt>
                <c:pt idx="405">
                  <c:v>0.88860282572074056</c:v>
                </c:pt>
                <c:pt idx="406">
                  <c:v>0.94670725801546918</c:v>
                </c:pt>
                <c:pt idx="407">
                  <c:v>1.0357079053715799</c:v>
                </c:pt>
                <c:pt idx="408">
                  <c:v>1.1044074267785373</c:v>
                </c:pt>
                <c:pt idx="409">
                  <c:v>1.2103953972830848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2863488"/>
        <c:axId val="13286502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32879488"/>
        <c:axId val="132881024"/>
      </c:scatterChart>
      <c:valAx>
        <c:axId val="132863488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865024"/>
        <c:crosses val="autoZero"/>
        <c:crossBetween val="midCat"/>
        <c:majorUnit val="0.1"/>
        <c:minorUnit val="0.1"/>
      </c:valAx>
      <c:valAx>
        <c:axId val="13286502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863488"/>
        <c:crosses val="autoZero"/>
        <c:crossBetween val="midCat"/>
        <c:majorUnit val="1"/>
        <c:minorUnit val="0.5"/>
      </c:valAx>
      <c:valAx>
        <c:axId val="132879488"/>
        <c:scaling>
          <c:orientation val="minMax"/>
        </c:scaling>
        <c:delete val="1"/>
        <c:axPos val="b"/>
        <c:numFmt formatCode="General" sourceLinked="1"/>
        <c:tickLblPos val="none"/>
        <c:crossAx val="132881024"/>
        <c:crossesAt val="341"/>
        <c:crossBetween val="midCat"/>
      </c:valAx>
      <c:valAx>
        <c:axId val="132881024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87948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701"/>
          <c:y val="0.10185724924067262"/>
          <c:w val="0.67318527570880093"/>
          <c:h val="0.81069110645644771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3.3971203513828252</c:v>
                </c:pt>
                <c:pt idx="55">
                  <c:v>3.3893356791213964</c:v>
                </c:pt>
                <c:pt idx="56">
                  <c:v>3.3908909894577404</c:v>
                </c:pt>
                <c:pt idx="57">
                  <c:v>3.3833593527283461</c:v>
                </c:pt>
                <c:pt idx="58">
                  <c:v>3.4028066959958916</c:v>
                </c:pt>
                <c:pt idx="59">
                  <c:v>3.3868876639849637</c:v>
                </c:pt>
                <c:pt idx="60">
                  <c:v>3.3962093664452264</c:v>
                </c:pt>
                <c:pt idx="61">
                  <c:v>3.4065103226818523</c:v>
                </c:pt>
                <c:pt idx="62">
                  <c:v>3.4074927020357642</c:v>
                </c:pt>
                <c:pt idx="63">
                  <c:v>3.3771316996190821</c:v>
                </c:pt>
                <c:pt idx="64">
                  <c:v>3.3938413654130013</c:v>
                </c:pt>
                <c:pt idx="65">
                  <c:v>3.4038061165891218</c:v>
                </c:pt>
                <c:pt idx="66">
                  <c:v>3.4045259080199397</c:v>
                </c:pt>
                <c:pt idx="67">
                  <c:v>3.3984188435713456</c:v>
                </c:pt>
                <c:pt idx="68">
                  <c:v>3.4152821058421701</c:v>
                </c:pt>
                <c:pt idx="69">
                  <c:v>3.4090105353991045</c:v>
                </c:pt>
                <c:pt idx="70">
                  <c:v>3.4102673892240154</c:v>
                </c:pt>
                <c:pt idx="71">
                  <c:v>3.4115075884763133</c:v>
                </c:pt>
                <c:pt idx="72">
                  <c:v>3.4202284371560929</c:v>
                </c:pt>
                <c:pt idx="73">
                  <c:v>3.4204815689757164</c:v>
                </c:pt>
                <c:pt idx="74">
                  <c:v>3.4794051226235569</c:v>
                </c:pt>
                <c:pt idx="75">
                  <c:v>3.4885148684612943</c:v>
                </c:pt>
                <c:pt idx="76">
                  <c:v>3.4174750488840582</c:v>
                </c:pt>
                <c:pt idx="77">
                  <c:v>3.4251584276112115</c:v>
                </c:pt>
                <c:pt idx="78">
                  <c:v>3.4265005167568043</c:v>
                </c:pt>
                <c:pt idx="79">
                  <c:v>3.4341021159076632</c:v>
                </c:pt>
                <c:pt idx="80">
                  <c:v>3.4428385963251609</c:v>
                </c:pt>
                <c:pt idx="81">
                  <c:v>3.4434320986547036</c:v>
                </c:pt>
                <c:pt idx="82">
                  <c:v>3.4303682767120289</c:v>
                </c:pt>
                <c:pt idx="83">
                  <c:v>3.4376456464557137</c:v>
                </c:pt>
                <c:pt idx="84">
                  <c:v>3.439112546374151</c:v>
                </c:pt>
                <c:pt idx="85">
                  <c:v>3.4465910753878104</c:v>
                </c:pt>
                <c:pt idx="86">
                  <c:v>3.4546259586607011</c:v>
                </c:pt>
                <c:pt idx="87">
                  <c:v>3.4618540964328264</c:v>
                </c:pt>
                <c:pt idx="88">
                  <c:v>3.4558685852226616</c:v>
                </c:pt>
                <c:pt idx="89">
                  <c:v>3.4568846638225605</c:v>
                </c:pt>
                <c:pt idx="90">
                  <c:v>3.4570988980207824</c:v>
                </c:pt>
                <c:pt idx="91">
                  <c:v>3.4592117320446922</c:v>
                </c:pt>
                <c:pt idx="92">
                  <c:v>3.4725826272484634</c:v>
                </c:pt>
                <c:pt idx="93">
                  <c:v>3.4941695899405918</c:v>
                </c:pt>
                <c:pt idx="94">
                  <c:v>3.4676524670353772</c:v>
                </c:pt>
                <c:pt idx="95">
                  <c:v>3.4749280780803402</c:v>
                </c:pt>
                <c:pt idx="96">
                  <c:v>3.4819561490249922</c:v>
                </c:pt>
                <c:pt idx="97">
                  <c:v>3.4224808430405256</c:v>
                </c:pt>
                <c:pt idx="98">
                  <c:v>3.396216438054839</c:v>
                </c:pt>
                <c:pt idx="99">
                  <c:v>3.380195549774021</c:v>
                </c:pt>
                <c:pt idx="100">
                  <c:v>3.3593446158797442</c:v>
                </c:pt>
                <c:pt idx="101">
                  <c:v>3.3392967008342422</c:v>
                </c:pt>
                <c:pt idx="102">
                  <c:v>3.3027790390939078</c:v>
                </c:pt>
                <c:pt idx="103">
                  <c:v>3.2625180444322064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3.3354608228473936</c:v>
                </c:pt>
                <c:pt idx="180">
                  <c:v>3.3837990590174427</c:v>
                </c:pt>
                <c:pt idx="181">
                  <c:v>3.3397468577118561</c:v>
                </c:pt>
                <c:pt idx="182">
                  <c:v>0</c:v>
                </c:pt>
                <c:pt idx="183">
                  <c:v>3.3451536387368126</c:v>
                </c:pt>
                <c:pt idx="184">
                  <c:v>3.3513105411021105</c:v>
                </c:pt>
                <c:pt idx="185">
                  <c:v>3.3438247342501231</c:v>
                </c:pt>
                <c:pt idx="186">
                  <c:v>3.3401047884794512</c:v>
                </c:pt>
                <c:pt idx="187">
                  <c:v>3.3431952845230035</c:v>
                </c:pt>
                <c:pt idx="188">
                  <c:v>3.3483441701753671</c:v>
                </c:pt>
                <c:pt idx="189">
                  <c:v>3.3547687536881354</c:v>
                </c:pt>
                <c:pt idx="190">
                  <c:v>3.348562682991711</c:v>
                </c:pt>
                <c:pt idx="191">
                  <c:v>3.3422039604448974</c:v>
                </c:pt>
                <c:pt idx="192">
                  <c:v>3.3445940952688638</c:v>
                </c:pt>
                <c:pt idx="193">
                  <c:v>0</c:v>
                </c:pt>
                <c:pt idx="194">
                  <c:v>3.3523522996034685</c:v>
                </c:pt>
                <c:pt idx="195">
                  <c:v>3.3556681151396557</c:v>
                </c:pt>
                <c:pt idx="196">
                  <c:v>3.356333485399519</c:v>
                </c:pt>
                <c:pt idx="197">
                  <c:v>3.3611297367232678</c:v>
                </c:pt>
                <c:pt idx="198">
                  <c:v>3.3682300541848531</c:v>
                </c:pt>
                <c:pt idx="199">
                  <c:v>3.3722505340942472</c:v>
                </c:pt>
                <c:pt idx="200">
                  <c:v>3.382190464829915</c:v>
                </c:pt>
                <c:pt idx="201">
                  <c:v>3.3879460813805986</c:v>
                </c:pt>
                <c:pt idx="202">
                  <c:v>3.3945844938891381</c:v>
                </c:pt>
                <c:pt idx="203">
                  <c:v>3.4049155974541718</c:v>
                </c:pt>
                <c:pt idx="204">
                  <c:v>3.4048828343331423</c:v>
                </c:pt>
                <c:pt idx="205">
                  <c:v>3.4022204180984073</c:v>
                </c:pt>
                <c:pt idx="206">
                  <c:v>3.3977777389816275</c:v>
                </c:pt>
                <c:pt idx="207">
                  <c:v>3.3965982593484583</c:v>
                </c:pt>
                <c:pt idx="208">
                  <c:v>3.4000764696542243</c:v>
                </c:pt>
                <c:pt idx="209">
                  <c:v>0</c:v>
                </c:pt>
                <c:pt idx="210">
                  <c:v>3.3813476686494481</c:v>
                </c:pt>
                <c:pt idx="211">
                  <c:v>0</c:v>
                </c:pt>
                <c:pt idx="212">
                  <c:v>0</c:v>
                </c:pt>
                <c:pt idx="213">
                  <c:v>3.386105932024388</c:v>
                </c:pt>
                <c:pt idx="214">
                  <c:v>3.3871776627627495</c:v>
                </c:pt>
                <c:pt idx="215">
                  <c:v>3.4035784206687274</c:v>
                </c:pt>
                <c:pt idx="216">
                  <c:v>3.4000807152644485</c:v>
                </c:pt>
                <c:pt idx="217">
                  <c:v>3.3982587501510793</c:v>
                </c:pt>
                <c:pt idx="218">
                  <c:v>3.3956011923746683</c:v>
                </c:pt>
                <c:pt idx="219">
                  <c:v>3.3886889032709337</c:v>
                </c:pt>
                <c:pt idx="220">
                  <c:v>3.3886758662692364</c:v>
                </c:pt>
                <c:pt idx="221">
                  <c:v>3.3861585007707142</c:v>
                </c:pt>
                <c:pt idx="222">
                  <c:v>3.3856730329128832</c:v>
                </c:pt>
                <c:pt idx="223">
                  <c:v>3.3918338141257851</c:v>
                </c:pt>
                <c:pt idx="224">
                  <c:v>3.3900371884576908</c:v>
                </c:pt>
                <c:pt idx="225">
                  <c:v>3.3874296244257351</c:v>
                </c:pt>
                <c:pt idx="226">
                  <c:v>3.3893106720887132</c:v>
                </c:pt>
                <c:pt idx="227">
                  <c:v>3.3924132822262822</c:v>
                </c:pt>
                <c:pt idx="228">
                  <c:v>3.3963448041054614</c:v>
                </c:pt>
                <c:pt idx="229">
                  <c:v>3.3949451671611235</c:v>
                </c:pt>
                <c:pt idx="230">
                  <c:v>3.3950177110086304</c:v>
                </c:pt>
                <c:pt idx="231">
                  <c:v>3.4040687484617025</c:v>
                </c:pt>
                <c:pt idx="232">
                  <c:v>3.4051146745620788</c:v>
                </c:pt>
                <c:pt idx="233">
                  <c:v>3.4139729823664591</c:v>
                </c:pt>
                <c:pt idx="234">
                  <c:v>3.4169352372008559</c:v>
                </c:pt>
                <c:pt idx="235">
                  <c:v>3.4131513509651872</c:v>
                </c:pt>
                <c:pt idx="236">
                  <c:v>3.4086786862809904</c:v>
                </c:pt>
                <c:pt idx="237">
                  <c:v>3.3977255943532523</c:v>
                </c:pt>
                <c:pt idx="238">
                  <c:v>3.3965640758176181</c:v>
                </c:pt>
                <c:pt idx="239">
                  <c:v>3.3987612329908368</c:v>
                </c:pt>
                <c:pt idx="240">
                  <c:v>3.3957081838953904</c:v>
                </c:pt>
                <c:pt idx="241">
                  <c:v>3.3905243318623337</c:v>
                </c:pt>
                <c:pt idx="242">
                  <c:v>3.385373122389995</c:v>
                </c:pt>
                <c:pt idx="243">
                  <c:v>3.3840631457768087</c:v>
                </c:pt>
                <c:pt idx="244">
                  <c:v>3.3799342259038569</c:v>
                </c:pt>
                <c:pt idx="245">
                  <c:v>3.3788654334733583</c:v>
                </c:pt>
                <c:pt idx="246">
                  <c:v>3.3799934012829476</c:v>
                </c:pt>
                <c:pt idx="247">
                  <c:v>3.3778114467653073</c:v>
                </c:pt>
                <c:pt idx="248">
                  <c:v>3.2949495250193532</c:v>
                </c:pt>
                <c:pt idx="249">
                  <c:v>3.3775822339853594</c:v>
                </c:pt>
                <c:pt idx="250">
                  <c:v>3.3791139802391306</c:v>
                </c:pt>
                <c:pt idx="251">
                  <c:v>3.3780265201785862</c:v>
                </c:pt>
                <c:pt idx="252">
                  <c:v>3.2921453532737379</c:v>
                </c:pt>
                <c:pt idx="253">
                  <c:v>3.2906680925820631</c:v>
                </c:pt>
                <c:pt idx="254">
                  <c:v>3.2893659015298788</c:v>
                </c:pt>
                <c:pt idx="255">
                  <c:v>3.3679797910060483</c:v>
                </c:pt>
                <c:pt idx="256">
                  <c:v>3.2799622717795849</c:v>
                </c:pt>
                <c:pt idx="257">
                  <c:v>3.2779624694274707</c:v>
                </c:pt>
                <c:pt idx="258">
                  <c:v>3.2722830586209923</c:v>
                </c:pt>
                <c:pt idx="259">
                  <c:v>3.3750442368487308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3.3444016330402473</c:v>
                </c:pt>
                <c:pt idx="269">
                  <c:v>3.3432771485464698</c:v>
                </c:pt>
                <c:pt idx="270">
                  <c:v>3.3446576286244318</c:v>
                </c:pt>
                <c:pt idx="271">
                  <c:v>3.345273215274096</c:v>
                </c:pt>
                <c:pt idx="272">
                  <c:v>3.3453502180253181</c:v>
                </c:pt>
                <c:pt idx="273">
                  <c:v>3.3433745485471666</c:v>
                </c:pt>
                <c:pt idx="274">
                  <c:v>3.3398173907239133</c:v>
                </c:pt>
                <c:pt idx="275">
                  <c:v>3.336714071211961</c:v>
                </c:pt>
                <c:pt idx="276">
                  <c:v>3.3360000353282544</c:v>
                </c:pt>
                <c:pt idx="277">
                  <c:v>3.3324262554278925</c:v>
                </c:pt>
                <c:pt idx="278">
                  <c:v>3.332123240924977</c:v>
                </c:pt>
                <c:pt idx="279">
                  <c:v>3.3310304380082356</c:v>
                </c:pt>
                <c:pt idx="280">
                  <c:v>3.3258052357643444</c:v>
                </c:pt>
                <c:pt idx="281">
                  <c:v>3.3206887940366814</c:v>
                </c:pt>
                <c:pt idx="282">
                  <c:v>3.3123659894694164</c:v>
                </c:pt>
                <c:pt idx="283">
                  <c:v>3.3160316028299039</c:v>
                </c:pt>
                <c:pt idx="284">
                  <c:v>3.3216517356025941</c:v>
                </c:pt>
                <c:pt idx="285">
                  <c:v>3.3266841594738223</c:v>
                </c:pt>
                <c:pt idx="286">
                  <c:v>3.3268034615221076</c:v>
                </c:pt>
                <c:pt idx="287">
                  <c:v>3.3288817472329186</c:v>
                </c:pt>
                <c:pt idx="288">
                  <c:v>3.3297983622574741</c:v>
                </c:pt>
                <c:pt idx="289">
                  <c:v>3.3274136079331305</c:v>
                </c:pt>
                <c:pt idx="290">
                  <c:v>3.3242425564119649</c:v>
                </c:pt>
                <c:pt idx="291">
                  <c:v>3.3211112548127217</c:v>
                </c:pt>
                <c:pt idx="292">
                  <c:v>3.3219470181315844</c:v>
                </c:pt>
                <c:pt idx="293">
                  <c:v>3.3220478059932765</c:v>
                </c:pt>
                <c:pt idx="294">
                  <c:v>3.3280660724751008</c:v>
                </c:pt>
                <c:pt idx="295">
                  <c:v>3.3416482924519069</c:v>
                </c:pt>
                <c:pt idx="296">
                  <c:v>3.3463524256570563</c:v>
                </c:pt>
                <c:pt idx="297">
                  <c:v>3.3572507216940504</c:v>
                </c:pt>
                <c:pt idx="298">
                  <c:v>3.3578314951592647</c:v>
                </c:pt>
                <c:pt idx="299">
                  <c:v>3.3632940021556079</c:v>
                </c:pt>
                <c:pt idx="300">
                  <c:v>3.3660452963350007</c:v>
                </c:pt>
                <c:pt idx="301">
                  <c:v>3.368218831002908</c:v>
                </c:pt>
                <c:pt idx="302">
                  <c:v>3.3724971046262389</c:v>
                </c:pt>
                <c:pt idx="303">
                  <c:v>3.3755747440045507</c:v>
                </c:pt>
                <c:pt idx="304">
                  <c:v>3.3779417421202904</c:v>
                </c:pt>
                <c:pt idx="305">
                  <c:v>3.2846829903984283</c:v>
                </c:pt>
                <c:pt idx="306">
                  <c:v>3.3743853002906619</c:v>
                </c:pt>
                <c:pt idx="307">
                  <c:v>3.3694884893245449</c:v>
                </c:pt>
                <c:pt idx="308">
                  <c:v>3.2768052133830765</c:v>
                </c:pt>
                <c:pt idx="309">
                  <c:v>3.2769611820388036</c:v>
                </c:pt>
                <c:pt idx="310">
                  <c:v>3.3736304844475615</c:v>
                </c:pt>
                <c:pt idx="311">
                  <c:v>3.2891816214404948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3.3539624960070018</c:v>
                </c:pt>
                <c:pt idx="320">
                  <c:v>3.3595935369792618</c:v>
                </c:pt>
                <c:pt idx="321">
                  <c:v>3.3634316724337721</c:v>
                </c:pt>
                <c:pt idx="322">
                  <c:v>3.3624123994647643</c:v>
                </c:pt>
                <c:pt idx="323">
                  <c:v>3.3639573405128602</c:v>
                </c:pt>
                <c:pt idx="324">
                  <c:v>3.3627066532369874</c:v>
                </c:pt>
                <c:pt idx="325">
                  <c:v>3.3580050434119735</c:v>
                </c:pt>
                <c:pt idx="326">
                  <c:v>3.3583442138163728</c:v>
                </c:pt>
                <c:pt idx="327">
                  <c:v>3.3597102583472465</c:v>
                </c:pt>
                <c:pt idx="328">
                  <c:v>3.3606768828902309</c:v>
                </c:pt>
                <c:pt idx="329">
                  <c:v>3.3620258076634264</c:v>
                </c:pt>
                <c:pt idx="330">
                  <c:v>3.3636382115390289</c:v>
                </c:pt>
                <c:pt idx="331">
                  <c:v>3.3656162526023485</c:v>
                </c:pt>
                <c:pt idx="332">
                  <c:v>3.3647815284820854</c:v>
                </c:pt>
                <c:pt idx="333">
                  <c:v>3.3643445540321961</c:v>
                </c:pt>
                <c:pt idx="334">
                  <c:v>3.3612888373450289</c:v>
                </c:pt>
                <c:pt idx="335">
                  <c:v>3.365268845871237</c:v>
                </c:pt>
                <c:pt idx="336">
                  <c:v>3.3688816216693271</c:v>
                </c:pt>
                <c:pt idx="337">
                  <c:v>3.3739558783733146</c:v>
                </c:pt>
                <c:pt idx="338">
                  <c:v>3.3770425121471246</c:v>
                </c:pt>
                <c:pt idx="339">
                  <c:v>3.3457100565303284</c:v>
                </c:pt>
                <c:pt idx="340">
                  <c:v>3.3120288903225661</c:v>
                </c:pt>
                <c:pt idx="341">
                  <c:v>3.2930136712917202</c:v>
                </c:pt>
                <c:pt idx="342">
                  <c:v>3.2888091069089844</c:v>
                </c:pt>
                <c:pt idx="343">
                  <c:v>3.2891669465220259</c:v>
                </c:pt>
                <c:pt idx="344">
                  <c:v>3.2765851394220258</c:v>
                </c:pt>
                <c:pt idx="345">
                  <c:v>3.270403796092618</c:v>
                </c:pt>
                <c:pt idx="346">
                  <c:v>3.276947146417541</c:v>
                </c:pt>
                <c:pt idx="347">
                  <c:v>3.2938522088431004</c:v>
                </c:pt>
                <c:pt idx="348">
                  <c:v>3.3190470389267763</c:v>
                </c:pt>
                <c:pt idx="349">
                  <c:v>3.3218436974630143</c:v>
                </c:pt>
                <c:pt idx="350">
                  <c:v>3.3193144393341996</c:v>
                </c:pt>
                <c:pt idx="351">
                  <c:v>3.3135294696853483</c:v>
                </c:pt>
                <c:pt idx="352">
                  <c:v>3.3045169160748036</c:v>
                </c:pt>
                <c:pt idx="353">
                  <c:v>3.2975694879186985</c:v>
                </c:pt>
                <c:pt idx="354">
                  <c:v>3.2931931239398859</c:v>
                </c:pt>
                <c:pt idx="355">
                  <c:v>3.3021823363025393</c:v>
                </c:pt>
                <c:pt idx="356">
                  <c:v>3.348233117261413</c:v>
                </c:pt>
                <c:pt idx="357">
                  <c:v>3.3785563034190269</c:v>
                </c:pt>
                <c:pt idx="358">
                  <c:v>3.4073798633395009</c:v>
                </c:pt>
                <c:pt idx="359">
                  <c:v>3.414197660468556</c:v>
                </c:pt>
                <c:pt idx="360">
                  <c:v>3.4138383865946622</c:v>
                </c:pt>
                <c:pt idx="361">
                  <c:v>3.407835534007392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3.2383658029578908</c:v>
                </c:pt>
                <c:pt idx="388">
                  <c:v>3.2416270478495233</c:v>
                </c:pt>
                <c:pt idx="389">
                  <c:v>3.2433481537098232</c:v>
                </c:pt>
                <c:pt idx="390">
                  <c:v>3.2447167712351077</c:v>
                </c:pt>
                <c:pt idx="391">
                  <c:v>3.060803688996939</c:v>
                </c:pt>
                <c:pt idx="392">
                  <c:v>2.4938395951108245</c:v>
                </c:pt>
                <c:pt idx="393">
                  <c:v>2.4238323790115164</c:v>
                </c:pt>
                <c:pt idx="394">
                  <c:v>2.4020844850709762</c:v>
                </c:pt>
                <c:pt idx="395">
                  <c:v>2.4479183247577385</c:v>
                </c:pt>
                <c:pt idx="396">
                  <c:v>2.5866316668157308</c:v>
                </c:pt>
                <c:pt idx="397">
                  <c:v>2.6694718911266655</c:v>
                </c:pt>
                <c:pt idx="398">
                  <c:v>2.6831196657381038</c:v>
                </c:pt>
                <c:pt idx="399">
                  <c:v>2.7400832727145366</c:v>
                </c:pt>
                <c:pt idx="400">
                  <c:v>2.7919307072747173</c:v>
                </c:pt>
                <c:pt idx="401">
                  <c:v>2.8135209033017166</c:v>
                </c:pt>
                <c:pt idx="402">
                  <c:v>2.8010238055973304</c:v>
                </c:pt>
                <c:pt idx="403">
                  <c:v>2.7861714324698914</c:v>
                </c:pt>
                <c:pt idx="404">
                  <c:v>2.7526783700144288</c:v>
                </c:pt>
                <c:pt idx="405">
                  <c:v>2.7042808142692851</c:v>
                </c:pt>
                <c:pt idx="406">
                  <c:v>2.6718154008583737</c:v>
                </c:pt>
                <c:pt idx="407">
                  <c:v>2.6278575457455595</c:v>
                </c:pt>
                <c:pt idx="408">
                  <c:v>2.5969499292805067</c:v>
                </c:pt>
                <c:pt idx="409">
                  <c:v>2.5520855810954663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</c:numCache>
            </c:numRef>
          </c:yVal>
        </c:ser>
        <c:axId val="133118976"/>
        <c:axId val="1334577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</c:numCache>
            </c:numRef>
          </c:yVal>
        </c:ser>
        <c:axId val="133484544"/>
        <c:axId val="133486080"/>
      </c:scatterChart>
      <c:valAx>
        <c:axId val="13311897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4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457792"/>
        <c:crossesAt val="0"/>
        <c:crossBetween val="midCat"/>
        <c:majorUnit val="1"/>
      </c:valAx>
      <c:valAx>
        <c:axId val="1334577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18976"/>
        <c:crossesAt val="-1"/>
        <c:crossBetween val="midCat"/>
        <c:majorUnit val="1"/>
      </c:valAx>
      <c:valAx>
        <c:axId val="133484544"/>
        <c:scaling>
          <c:orientation val="minMax"/>
        </c:scaling>
        <c:delete val="1"/>
        <c:axPos val="b"/>
        <c:numFmt formatCode="General" sourceLinked="1"/>
        <c:tickLblPos val="none"/>
        <c:crossAx val="133486080"/>
        <c:crossesAt val="341"/>
        <c:crossBetween val="midCat"/>
      </c:valAx>
      <c:valAx>
        <c:axId val="133486080"/>
        <c:scaling>
          <c:orientation val="minMax"/>
          <c:max val="1096"/>
          <c:min val="1087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8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484544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186340</xdr:colOff>
      <xdr:row>1</xdr:row>
      <xdr:rowOff>69636</xdr:rowOff>
    </xdr:from>
    <xdr:to>
      <xdr:col>15</xdr:col>
      <xdr:colOff>279346</xdr:colOff>
      <xdr:row>39</xdr:row>
      <xdr:rowOff>92048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437028</xdr:colOff>
      <xdr:row>1</xdr:row>
      <xdr:rowOff>44823</xdr:rowOff>
    </xdr:from>
    <xdr:to>
      <xdr:col>22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497863</xdr:colOff>
      <xdr:row>1</xdr:row>
      <xdr:rowOff>40820</xdr:rowOff>
    </xdr:from>
    <xdr:to>
      <xdr:col>29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27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27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27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380999</xdr:colOff>
      <xdr:row>1</xdr:row>
      <xdr:rowOff>69636</xdr:rowOff>
    </xdr:from>
    <xdr:to>
      <xdr:col>8</xdr:col>
      <xdr:colOff>421820</xdr:colOff>
      <xdr:row>39</xdr:row>
      <xdr:rowOff>92047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149678</xdr:colOff>
      <xdr:row>12</xdr:row>
      <xdr:rowOff>0</xdr:rowOff>
    </xdr:from>
    <xdr:to>
      <xdr:col>29</xdr:col>
      <xdr:colOff>259896</xdr:colOff>
      <xdr:row>12</xdr:row>
      <xdr:rowOff>20412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292678" y="2013857"/>
          <a:ext cx="17486539" cy="2041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14</xdr:col>
      <xdr:colOff>534827</xdr:colOff>
      <xdr:row>41</xdr:row>
      <xdr:rowOff>94491</xdr:rowOff>
    </xdr:from>
    <xdr:to>
      <xdr:col>17</xdr:col>
      <xdr:colOff>276071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121227</xdr:colOff>
      <xdr:row>41</xdr:row>
      <xdr:rowOff>69272</xdr:rowOff>
    </xdr:from>
    <xdr:to>
      <xdr:col>14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450275</xdr:colOff>
      <xdr:row>41</xdr:row>
      <xdr:rowOff>130553</xdr:rowOff>
    </xdr:from>
    <xdr:to>
      <xdr:col>19</xdr:col>
      <xdr:colOff>467594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217714</xdr:colOff>
      <xdr:row>8</xdr:row>
      <xdr:rowOff>40822</xdr:rowOff>
    </xdr:from>
    <xdr:ext cx="544380" cy="264560"/>
    <xdr:sp macro="" textlink="">
      <xdr:nvSpPr>
        <xdr:cNvPr id="22" name="TextBox 21"/>
        <xdr:cNvSpPr txBox="1"/>
      </xdr:nvSpPr>
      <xdr:spPr>
        <a:xfrm>
          <a:off x="1360714" y="1401536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136071</xdr:colOff>
      <xdr:row>13</xdr:row>
      <xdr:rowOff>13607</xdr:rowOff>
    </xdr:from>
    <xdr:ext cx="613822" cy="264560"/>
    <xdr:sp macro="" textlink="">
      <xdr:nvSpPr>
        <xdr:cNvPr id="23" name="TextBox 22"/>
        <xdr:cNvSpPr txBox="1"/>
      </xdr:nvSpPr>
      <xdr:spPr>
        <a:xfrm>
          <a:off x="1279071" y="2190750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583070</xdr:colOff>
      <xdr:row>41</xdr:row>
      <xdr:rowOff>68836</xdr:rowOff>
    </xdr:from>
    <xdr:to>
      <xdr:col>8</xdr:col>
      <xdr:colOff>324314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3034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190500</xdr:colOff>
      <xdr:row>2</xdr:row>
      <xdr:rowOff>60322</xdr:rowOff>
    </xdr:from>
    <xdr:to>
      <xdr:col>8</xdr:col>
      <xdr:colOff>40966</xdr:colOff>
      <xdr:row>40</xdr:row>
      <xdr:rowOff>84332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232269</xdr:colOff>
      <xdr:row>1</xdr:row>
      <xdr:rowOff>61123</xdr:rowOff>
    </xdr:from>
    <xdr:to>
      <xdr:col>27</xdr:col>
      <xdr:colOff>321914</xdr:colOff>
      <xdr:row>39</xdr:row>
      <xdr:rowOff>72329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213931</xdr:colOff>
      <xdr:row>1</xdr:row>
      <xdr:rowOff>119189</xdr:rowOff>
    </xdr:from>
    <xdr:to>
      <xdr:col>14</xdr:col>
      <xdr:colOff>505281</xdr:colOff>
      <xdr:row>40</xdr:row>
      <xdr:rowOff>74365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404430</xdr:colOff>
      <xdr:row>1</xdr:row>
      <xdr:rowOff>78442</xdr:rowOff>
    </xdr:from>
    <xdr:to>
      <xdr:col>35</xdr:col>
      <xdr:colOff>11206</xdr:colOff>
      <xdr:row>39</xdr:row>
      <xdr:rowOff>134471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384710</xdr:colOff>
      <xdr:row>41</xdr:row>
      <xdr:rowOff>84439</xdr:rowOff>
    </xdr:from>
    <xdr:to>
      <xdr:col>4</xdr:col>
      <xdr:colOff>436664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27710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8</xdr:col>
      <xdr:colOff>604900</xdr:colOff>
      <xdr:row>41</xdr:row>
      <xdr:rowOff>95002</xdr:rowOff>
    </xdr:from>
    <xdr:to>
      <xdr:col>11</xdr:col>
      <xdr:colOff>9897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21829" y="6912181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M22" sqref="M22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2" t="s">
        <v>509</v>
      </c>
      <c r="B1" s="172"/>
      <c r="C1" s="172"/>
      <c r="D1" s="172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2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21">
      <c r="A3" s="172" t="s">
        <v>510</v>
      </c>
      <c r="B3" s="172"/>
      <c r="C3" s="172"/>
      <c r="D3" s="172"/>
    </row>
    <row r="4" spans="1:2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>
      <c r="A5" s="172" t="s">
        <v>63</v>
      </c>
      <c r="B5" s="172"/>
      <c r="C5" s="172"/>
      <c r="D5" s="172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1">
        <v>0</v>
      </c>
      <c r="B12" s="171">
        <v>-3.6499999999999998E-2</v>
      </c>
      <c r="C12" s="171">
        <v>-0.1</v>
      </c>
      <c r="D12" s="171">
        <v>0.1</v>
      </c>
      <c r="E12" s="171">
        <v>1.39</v>
      </c>
      <c r="F12" s="171">
        <v>59</v>
      </c>
      <c r="G12" s="171">
        <v>0</v>
      </c>
      <c r="H12" s="171" t="s">
        <v>136</v>
      </c>
      <c r="I12" s="173" t="s">
        <v>73</v>
      </c>
      <c r="J12" s="173">
        <v>14</v>
      </c>
      <c r="K12" s="173" t="s">
        <v>70</v>
      </c>
      <c r="L12" s="173">
        <v>7.7462999999999997</v>
      </c>
      <c r="M12" s="173" t="s">
        <v>71</v>
      </c>
      <c r="N12" s="173">
        <v>117.1</v>
      </c>
      <c r="O12" s="173" t="s">
        <v>72</v>
      </c>
      <c r="P12" s="173">
        <v>225.1</v>
      </c>
    </row>
    <row r="13" spans="1:21">
      <c r="A13" s="171">
        <v>0.02</v>
      </c>
      <c r="B13" s="171">
        <v>-3.6499999999999998E-2</v>
      </c>
      <c r="C13" s="171">
        <v>-0.1</v>
      </c>
      <c r="D13" s="171">
        <v>0.1</v>
      </c>
      <c r="E13" s="171">
        <v>1.39</v>
      </c>
      <c r="F13" s="171">
        <v>59</v>
      </c>
      <c r="G13" s="171">
        <v>0</v>
      </c>
      <c r="H13" s="171" t="s">
        <v>137</v>
      </c>
      <c r="I13" s="55"/>
      <c r="J13" s="55"/>
      <c r="K13" s="55"/>
      <c r="L13" s="55"/>
      <c r="M13" s="55"/>
      <c r="N13" s="55"/>
    </row>
    <row r="14" spans="1:21">
      <c r="A14" s="171">
        <v>0.04</v>
      </c>
      <c r="B14" s="171">
        <v>-3.6499999999999998E-2</v>
      </c>
      <c r="C14" s="171">
        <v>-0.1</v>
      </c>
      <c r="D14" s="171">
        <v>0.1</v>
      </c>
      <c r="E14" s="171">
        <v>1.39</v>
      </c>
      <c r="F14" s="171">
        <v>59</v>
      </c>
      <c r="G14" s="171">
        <v>0</v>
      </c>
      <c r="H14" s="171" t="s">
        <v>137</v>
      </c>
      <c r="I14" s="55"/>
      <c r="J14" s="55"/>
      <c r="K14" s="55"/>
      <c r="L14" s="55"/>
      <c r="M14" s="55"/>
      <c r="N14" s="55"/>
    </row>
    <row r="15" spans="1:21">
      <c r="A15" s="171">
        <v>0.06</v>
      </c>
      <c r="B15" s="171">
        <v>-3.6499999999999998E-2</v>
      </c>
      <c r="C15" s="171">
        <v>-0.1</v>
      </c>
      <c r="D15" s="171">
        <v>0.1</v>
      </c>
      <c r="E15" s="171">
        <v>1.39</v>
      </c>
      <c r="F15" s="171">
        <v>59</v>
      </c>
      <c r="G15" s="171">
        <v>0</v>
      </c>
      <c r="H15" s="171" t="s">
        <v>137</v>
      </c>
    </row>
    <row r="16" spans="1:21">
      <c r="A16" s="171">
        <v>0.08</v>
      </c>
      <c r="B16" s="171">
        <v>5.9999999999999995E-4</v>
      </c>
      <c r="C16" s="171">
        <v>-0.1</v>
      </c>
      <c r="D16" s="171">
        <v>0.1</v>
      </c>
      <c r="E16" s="171">
        <v>1.55</v>
      </c>
      <c r="F16" s="171">
        <v>62</v>
      </c>
      <c r="G16" s="171">
        <v>0</v>
      </c>
      <c r="H16" s="171" t="s">
        <v>138</v>
      </c>
    </row>
    <row r="17" spans="1:8">
      <c r="A17" s="171">
        <v>0.1</v>
      </c>
      <c r="B17" s="171">
        <v>5.9999999999999995E-4</v>
      </c>
      <c r="C17" s="171">
        <v>-0.1</v>
      </c>
      <c r="D17" s="171">
        <v>0</v>
      </c>
      <c r="E17" s="171">
        <v>1.55</v>
      </c>
      <c r="F17" s="171">
        <v>62</v>
      </c>
      <c r="G17" s="171">
        <v>0</v>
      </c>
      <c r="H17" s="171" t="s">
        <v>138</v>
      </c>
    </row>
    <row r="18" spans="1:8">
      <c r="A18" s="171">
        <v>0.12</v>
      </c>
      <c r="B18" s="171">
        <v>5.9999999999999995E-4</v>
      </c>
      <c r="C18" s="171">
        <v>-0.1</v>
      </c>
      <c r="D18" s="171">
        <v>0</v>
      </c>
      <c r="E18" s="171">
        <v>1.58</v>
      </c>
      <c r="F18" s="171">
        <v>62</v>
      </c>
      <c r="G18" s="171">
        <v>0</v>
      </c>
      <c r="H18" s="171" t="s">
        <v>139</v>
      </c>
    </row>
    <row r="19" spans="1:8">
      <c r="A19" s="171">
        <v>0.14000000000000001</v>
      </c>
      <c r="B19" s="171">
        <v>5.9999999999999995E-4</v>
      </c>
      <c r="C19" s="171">
        <v>-0.1</v>
      </c>
      <c r="D19" s="171">
        <v>0</v>
      </c>
      <c r="E19" s="171">
        <v>1.58</v>
      </c>
      <c r="F19" s="171">
        <v>62</v>
      </c>
      <c r="G19" s="171">
        <v>0</v>
      </c>
      <c r="H19" s="171" t="s">
        <v>139</v>
      </c>
    </row>
    <row r="20" spans="1:8">
      <c r="A20" s="171">
        <v>0.16</v>
      </c>
      <c r="B20" s="171">
        <v>5.9999999999999995E-4</v>
      </c>
      <c r="C20" s="171">
        <v>0</v>
      </c>
      <c r="D20" s="171">
        <v>0.1</v>
      </c>
      <c r="E20" s="171">
        <v>1.58</v>
      </c>
      <c r="F20" s="171">
        <v>71</v>
      </c>
      <c r="G20" s="171">
        <v>0</v>
      </c>
      <c r="H20" s="171" t="s">
        <v>140</v>
      </c>
    </row>
    <row r="21" spans="1:8">
      <c r="A21" s="171">
        <v>0.18</v>
      </c>
      <c r="B21" s="171">
        <v>2.3999999999999998E-3</v>
      </c>
      <c r="C21" s="171">
        <v>0</v>
      </c>
      <c r="D21" s="171">
        <v>0.1</v>
      </c>
      <c r="E21" s="171">
        <v>1.64</v>
      </c>
      <c r="F21" s="171">
        <v>70</v>
      </c>
      <c r="G21" s="171">
        <v>0</v>
      </c>
      <c r="H21" s="171" t="s">
        <v>141</v>
      </c>
    </row>
    <row r="22" spans="1:8">
      <c r="A22" s="171">
        <v>0.2</v>
      </c>
      <c r="B22" s="171">
        <v>2.3999999999999998E-3</v>
      </c>
      <c r="C22" s="171">
        <v>0</v>
      </c>
      <c r="D22" s="171">
        <v>0.1</v>
      </c>
      <c r="E22" s="171">
        <v>1.64</v>
      </c>
      <c r="F22" s="171">
        <v>70</v>
      </c>
      <c r="G22" s="171">
        <v>0</v>
      </c>
      <c r="H22" s="171" t="s">
        <v>142</v>
      </c>
    </row>
    <row r="23" spans="1:8">
      <c r="A23" s="171">
        <v>0.22</v>
      </c>
      <c r="B23" s="171">
        <v>2.3999999999999998E-3</v>
      </c>
      <c r="C23" s="171">
        <v>0</v>
      </c>
      <c r="D23" s="171">
        <v>0.1</v>
      </c>
      <c r="E23" s="171">
        <v>1.64</v>
      </c>
      <c r="F23" s="171">
        <v>70</v>
      </c>
      <c r="G23" s="171">
        <v>0</v>
      </c>
      <c r="H23" s="171" t="s">
        <v>142</v>
      </c>
    </row>
    <row r="24" spans="1:8">
      <c r="A24" s="171">
        <v>0.24</v>
      </c>
      <c r="B24" s="171">
        <v>3.5999999999999999E-3</v>
      </c>
      <c r="C24" s="171">
        <v>0</v>
      </c>
      <c r="D24" s="171">
        <v>0.1</v>
      </c>
      <c r="E24" s="171">
        <v>1.66</v>
      </c>
      <c r="F24" s="171">
        <v>73</v>
      </c>
      <c r="G24" s="171">
        <v>0</v>
      </c>
      <c r="H24" s="171" t="s">
        <v>143</v>
      </c>
    </row>
    <row r="25" spans="1:8">
      <c r="A25" s="171">
        <v>0.26</v>
      </c>
      <c r="B25" s="171">
        <v>3.5999999999999999E-3</v>
      </c>
      <c r="C25" s="171">
        <v>0</v>
      </c>
      <c r="D25" s="171">
        <v>0.6</v>
      </c>
      <c r="E25" s="171">
        <v>1.66</v>
      </c>
      <c r="F25" s="171">
        <v>71</v>
      </c>
      <c r="G25" s="171">
        <v>0</v>
      </c>
      <c r="H25" s="171" t="s">
        <v>144</v>
      </c>
    </row>
    <row r="26" spans="1:8">
      <c r="A26" s="171">
        <v>0.28000000000000003</v>
      </c>
      <c r="B26" s="171">
        <v>3.5999999999999999E-3</v>
      </c>
      <c r="C26" s="171">
        <v>0</v>
      </c>
      <c r="D26" s="171">
        <v>0.6</v>
      </c>
      <c r="E26" s="171">
        <v>1.66</v>
      </c>
      <c r="F26" s="171">
        <v>71</v>
      </c>
      <c r="G26" s="171">
        <v>0</v>
      </c>
      <c r="H26" s="171" t="s">
        <v>144</v>
      </c>
    </row>
    <row r="27" spans="1:8">
      <c r="A27" s="171">
        <v>0.3</v>
      </c>
      <c r="B27" s="171">
        <v>5.4000000000000003E-3</v>
      </c>
      <c r="C27" s="171">
        <v>0</v>
      </c>
      <c r="D27" s="171">
        <v>0.6</v>
      </c>
      <c r="E27" s="171">
        <v>1.73</v>
      </c>
      <c r="F27" s="171">
        <v>71</v>
      </c>
      <c r="G27" s="171">
        <v>0</v>
      </c>
      <c r="H27" s="171" t="s">
        <v>145</v>
      </c>
    </row>
    <row r="28" spans="1:8">
      <c r="A28" s="171">
        <v>0.32</v>
      </c>
      <c r="B28" s="171">
        <v>5.4000000000000003E-3</v>
      </c>
      <c r="C28" s="171">
        <v>0</v>
      </c>
      <c r="D28" s="171">
        <v>1.2</v>
      </c>
      <c r="E28" s="171">
        <v>1.73</v>
      </c>
      <c r="F28" s="171">
        <v>73</v>
      </c>
      <c r="G28" s="171">
        <v>0</v>
      </c>
      <c r="H28" s="171" t="s">
        <v>146</v>
      </c>
    </row>
    <row r="29" spans="1:8">
      <c r="A29" s="171">
        <v>0.34</v>
      </c>
      <c r="B29" s="171">
        <v>5.4000000000000003E-3</v>
      </c>
      <c r="C29" s="171">
        <v>0</v>
      </c>
      <c r="D29" s="171">
        <v>1.2</v>
      </c>
      <c r="E29" s="171">
        <v>1.73</v>
      </c>
      <c r="F29" s="171">
        <v>73</v>
      </c>
      <c r="G29" s="171">
        <v>0</v>
      </c>
      <c r="H29" s="171" t="s">
        <v>146</v>
      </c>
    </row>
    <row r="30" spans="1:8">
      <c r="A30" s="171">
        <v>0.36</v>
      </c>
      <c r="B30" s="171">
        <v>6.0000000000000001E-3</v>
      </c>
      <c r="C30" s="171">
        <v>0</v>
      </c>
      <c r="D30" s="171">
        <v>1.2</v>
      </c>
      <c r="E30" s="171">
        <v>1.78</v>
      </c>
      <c r="F30" s="171">
        <v>70</v>
      </c>
      <c r="G30" s="171">
        <v>0</v>
      </c>
      <c r="H30" s="171" t="s">
        <v>147</v>
      </c>
    </row>
    <row r="31" spans="1:8">
      <c r="A31" s="171">
        <v>0.38</v>
      </c>
      <c r="B31" s="171">
        <v>6.0000000000000001E-3</v>
      </c>
      <c r="C31" s="171">
        <v>0</v>
      </c>
      <c r="D31" s="171">
        <v>1.6</v>
      </c>
      <c r="E31" s="171">
        <v>1.78</v>
      </c>
      <c r="F31" s="171">
        <v>71</v>
      </c>
      <c r="G31" s="171">
        <v>0</v>
      </c>
      <c r="H31" s="171" t="s">
        <v>148</v>
      </c>
    </row>
    <row r="32" spans="1:8">
      <c r="A32" s="171">
        <v>0.4</v>
      </c>
      <c r="B32" s="171">
        <v>7.7999999999999996E-3</v>
      </c>
      <c r="C32" s="171">
        <v>0</v>
      </c>
      <c r="D32" s="171">
        <v>1.6</v>
      </c>
      <c r="E32" s="171">
        <v>1.85</v>
      </c>
      <c r="F32" s="171">
        <v>73</v>
      </c>
      <c r="G32" s="171">
        <v>0</v>
      </c>
      <c r="H32" s="171" t="s">
        <v>149</v>
      </c>
    </row>
    <row r="33" spans="1:8">
      <c r="A33" s="171">
        <v>0.42</v>
      </c>
      <c r="B33" s="171">
        <v>7.7999999999999996E-3</v>
      </c>
      <c r="C33" s="171">
        <v>0</v>
      </c>
      <c r="D33" s="171">
        <v>1.6</v>
      </c>
      <c r="E33" s="171">
        <v>1.85</v>
      </c>
      <c r="F33" s="171">
        <v>73</v>
      </c>
      <c r="G33" s="171">
        <v>0</v>
      </c>
      <c r="H33" s="171" t="s">
        <v>149</v>
      </c>
    </row>
    <row r="34" spans="1:8">
      <c r="A34" s="171">
        <v>0.44</v>
      </c>
      <c r="B34" s="171">
        <v>7.7999999999999996E-3</v>
      </c>
      <c r="C34" s="171">
        <v>0</v>
      </c>
      <c r="D34" s="171">
        <v>2.2999999999999998</v>
      </c>
      <c r="E34" s="171">
        <v>1.85</v>
      </c>
      <c r="F34" s="171">
        <v>71</v>
      </c>
      <c r="G34" s="171">
        <v>0</v>
      </c>
      <c r="H34" s="171" t="s">
        <v>150</v>
      </c>
    </row>
    <row r="35" spans="1:8">
      <c r="A35" s="171">
        <v>0.46</v>
      </c>
      <c r="B35" s="171">
        <v>8.3999999999999995E-3</v>
      </c>
      <c r="C35" s="171">
        <v>0</v>
      </c>
      <c r="D35" s="171">
        <v>2.2999999999999998</v>
      </c>
      <c r="E35" s="171">
        <v>1.78</v>
      </c>
      <c r="F35" s="171">
        <v>73</v>
      </c>
      <c r="G35" s="171">
        <v>0</v>
      </c>
      <c r="H35" s="171" t="s">
        <v>151</v>
      </c>
    </row>
    <row r="36" spans="1:8">
      <c r="A36" s="171">
        <v>0.48</v>
      </c>
      <c r="B36" s="171">
        <v>8.3999999999999995E-3</v>
      </c>
      <c r="C36" s="171">
        <v>0</v>
      </c>
      <c r="D36" s="171">
        <v>2.2999999999999998</v>
      </c>
      <c r="E36" s="171">
        <v>1.78</v>
      </c>
      <c r="F36" s="171">
        <v>73</v>
      </c>
      <c r="G36" s="171">
        <v>0</v>
      </c>
      <c r="H36" s="171" t="s">
        <v>151</v>
      </c>
    </row>
    <row r="37" spans="1:8">
      <c r="A37" s="171">
        <v>0.5</v>
      </c>
      <c r="B37" s="171">
        <v>8.3999999999999995E-3</v>
      </c>
      <c r="C37" s="171">
        <v>0</v>
      </c>
      <c r="D37" s="171">
        <v>2.8</v>
      </c>
      <c r="E37" s="171">
        <v>1.78</v>
      </c>
      <c r="F37" s="171">
        <v>67</v>
      </c>
      <c r="G37" s="171">
        <v>0</v>
      </c>
      <c r="H37" s="171" t="s">
        <v>152</v>
      </c>
    </row>
    <row r="38" spans="1:8">
      <c r="A38" s="171">
        <v>0.52</v>
      </c>
      <c r="B38" s="171">
        <v>9.5999999999999992E-3</v>
      </c>
      <c r="C38" s="171">
        <v>0</v>
      </c>
      <c r="D38" s="171">
        <v>2.8</v>
      </c>
      <c r="E38" s="171">
        <v>2.06</v>
      </c>
      <c r="F38" s="171">
        <v>64</v>
      </c>
      <c r="G38" s="171">
        <v>0</v>
      </c>
      <c r="H38" s="171" t="s">
        <v>153</v>
      </c>
    </row>
    <row r="39" spans="1:8">
      <c r="A39" s="171">
        <v>0.54</v>
      </c>
      <c r="B39" s="171">
        <v>9.5999999999999992E-3</v>
      </c>
      <c r="C39" s="171">
        <v>0</v>
      </c>
      <c r="D39" s="171">
        <v>3.1</v>
      </c>
      <c r="E39" s="171">
        <v>2.06</v>
      </c>
      <c r="F39" s="171">
        <v>53</v>
      </c>
      <c r="G39" s="171">
        <v>0</v>
      </c>
      <c r="H39" s="171" t="s">
        <v>154</v>
      </c>
    </row>
    <row r="40" spans="1:8">
      <c r="A40" s="171">
        <v>0.56000000000000005</v>
      </c>
      <c r="B40" s="171">
        <v>9.5999999999999992E-3</v>
      </c>
      <c r="C40" s="171">
        <v>0</v>
      </c>
      <c r="D40" s="171">
        <v>3.1</v>
      </c>
      <c r="E40" s="171">
        <v>1.98</v>
      </c>
      <c r="F40" s="171">
        <v>41</v>
      </c>
      <c r="G40" s="171">
        <v>0</v>
      </c>
      <c r="H40" s="171" t="s">
        <v>155</v>
      </c>
    </row>
    <row r="41" spans="1:8">
      <c r="A41" s="171">
        <v>0.57999999999999996</v>
      </c>
      <c r="B41" s="171">
        <v>9.5999999999999992E-3</v>
      </c>
      <c r="C41" s="171">
        <v>0</v>
      </c>
      <c r="D41" s="171">
        <v>3.6</v>
      </c>
      <c r="E41" s="171">
        <v>1.98</v>
      </c>
      <c r="F41" s="171">
        <v>42</v>
      </c>
      <c r="G41" s="171">
        <v>0</v>
      </c>
      <c r="H41" s="171" t="s">
        <v>155</v>
      </c>
    </row>
    <row r="42" spans="1:8">
      <c r="A42" s="171">
        <v>0.6</v>
      </c>
      <c r="B42" s="171">
        <v>1.0200000000000001E-2</v>
      </c>
      <c r="C42" s="171">
        <v>0</v>
      </c>
      <c r="D42" s="171">
        <v>3.6</v>
      </c>
      <c r="E42" s="171">
        <v>1.92</v>
      </c>
      <c r="F42" s="171">
        <v>42</v>
      </c>
      <c r="G42" s="171">
        <v>0</v>
      </c>
      <c r="H42" s="171" t="s">
        <v>156</v>
      </c>
    </row>
    <row r="43" spans="1:8">
      <c r="A43" s="171">
        <v>0.62</v>
      </c>
      <c r="B43" s="171">
        <v>1.0800000000000001E-2</v>
      </c>
      <c r="C43" s="171">
        <v>0.1</v>
      </c>
      <c r="D43" s="171">
        <v>3.9</v>
      </c>
      <c r="E43" s="171">
        <v>1.75</v>
      </c>
      <c r="F43" s="171">
        <v>42</v>
      </c>
      <c r="G43" s="171">
        <v>0</v>
      </c>
      <c r="H43" s="171" t="s">
        <v>156</v>
      </c>
    </row>
    <row r="44" spans="1:8">
      <c r="A44" s="171">
        <v>0.64</v>
      </c>
      <c r="B44" s="171">
        <v>1.0800000000000001E-2</v>
      </c>
      <c r="C44" s="171">
        <v>0.1</v>
      </c>
      <c r="D44" s="171">
        <v>4.2</v>
      </c>
      <c r="E44" s="171">
        <v>1.75</v>
      </c>
      <c r="F44" s="171">
        <v>43</v>
      </c>
      <c r="G44" s="171">
        <v>0</v>
      </c>
      <c r="H44" s="171" t="s">
        <v>157</v>
      </c>
    </row>
    <row r="45" spans="1:8">
      <c r="A45" s="171">
        <v>0.66</v>
      </c>
      <c r="B45" s="171">
        <v>1.14E-2</v>
      </c>
      <c r="C45" s="171">
        <v>0.1</v>
      </c>
      <c r="D45" s="171">
        <v>4.2</v>
      </c>
      <c r="E45" s="171">
        <v>1.78</v>
      </c>
      <c r="F45" s="171">
        <v>42</v>
      </c>
      <c r="G45" s="171">
        <v>0</v>
      </c>
      <c r="H45" s="171" t="s">
        <v>158</v>
      </c>
    </row>
    <row r="46" spans="1:8">
      <c r="A46" s="171">
        <v>0.68</v>
      </c>
      <c r="B46" s="171">
        <v>1.14E-2</v>
      </c>
      <c r="C46" s="171">
        <v>0.1</v>
      </c>
      <c r="D46" s="171">
        <v>4.7</v>
      </c>
      <c r="E46" s="171">
        <v>1.78</v>
      </c>
      <c r="F46" s="171">
        <v>41</v>
      </c>
      <c r="G46" s="171">
        <v>0</v>
      </c>
      <c r="H46" s="171" t="s">
        <v>159</v>
      </c>
    </row>
    <row r="47" spans="1:8">
      <c r="A47" s="171">
        <v>0.7</v>
      </c>
      <c r="B47" s="171">
        <v>1.2E-2</v>
      </c>
      <c r="C47" s="171">
        <v>0.1</v>
      </c>
      <c r="D47" s="171">
        <v>4.7</v>
      </c>
      <c r="E47" s="171">
        <v>1.85</v>
      </c>
      <c r="F47" s="171">
        <v>37</v>
      </c>
      <c r="G47" s="171">
        <v>0</v>
      </c>
      <c r="H47" s="171" t="s">
        <v>160</v>
      </c>
    </row>
    <row r="48" spans="1:8">
      <c r="A48" s="171">
        <v>0.72</v>
      </c>
      <c r="B48" s="171">
        <v>1.2E-2</v>
      </c>
      <c r="C48" s="171">
        <v>0.1</v>
      </c>
      <c r="D48" s="171">
        <v>4.9000000000000004</v>
      </c>
      <c r="E48" s="171">
        <v>1.86</v>
      </c>
      <c r="F48" s="171">
        <v>31</v>
      </c>
      <c r="G48" s="171">
        <v>0</v>
      </c>
      <c r="H48" s="171" t="s">
        <v>161</v>
      </c>
    </row>
    <row r="49" spans="1:8">
      <c r="A49" s="171">
        <v>0.74</v>
      </c>
      <c r="B49" s="171">
        <v>1.2500000000000001E-2</v>
      </c>
      <c r="C49" s="171">
        <v>0.1</v>
      </c>
      <c r="D49" s="171">
        <v>5.3</v>
      </c>
      <c r="E49" s="171">
        <v>1.64</v>
      </c>
      <c r="F49" s="171">
        <v>29</v>
      </c>
      <c r="G49" s="171">
        <v>0</v>
      </c>
      <c r="H49" s="171" t="s">
        <v>162</v>
      </c>
    </row>
    <row r="50" spans="1:8">
      <c r="A50" s="171">
        <v>0.76</v>
      </c>
      <c r="B50" s="171">
        <v>1.2500000000000001E-2</v>
      </c>
      <c r="C50" s="171">
        <v>0.1</v>
      </c>
      <c r="D50" s="171">
        <v>5.3</v>
      </c>
      <c r="E50" s="171">
        <v>2.0099999999999998</v>
      </c>
      <c r="F50" s="171">
        <v>27</v>
      </c>
      <c r="G50" s="171">
        <v>0</v>
      </c>
      <c r="H50" s="171" t="s">
        <v>163</v>
      </c>
    </row>
    <row r="51" spans="1:8">
      <c r="A51" s="171">
        <v>0.78</v>
      </c>
      <c r="B51" s="171">
        <v>1.2500000000000001E-2</v>
      </c>
      <c r="C51" s="171">
        <v>0.1</v>
      </c>
      <c r="D51" s="171">
        <v>5.7</v>
      </c>
      <c r="E51" s="171">
        <v>2.0099999999999998</v>
      </c>
      <c r="F51" s="171">
        <v>28</v>
      </c>
      <c r="G51" s="171">
        <v>0</v>
      </c>
      <c r="H51" s="171" t="s">
        <v>164</v>
      </c>
    </row>
    <row r="52" spans="1:8">
      <c r="A52" s="171">
        <v>0.8</v>
      </c>
      <c r="B52" s="171">
        <v>1.3100000000000001E-2</v>
      </c>
      <c r="C52" s="171">
        <v>0.1</v>
      </c>
      <c r="D52" s="171">
        <v>5.8</v>
      </c>
      <c r="E52" s="171">
        <v>1.53</v>
      </c>
      <c r="F52" s="171">
        <v>29</v>
      </c>
      <c r="G52" s="171">
        <v>0</v>
      </c>
      <c r="H52" s="171" t="s">
        <v>165</v>
      </c>
    </row>
    <row r="53" spans="1:8">
      <c r="A53" s="171">
        <v>0.82</v>
      </c>
      <c r="B53" s="171">
        <v>1.2E-2</v>
      </c>
      <c r="C53" s="171">
        <v>0.1</v>
      </c>
      <c r="D53" s="171">
        <v>6</v>
      </c>
      <c r="E53" s="171">
        <v>1.8</v>
      </c>
      <c r="F53" s="171">
        <v>29</v>
      </c>
      <c r="G53" s="171">
        <v>0</v>
      </c>
      <c r="H53" s="171" t="s">
        <v>166</v>
      </c>
    </row>
    <row r="54" spans="1:8">
      <c r="A54" s="171">
        <v>0.84</v>
      </c>
      <c r="B54" s="171">
        <v>1.2500000000000001E-2</v>
      </c>
      <c r="C54" s="171">
        <v>0.1</v>
      </c>
      <c r="D54" s="171">
        <v>6.3</v>
      </c>
      <c r="E54" s="171">
        <v>1.72</v>
      </c>
      <c r="F54" s="171">
        <v>27</v>
      </c>
      <c r="G54" s="171">
        <v>0</v>
      </c>
      <c r="H54" s="171" t="s">
        <v>167</v>
      </c>
    </row>
    <row r="55" spans="1:8">
      <c r="A55" s="171">
        <v>0.86</v>
      </c>
      <c r="B55" s="171">
        <v>1.37E-2</v>
      </c>
      <c r="C55" s="171">
        <v>0.1</v>
      </c>
      <c r="D55" s="171">
        <v>6.4</v>
      </c>
      <c r="E55" s="171">
        <v>1.84</v>
      </c>
      <c r="F55" s="171">
        <v>28</v>
      </c>
      <c r="G55" s="171">
        <v>0</v>
      </c>
      <c r="H55" s="171" t="s">
        <v>168</v>
      </c>
    </row>
    <row r="56" spans="1:8">
      <c r="A56" s="171">
        <v>0.88</v>
      </c>
      <c r="B56" s="171">
        <v>1.37E-2</v>
      </c>
      <c r="C56" s="171">
        <v>0.1</v>
      </c>
      <c r="D56" s="171">
        <v>6.4</v>
      </c>
      <c r="E56" s="171">
        <v>1.88</v>
      </c>
      <c r="F56" s="171">
        <v>28</v>
      </c>
      <c r="G56" s="171">
        <v>0</v>
      </c>
      <c r="H56" s="171" t="s">
        <v>168</v>
      </c>
    </row>
    <row r="57" spans="1:8">
      <c r="A57" s="171">
        <v>0.9</v>
      </c>
      <c r="B57" s="171">
        <v>1.43E-2</v>
      </c>
      <c r="C57" s="171">
        <v>0.1</v>
      </c>
      <c r="D57" s="171">
        <v>6.7</v>
      </c>
      <c r="E57" s="171">
        <v>1.88</v>
      </c>
      <c r="F57" s="171">
        <v>29</v>
      </c>
      <c r="G57" s="171">
        <v>0</v>
      </c>
      <c r="H57" s="171" t="s">
        <v>169</v>
      </c>
    </row>
    <row r="58" spans="1:8">
      <c r="A58" s="171">
        <v>0.92</v>
      </c>
      <c r="B58" s="171">
        <v>1.49E-2</v>
      </c>
      <c r="C58" s="171">
        <v>0.1</v>
      </c>
      <c r="D58" s="171">
        <v>6.8</v>
      </c>
      <c r="E58" s="171">
        <v>1.9</v>
      </c>
      <c r="F58" s="171">
        <v>28</v>
      </c>
      <c r="G58" s="171">
        <v>0</v>
      </c>
      <c r="H58" s="171" t="s">
        <v>170</v>
      </c>
    </row>
    <row r="59" spans="1:8">
      <c r="A59" s="171">
        <v>0.94</v>
      </c>
      <c r="B59" s="171">
        <v>1.49E-2</v>
      </c>
      <c r="C59" s="171">
        <v>0.2</v>
      </c>
      <c r="D59" s="171">
        <v>7.1</v>
      </c>
      <c r="E59" s="171">
        <v>1.92</v>
      </c>
      <c r="F59" s="171">
        <v>28</v>
      </c>
      <c r="G59" s="171">
        <v>0</v>
      </c>
      <c r="H59" s="171" t="s">
        <v>171</v>
      </c>
    </row>
    <row r="60" spans="1:8">
      <c r="A60" s="171">
        <v>0.96</v>
      </c>
      <c r="B60" s="171">
        <v>1.49E-2</v>
      </c>
      <c r="C60" s="171">
        <v>0.2</v>
      </c>
      <c r="D60" s="171">
        <v>7.4</v>
      </c>
      <c r="E60" s="171">
        <v>1.88</v>
      </c>
      <c r="F60" s="171">
        <v>29</v>
      </c>
      <c r="G60" s="171">
        <v>0</v>
      </c>
      <c r="H60" s="171" t="s">
        <v>172</v>
      </c>
    </row>
    <row r="61" spans="1:8">
      <c r="A61" s="171">
        <v>0.98</v>
      </c>
      <c r="B61" s="171">
        <v>1.49E-2</v>
      </c>
      <c r="C61" s="171">
        <v>0.1</v>
      </c>
      <c r="D61" s="171">
        <v>7.6</v>
      </c>
      <c r="E61" s="171">
        <v>1.88</v>
      </c>
      <c r="F61" s="171">
        <v>29</v>
      </c>
      <c r="G61" s="171">
        <v>0</v>
      </c>
      <c r="H61" s="171" t="s">
        <v>173</v>
      </c>
    </row>
    <row r="62" spans="1:8">
      <c r="A62" s="171">
        <v>1</v>
      </c>
      <c r="B62" s="171">
        <v>9.5999999999999992E-3</v>
      </c>
      <c r="C62" s="171">
        <v>0.2</v>
      </c>
      <c r="D62" s="171">
        <v>7.8</v>
      </c>
      <c r="E62" s="171">
        <v>2.06</v>
      </c>
      <c r="F62" s="171">
        <v>2</v>
      </c>
      <c r="G62" s="171">
        <v>0</v>
      </c>
      <c r="H62" s="171" t="s">
        <v>154</v>
      </c>
    </row>
    <row r="63" spans="1:8">
      <c r="A63" s="171">
        <v>1.02</v>
      </c>
      <c r="B63" s="171">
        <v>1.61E-2</v>
      </c>
      <c r="C63" s="171">
        <v>0.2</v>
      </c>
      <c r="D63" s="171">
        <v>8</v>
      </c>
      <c r="E63" s="171">
        <v>1.86</v>
      </c>
      <c r="F63" s="171">
        <v>27</v>
      </c>
      <c r="G63" s="171">
        <v>0</v>
      </c>
      <c r="H63" s="171" t="s">
        <v>174</v>
      </c>
    </row>
    <row r="64" spans="1:8">
      <c r="A64" s="171">
        <v>1.04</v>
      </c>
      <c r="B64" s="171">
        <v>1.61E-2</v>
      </c>
      <c r="C64" s="171">
        <v>0.2</v>
      </c>
      <c r="D64" s="171">
        <v>8.1999999999999993</v>
      </c>
      <c r="E64" s="171">
        <v>1.91</v>
      </c>
      <c r="F64" s="171">
        <v>24</v>
      </c>
      <c r="G64" s="171">
        <v>0</v>
      </c>
      <c r="H64" s="171" t="s">
        <v>175</v>
      </c>
    </row>
    <row r="65" spans="1:8">
      <c r="A65" s="171">
        <v>1.06</v>
      </c>
      <c r="B65" s="171">
        <v>0.04</v>
      </c>
      <c r="C65" s="171">
        <v>0</v>
      </c>
      <c r="D65" s="171">
        <v>7.5</v>
      </c>
      <c r="E65" s="171">
        <v>0.38</v>
      </c>
      <c r="F65" s="171">
        <v>0</v>
      </c>
      <c r="G65" s="171">
        <v>0</v>
      </c>
      <c r="H65" s="171" t="s">
        <v>176</v>
      </c>
    </row>
    <row r="66" spans="1:8">
      <c r="A66" s="171">
        <v>1.08</v>
      </c>
      <c r="B66" s="171">
        <v>4.1200000000000001E-2</v>
      </c>
      <c r="C66" s="171">
        <v>0.1</v>
      </c>
      <c r="D66" s="171">
        <v>7.7</v>
      </c>
      <c r="E66" s="171">
        <v>0.82</v>
      </c>
      <c r="F66" s="171">
        <v>28</v>
      </c>
      <c r="G66" s="171">
        <v>0</v>
      </c>
      <c r="H66" s="171" t="s">
        <v>177</v>
      </c>
    </row>
    <row r="67" spans="1:8">
      <c r="A67" s="171">
        <v>1.1000000000000001</v>
      </c>
      <c r="B67" s="171">
        <v>4.24E-2</v>
      </c>
      <c r="C67" s="171">
        <v>0.1</v>
      </c>
      <c r="D67" s="171">
        <v>7.9</v>
      </c>
      <c r="E67" s="171">
        <v>0.48</v>
      </c>
      <c r="F67" s="171">
        <v>26</v>
      </c>
      <c r="G67" s="171">
        <v>0</v>
      </c>
      <c r="H67" s="171" t="s">
        <v>178</v>
      </c>
    </row>
    <row r="68" spans="1:8">
      <c r="A68" s="171">
        <v>1.1200000000000001</v>
      </c>
      <c r="B68" s="171">
        <v>4.2999999999999997E-2</v>
      </c>
      <c r="C68" s="171">
        <v>0.1</v>
      </c>
      <c r="D68" s="171">
        <v>8.1</v>
      </c>
      <c r="E68" s="171">
        <v>0.82</v>
      </c>
      <c r="F68" s="171">
        <v>25</v>
      </c>
      <c r="G68" s="171">
        <v>0</v>
      </c>
      <c r="H68" s="171" t="s">
        <v>178</v>
      </c>
    </row>
    <row r="69" spans="1:8">
      <c r="A69" s="171">
        <v>1.1399999999999999</v>
      </c>
      <c r="B69" s="171">
        <v>4.4200000000000003E-2</v>
      </c>
      <c r="C69" s="171">
        <v>0.1</v>
      </c>
      <c r="D69" s="171">
        <v>8.4</v>
      </c>
      <c r="E69" s="171">
        <v>0.75</v>
      </c>
      <c r="F69" s="171">
        <v>26</v>
      </c>
      <c r="G69" s="171">
        <v>0</v>
      </c>
      <c r="H69" s="171" t="s">
        <v>179</v>
      </c>
    </row>
    <row r="70" spans="1:8">
      <c r="A70" s="171">
        <v>1.1599999999999999</v>
      </c>
      <c r="B70" s="171">
        <v>4.36E-2</v>
      </c>
      <c r="C70" s="171">
        <v>0.1</v>
      </c>
      <c r="D70" s="171">
        <v>8.5</v>
      </c>
      <c r="E70" s="171">
        <v>0.45</v>
      </c>
      <c r="F70" s="171">
        <v>25</v>
      </c>
      <c r="G70" s="171">
        <v>0</v>
      </c>
      <c r="H70" s="171" t="s">
        <v>180</v>
      </c>
    </row>
    <row r="71" spans="1:8">
      <c r="A71" s="171">
        <v>1.18</v>
      </c>
      <c r="B71" s="171">
        <v>4.5400000000000003E-2</v>
      </c>
      <c r="C71" s="171">
        <v>0.1</v>
      </c>
      <c r="D71" s="171">
        <v>8.6999999999999993</v>
      </c>
      <c r="E71" s="171">
        <v>0.59</v>
      </c>
      <c r="F71" s="171">
        <v>23</v>
      </c>
      <c r="G71" s="171">
        <v>0</v>
      </c>
      <c r="H71" s="171" t="s">
        <v>180</v>
      </c>
    </row>
    <row r="72" spans="1:8">
      <c r="A72" s="171">
        <v>1.2</v>
      </c>
      <c r="B72" s="171">
        <v>4.5400000000000003E-2</v>
      </c>
      <c r="C72" s="171">
        <v>0.1</v>
      </c>
      <c r="D72" s="171">
        <v>9.1</v>
      </c>
      <c r="E72" s="171">
        <v>0.62</v>
      </c>
      <c r="F72" s="171">
        <v>23</v>
      </c>
      <c r="G72" s="171">
        <v>0</v>
      </c>
      <c r="H72" s="171" t="s">
        <v>181</v>
      </c>
    </row>
    <row r="73" spans="1:8">
      <c r="A73" s="171">
        <v>1.22</v>
      </c>
      <c r="B73" s="171">
        <v>4.5400000000000003E-2</v>
      </c>
      <c r="C73" s="171">
        <v>0.1</v>
      </c>
      <c r="D73" s="171">
        <v>9.1999999999999993</v>
      </c>
      <c r="E73" s="171">
        <v>0.6</v>
      </c>
      <c r="F73" s="171">
        <v>23</v>
      </c>
      <c r="G73" s="171">
        <v>0</v>
      </c>
      <c r="H73" s="171" t="s">
        <v>182</v>
      </c>
    </row>
    <row r="74" spans="1:8">
      <c r="A74" s="171">
        <v>1.24</v>
      </c>
      <c r="B74" s="171">
        <v>4.5999999999999999E-2</v>
      </c>
      <c r="C74" s="171">
        <v>0.1</v>
      </c>
      <c r="D74" s="171">
        <v>9.5</v>
      </c>
      <c r="E74" s="171">
        <v>0.79</v>
      </c>
      <c r="F74" s="171">
        <v>22</v>
      </c>
      <c r="G74" s="171">
        <v>0</v>
      </c>
      <c r="H74" s="171" t="s">
        <v>182</v>
      </c>
    </row>
    <row r="75" spans="1:8">
      <c r="A75" s="171">
        <v>1.26</v>
      </c>
      <c r="B75" s="171">
        <v>4.9000000000000002E-2</v>
      </c>
      <c r="C75" s="171">
        <v>0.1</v>
      </c>
      <c r="D75" s="171">
        <v>9.6</v>
      </c>
      <c r="E75" s="171">
        <v>0.7</v>
      </c>
      <c r="F75" s="171">
        <v>21</v>
      </c>
      <c r="G75" s="171">
        <v>0</v>
      </c>
      <c r="H75" s="171" t="s">
        <v>183</v>
      </c>
    </row>
    <row r="76" spans="1:8">
      <c r="A76" s="171">
        <v>1.28</v>
      </c>
      <c r="B76" s="171">
        <v>4.8399999999999999E-2</v>
      </c>
      <c r="C76" s="171">
        <v>0.1</v>
      </c>
      <c r="D76" s="171">
        <v>9.9</v>
      </c>
      <c r="E76" s="171">
        <v>0.68</v>
      </c>
      <c r="F76" s="171">
        <v>21</v>
      </c>
      <c r="G76" s="171">
        <v>0</v>
      </c>
      <c r="H76" s="171" t="s">
        <v>184</v>
      </c>
    </row>
    <row r="77" spans="1:8">
      <c r="A77" s="171">
        <v>1.3</v>
      </c>
      <c r="B77" s="171">
        <v>4.8399999999999999E-2</v>
      </c>
      <c r="C77" s="171">
        <v>0.1</v>
      </c>
      <c r="D77" s="171">
        <v>9.9</v>
      </c>
      <c r="E77" s="171">
        <v>0.54</v>
      </c>
      <c r="F77" s="171">
        <v>21</v>
      </c>
      <c r="G77" s="171">
        <v>0</v>
      </c>
      <c r="H77" s="171" t="s">
        <v>185</v>
      </c>
    </row>
    <row r="78" spans="1:8">
      <c r="A78" s="171">
        <v>1.32</v>
      </c>
      <c r="B78" s="171">
        <v>4.9000000000000002E-2</v>
      </c>
      <c r="C78" s="171">
        <v>0.1</v>
      </c>
      <c r="D78" s="171">
        <v>10.3</v>
      </c>
      <c r="E78" s="171">
        <v>0.69</v>
      </c>
      <c r="F78" s="171">
        <v>22</v>
      </c>
      <c r="G78" s="171">
        <v>0</v>
      </c>
      <c r="H78" s="171" t="s">
        <v>186</v>
      </c>
    </row>
    <row r="79" spans="1:8">
      <c r="A79" s="171">
        <v>1.34</v>
      </c>
      <c r="B79" s="171">
        <v>5.0200000000000002E-2</v>
      </c>
      <c r="C79" s="171">
        <v>0.1</v>
      </c>
      <c r="D79" s="171">
        <v>10.4</v>
      </c>
      <c r="E79" s="171">
        <v>0.68</v>
      </c>
      <c r="F79" s="171">
        <v>21</v>
      </c>
      <c r="G79" s="171">
        <v>0</v>
      </c>
      <c r="H79" s="171" t="s">
        <v>187</v>
      </c>
    </row>
    <row r="80" spans="1:8">
      <c r="A80" s="171">
        <v>1.36</v>
      </c>
      <c r="B80" s="171">
        <v>4.9599999999999998E-2</v>
      </c>
      <c r="C80" s="171">
        <v>0.1</v>
      </c>
      <c r="D80" s="171">
        <v>10.6</v>
      </c>
      <c r="E80" s="171">
        <v>0.64</v>
      </c>
      <c r="F80" s="171">
        <v>21</v>
      </c>
      <c r="G80" s="171">
        <v>0</v>
      </c>
      <c r="H80" s="171" t="s">
        <v>188</v>
      </c>
    </row>
    <row r="81" spans="1:8">
      <c r="A81" s="171">
        <v>1.38</v>
      </c>
      <c r="B81" s="171">
        <v>5.0799999999999998E-2</v>
      </c>
      <c r="C81" s="171">
        <v>0.1</v>
      </c>
      <c r="D81" s="171">
        <v>10.7</v>
      </c>
      <c r="E81" s="171">
        <v>0.61</v>
      </c>
      <c r="F81" s="171">
        <v>22</v>
      </c>
      <c r="G81" s="171">
        <v>0</v>
      </c>
      <c r="H81" s="171" t="s">
        <v>189</v>
      </c>
    </row>
    <row r="82" spans="1:8">
      <c r="A82" s="171">
        <v>1.4</v>
      </c>
      <c r="B82" s="171">
        <v>5.1400000000000001E-2</v>
      </c>
      <c r="C82" s="171">
        <v>0.1</v>
      </c>
      <c r="D82" s="171">
        <v>10.9</v>
      </c>
      <c r="E82" s="171">
        <v>0.75</v>
      </c>
      <c r="F82" s="171">
        <v>22</v>
      </c>
      <c r="G82" s="171">
        <v>0</v>
      </c>
      <c r="H82" s="171" t="s">
        <v>190</v>
      </c>
    </row>
    <row r="83" spans="1:8">
      <c r="A83" s="171">
        <v>1.42</v>
      </c>
      <c r="B83" s="171">
        <v>5.1999999999999998E-2</v>
      </c>
      <c r="C83" s="171">
        <v>0.1</v>
      </c>
      <c r="D83" s="171">
        <v>11.1</v>
      </c>
      <c r="E83" s="171">
        <v>0.63</v>
      </c>
      <c r="F83" s="171">
        <v>21</v>
      </c>
      <c r="G83" s="171">
        <v>0</v>
      </c>
      <c r="H83" s="171" t="s">
        <v>191</v>
      </c>
    </row>
    <row r="84" spans="1:8">
      <c r="A84" s="171">
        <v>1.44</v>
      </c>
      <c r="B84" s="171">
        <v>5.1999999999999998E-2</v>
      </c>
      <c r="C84" s="171">
        <v>0.1</v>
      </c>
      <c r="D84" s="171">
        <v>11.3</v>
      </c>
      <c r="E84" s="171">
        <v>0.61</v>
      </c>
      <c r="F84" s="171">
        <v>21</v>
      </c>
      <c r="G84" s="171">
        <v>0</v>
      </c>
      <c r="H84" s="171" t="s">
        <v>192</v>
      </c>
    </row>
    <row r="85" spans="1:8">
      <c r="A85" s="171">
        <v>1.46</v>
      </c>
      <c r="B85" s="171">
        <v>5.2600000000000001E-2</v>
      </c>
      <c r="C85" s="171">
        <v>0.1</v>
      </c>
      <c r="D85" s="171">
        <v>11.8</v>
      </c>
      <c r="E85" s="171">
        <v>0.84</v>
      </c>
      <c r="F85" s="171">
        <v>22</v>
      </c>
      <c r="G85" s="171">
        <v>0</v>
      </c>
      <c r="H85" s="171" t="s">
        <v>193</v>
      </c>
    </row>
    <row r="86" spans="1:8">
      <c r="A86" s="171">
        <v>1.48</v>
      </c>
      <c r="B86" s="171">
        <v>4.9000000000000002E-2</v>
      </c>
      <c r="C86" s="171">
        <v>0.1</v>
      </c>
      <c r="D86" s="171">
        <v>11.8</v>
      </c>
      <c r="E86" s="171">
        <v>0.69</v>
      </c>
      <c r="F86" s="171">
        <v>2</v>
      </c>
      <c r="G86" s="171">
        <v>0</v>
      </c>
      <c r="H86" s="171" t="s">
        <v>194</v>
      </c>
    </row>
    <row r="87" spans="1:8">
      <c r="A87" s="171">
        <v>1.5</v>
      </c>
      <c r="B87" s="171">
        <v>4.9000000000000002E-2</v>
      </c>
      <c r="C87" s="171">
        <v>0.1</v>
      </c>
      <c r="D87" s="171">
        <v>12.1</v>
      </c>
      <c r="E87" s="171">
        <v>0.69</v>
      </c>
      <c r="F87" s="171">
        <v>2</v>
      </c>
      <c r="G87" s="171">
        <v>0</v>
      </c>
      <c r="H87" s="171" t="s">
        <v>186</v>
      </c>
    </row>
    <row r="88" spans="1:8">
      <c r="A88" s="171">
        <v>1.52</v>
      </c>
      <c r="B88" s="171">
        <v>5.5E-2</v>
      </c>
      <c r="C88" s="171">
        <v>0.1</v>
      </c>
      <c r="D88" s="171">
        <v>12.1</v>
      </c>
      <c r="E88" s="171">
        <v>0.83</v>
      </c>
      <c r="F88" s="171">
        <v>21</v>
      </c>
      <c r="G88" s="171">
        <v>0</v>
      </c>
      <c r="H88" s="171" t="s">
        <v>195</v>
      </c>
    </row>
    <row r="89" spans="1:8">
      <c r="A89" s="171">
        <v>1.54</v>
      </c>
      <c r="B89" s="171">
        <v>5.5E-2</v>
      </c>
      <c r="C89" s="171">
        <v>0.1</v>
      </c>
      <c r="D89" s="171">
        <v>12.5</v>
      </c>
      <c r="E89" s="171">
        <v>0.8</v>
      </c>
      <c r="F89" s="171">
        <v>22</v>
      </c>
      <c r="G89" s="171">
        <v>0</v>
      </c>
      <c r="H89" s="171" t="s">
        <v>196</v>
      </c>
    </row>
    <row r="90" spans="1:8">
      <c r="A90" s="171">
        <v>1.56</v>
      </c>
      <c r="B90" s="171">
        <v>5.5599999999999997E-2</v>
      </c>
      <c r="C90" s="171">
        <v>0.1</v>
      </c>
      <c r="D90" s="171">
        <v>12.6</v>
      </c>
      <c r="E90" s="171">
        <v>0.72</v>
      </c>
      <c r="F90" s="171">
        <v>22</v>
      </c>
      <c r="G90" s="171">
        <v>0</v>
      </c>
      <c r="H90" s="171" t="s">
        <v>197</v>
      </c>
    </row>
    <row r="91" spans="1:8">
      <c r="A91" s="171">
        <v>1.58</v>
      </c>
      <c r="B91" s="171">
        <v>5.5599999999999997E-2</v>
      </c>
      <c r="C91" s="171">
        <v>0.1</v>
      </c>
      <c r="D91" s="171">
        <v>13</v>
      </c>
      <c r="E91" s="171">
        <v>0.66</v>
      </c>
      <c r="F91" s="171">
        <v>21</v>
      </c>
      <c r="G91" s="171">
        <v>0</v>
      </c>
      <c r="H91" s="171" t="s">
        <v>198</v>
      </c>
    </row>
    <row r="92" spans="1:8">
      <c r="A92" s="171">
        <v>1.6</v>
      </c>
      <c r="B92" s="171">
        <v>5.5599999999999997E-2</v>
      </c>
      <c r="C92" s="171">
        <v>0.1</v>
      </c>
      <c r="D92" s="171">
        <v>13</v>
      </c>
      <c r="E92" s="171">
        <v>0.72</v>
      </c>
      <c r="F92" s="171">
        <v>20</v>
      </c>
      <c r="G92" s="171">
        <v>0</v>
      </c>
      <c r="H92" s="171" t="s">
        <v>199</v>
      </c>
    </row>
    <row r="93" spans="1:8">
      <c r="A93" s="171">
        <v>1.62</v>
      </c>
      <c r="B93" s="171">
        <v>5.62E-2</v>
      </c>
      <c r="C93" s="171">
        <v>0.1</v>
      </c>
      <c r="D93" s="171">
        <v>13.3</v>
      </c>
      <c r="E93" s="171">
        <v>0.75</v>
      </c>
      <c r="F93" s="171">
        <v>21</v>
      </c>
      <c r="G93" s="171">
        <v>0</v>
      </c>
      <c r="H93" s="171" t="s">
        <v>200</v>
      </c>
    </row>
    <row r="94" spans="1:8">
      <c r="A94" s="171">
        <v>1.64</v>
      </c>
      <c r="B94" s="171">
        <v>5.8000000000000003E-2</v>
      </c>
      <c r="C94" s="171">
        <v>0.1</v>
      </c>
      <c r="D94" s="171">
        <v>13.5</v>
      </c>
      <c r="E94" s="171">
        <v>0.75</v>
      </c>
      <c r="F94" s="171">
        <v>21</v>
      </c>
      <c r="G94" s="171">
        <v>0</v>
      </c>
      <c r="H94" s="171" t="s">
        <v>201</v>
      </c>
    </row>
    <row r="95" spans="1:8">
      <c r="A95" s="171">
        <v>1.66</v>
      </c>
      <c r="B95" s="171">
        <v>5.8000000000000003E-2</v>
      </c>
      <c r="C95" s="171">
        <v>0.1</v>
      </c>
      <c r="D95" s="171">
        <v>13.9</v>
      </c>
      <c r="E95" s="171">
        <v>0.81</v>
      </c>
      <c r="F95" s="171">
        <v>20</v>
      </c>
      <c r="G95" s="171">
        <v>0</v>
      </c>
      <c r="H95" s="171" t="s">
        <v>202</v>
      </c>
    </row>
    <row r="96" spans="1:8">
      <c r="A96" s="171">
        <v>1.68</v>
      </c>
      <c r="B96" s="171">
        <v>5.8599999999999999E-2</v>
      </c>
      <c r="C96" s="171">
        <v>0.1</v>
      </c>
      <c r="D96" s="171">
        <v>13.9</v>
      </c>
      <c r="E96" s="171">
        <v>0.76</v>
      </c>
      <c r="F96" s="171">
        <v>20</v>
      </c>
      <c r="G96" s="171">
        <v>0</v>
      </c>
      <c r="H96" s="171" t="s">
        <v>202</v>
      </c>
    </row>
    <row r="97" spans="1:8">
      <c r="A97" s="171">
        <v>1.7</v>
      </c>
      <c r="B97" s="171">
        <v>5.8599999999999999E-2</v>
      </c>
      <c r="C97" s="171">
        <v>0.1</v>
      </c>
      <c r="D97" s="171">
        <v>14.2</v>
      </c>
      <c r="E97" s="171">
        <v>0.77</v>
      </c>
      <c r="F97" s="171">
        <v>20</v>
      </c>
      <c r="G97" s="171">
        <v>0</v>
      </c>
      <c r="H97" s="171" t="s">
        <v>203</v>
      </c>
    </row>
    <row r="98" spans="1:8">
      <c r="A98" s="171">
        <v>1.72</v>
      </c>
      <c r="B98" s="171">
        <v>5.8599999999999999E-2</v>
      </c>
      <c r="C98" s="171">
        <v>0.1</v>
      </c>
      <c r="D98" s="171">
        <v>14.3</v>
      </c>
      <c r="E98" s="171">
        <v>0.81</v>
      </c>
      <c r="F98" s="171">
        <v>20</v>
      </c>
      <c r="G98" s="171">
        <v>0</v>
      </c>
      <c r="H98" s="171" t="s">
        <v>204</v>
      </c>
    </row>
    <row r="99" spans="1:8">
      <c r="A99" s="171">
        <v>1.74</v>
      </c>
      <c r="B99" s="171">
        <v>5.8599999999999999E-2</v>
      </c>
      <c r="C99" s="171">
        <v>0.1</v>
      </c>
      <c r="D99" s="171">
        <v>14.7</v>
      </c>
      <c r="E99" s="171">
        <v>0.87</v>
      </c>
      <c r="F99" s="171">
        <v>19</v>
      </c>
      <c r="G99" s="171">
        <v>0</v>
      </c>
      <c r="H99" s="171" t="s">
        <v>205</v>
      </c>
    </row>
    <row r="100" spans="1:8">
      <c r="A100" s="171">
        <v>1.76</v>
      </c>
      <c r="B100" s="171">
        <v>5.9799999999999999E-2</v>
      </c>
      <c r="C100" s="171">
        <v>0.1</v>
      </c>
      <c r="D100" s="171">
        <v>14.8</v>
      </c>
      <c r="E100" s="171">
        <v>0.77</v>
      </c>
      <c r="F100" s="171">
        <v>18</v>
      </c>
      <c r="G100" s="171">
        <v>0</v>
      </c>
      <c r="H100" s="171" t="s">
        <v>206</v>
      </c>
    </row>
    <row r="101" spans="1:8">
      <c r="A101" s="171">
        <v>1.78</v>
      </c>
      <c r="B101" s="171">
        <v>6.0400000000000002E-2</v>
      </c>
      <c r="C101" s="171">
        <v>0.1</v>
      </c>
      <c r="D101" s="171">
        <v>14.9</v>
      </c>
      <c r="E101" s="171">
        <v>1.05</v>
      </c>
      <c r="F101" s="171">
        <v>18</v>
      </c>
      <c r="G101" s="171">
        <v>0</v>
      </c>
      <c r="H101" s="171" t="s">
        <v>207</v>
      </c>
    </row>
    <row r="102" spans="1:8">
      <c r="A102" s="171">
        <v>1.8</v>
      </c>
      <c r="B102" s="171">
        <v>6.0999999999999999E-2</v>
      </c>
      <c r="C102" s="171">
        <v>0.1</v>
      </c>
      <c r="D102" s="171">
        <v>15.3</v>
      </c>
      <c r="E102" s="171">
        <v>1.21</v>
      </c>
      <c r="F102" s="171">
        <v>18</v>
      </c>
      <c r="G102" s="171">
        <v>0</v>
      </c>
      <c r="H102" s="171" t="s">
        <v>208</v>
      </c>
    </row>
    <row r="103" spans="1:8">
      <c r="A103" s="171">
        <v>1.82</v>
      </c>
      <c r="B103" s="171">
        <v>6.1499999999999999E-2</v>
      </c>
      <c r="C103" s="171">
        <v>0.1</v>
      </c>
      <c r="D103" s="171">
        <v>15.4</v>
      </c>
      <c r="E103" s="171">
        <v>1.1000000000000001</v>
      </c>
      <c r="F103" s="171">
        <v>17</v>
      </c>
      <c r="G103" s="171">
        <v>0</v>
      </c>
      <c r="H103" s="171" t="s">
        <v>209</v>
      </c>
    </row>
    <row r="104" spans="1:8">
      <c r="A104" s="171">
        <v>1.84</v>
      </c>
      <c r="B104" s="171">
        <v>6.0999999999999999E-2</v>
      </c>
      <c r="C104" s="171">
        <v>0.1</v>
      </c>
      <c r="D104" s="171">
        <v>15.5</v>
      </c>
      <c r="E104" s="171">
        <v>1.41</v>
      </c>
      <c r="F104" s="171">
        <v>11</v>
      </c>
      <c r="G104" s="171">
        <v>0</v>
      </c>
      <c r="H104" s="171" t="s">
        <v>210</v>
      </c>
    </row>
    <row r="105" spans="1:8">
      <c r="A105" s="171">
        <v>1.86</v>
      </c>
      <c r="B105" s="171">
        <v>5.9799999999999999E-2</v>
      </c>
      <c r="C105" s="171">
        <v>0.1</v>
      </c>
      <c r="D105" s="171">
        <v>15.8</v>
      </c>
      <c r="E105" s="171">
        <v>1.01</v>
      </c>
      <c r="F105" s="171">
        <v>12</v>
      </c>
      <c r="G105" s="171">
        <v>0</v>
      </c>
      <c r="H105" s="171" t="s">
        <v>211</v>
      </c>
    </row>
    <row r="106" spans="1:8">
      <c r="A106" s="171">
        <v>1.88</v>
      </c>
      <c r="B106" s="171">
        <v>6.2700000000000006E-2</v>
      </c>
      <c r="C106" s="171">
        <v>0.1</v>
      </c>
      <c r="D106" s="171">
        <v>16.100000000000001</v>
      </c>
      <c r="E106" s="171">
        <v>0.9</v>
      </c>
      <c r="F106" s="171">
        <v>23</v>
      </c>
      <c r="G106" s="171">
        <v>0</v>
      </c>
      <c r="H106" s="171" t="s">
        <v>212</v>
      </c>
    </row>
    <row r="107" spans="1:8">
      <c r="A107" s="171">
        <v>1.9</v>
      </c>
      <c r="B107" s="171">
        <v>6.2700000000000006E-2</v>
      </c>
      <c r="C107" s="171">
        <v>0.1</v>
      </c>
      <c r="D107" s="171">
        <v>16.3</v>
      </c>
      <c r="E107" s="171">
        <v>0.9</v>
      </c>
      <c r="F107" s="171">
        <v>23</v>
      </c>
      <c r="G107" s="171">
        <v>0</v>
      </c>
      <c r="H107" s="171" t="s">
        <v>213</v>
      </c>
    </row>
    <row r="108" spans="1:8">
      <c r="A108" s="171">
        <v>1.92</v>
      </c>
      <c r="B108" s="171">
        <v>6.2700000000000006E-2</v>
      </c>
      <c r="C108" s="171">
        <v>0.1</v>
      </c>
      <c r="D108" s="171">
        <v>16.600000000000001</v>
      </c>
      <c r="E108" s="171">
        <v>0.9</v>
      </c>
      <c r="F108" s="171">
        <v>2</v>
      </c>
      <c r="G108" s="171">
        <v>0</v>
      </c>
      <c r="H108" s="171" t="s">
        <v>212</v>
      </c>
    </row>
    <row r="109" spans="1:8">
      <c r="A109" s="171">
        <v>1.94</v>
      </c>
      <c r="B109" s="171">
        <v>6.93E-2</v>
      </c>
      <c r="C109" s="171">
        <v>0.1</v>
      </c>
      <c r="D109" s="171">
        <v>16.7</v>
      </c>
      <c r="E109" s="171">
        <v>0.72</v>
      </c>
      <c r="F109" s="171">
        <v>24</v>
      </c>
      <c r="G109" s="171">
        <v>0</v>
      </c>
      <c r="H109" s="171" t="s">
        <v>214</v>
      </c>
    </row>
    <row r="110" spans="1:8">
      <c r="A110" s="171">
        <v>1.96</v>
      </c>
      <c r="B110" s="171">
        <v>7.3499999999999996E-2</v>
      </c>
      <c r="C110" s="171">
        <v>0.1</v>
      </c>
      <c r="D110" s="171">
        <v>15.4</v>
      </c>
      <c r="E110" s="171">
        <v>0.76</v>
      </c>
      <c r="F110" s="171">
        <v>25</v>
      </c>
      <c r="G110" s="171">
        <v>0</v>
      </c>
      <c r="H110" s="171" t="s">
        <v>215</v>
      </c>
    </row>
    <row r="111" spans="1:8">
      <c r="A111" s="171">
        <v>1.98</v>
      </c>
      <c r="B111" s="171">
        <v>7.6499999999999999E-2</v>
      </c>
      <c r="C111" s="171">
        <v>0.1</v>
      </c>
      <c r="D111" s="171">
        <v>15</v>
      </c>
      <c r="E111" s="171">
        <v>0.72</v>
      </c>
      <c r="F111" s="171">
        <v>25</v>
      </c>
      <c r="G111" s="171">
        <v>0</v>
      </c>
      <c r="H111" s="171" t="s">
        <v>216</v>
      </c>
    </row>
    <row r="112" spans="1:8">
      <c r="A112" s="171">
        <v>2</v>
      </c>
      <c r="B112" s="171">
        <v>8.0100000000000005E-2</v>
      </c>
      <c r="C112" s="171">
        <v>0.1</v>
      </c>
      <c r="D112" s="171">
        <v>15.8</v>
      </c>
      <c r="E112" s="171">
        <v>0.72</v>
      </c>
      <c r="F112" s="171">
        <v>24</v>
      </c>
      <c r="G112" s="171">
        <v>0</v>
      </c>
      <c r="H112" s="171" t="s">
        <v>217</v>
      </c>
    </row>
    <row r="113" spans="1:8">
      <c r="A113" s="171">
        <v>2.02</v>
      </c>
      <c r="B113" s="171">
        <v>8.43E-2</v>
      </c>
      <c r="C113" s="171">
        <v>0.1</v>
      </c>
      <c r="D113" s="171">
        <v>15.1</v>
      </c>
      <c r="E113" s="171">
        <v>0.75</v>
      </c>
      <c r="F113" s="171">
        <v>25</v>
      </c>
      <c r="G113" s="171">
        <v>0</v>
      </c>
      <c r="H113" s="171" t="s">
        <v>218</v>
      </c>
    </row>
    <row r="114" spans="1:8">
      <c r="A114" s="171">
        <v>2.04</v>
      </c>
      <c r="B114" s="171">
        <v>9.1999999999999998E-2</v>
      </c>
      <c r="C114" s="171">
        <v>0.1</v>
      </c>
      <c r="D114" s="171">
        <v>14.2</v>
      </c>
      <c r="E114" s="171">
        <v>0.72</v>
      </c>
      <c r="F114" s="171">
        <v>25</v>
      </c>
      <c r="G114" s="171">
        <v>0</v>
      </c>
      <c r="H114" s="171" t="s">
        <v>219</v>
      </c>
    </row>
    <row r="115" spans="1:8">
      <c r="A115" s="171">
        <v>2.06</v>
      </c>
      <c r="B115" s="171">
        <v>0.1016</v>
      </c>
      <c r="C115" s="171">
        <v>0.1</v>
      </c>
      <c r="D115" s="171">
        <v>14.5</v>
      </c>
      <c r="E115" s="171">
        <v>0.71</v>
      </c>
      <c r="F115" s="171">
        <v>23</v>
      </c>
      <c r="G115" s="171">
        <v>0</v>
      </c>
      <c r="H115" s="171" t="s">
        <v>220</v>
      </c>
    </row>
    <row r="116" spans="1:8">
      <c r="A116" s="171">
        <v>2.08</v>
      </c>
      <c r="B116" s="171">
        <v>0.1022</v>
      </c>
      <c r="C116" s="171">
        <v>-0.1</v>
      </c>
      <c r="D116" s="171">
        <v>17.5</v>
      </c>
      <c r="E116" s="171">
        <v>0.82</v>
      </c>
      <c r="F116" s="171">
        <v>2</v>
      </c>
      <c r="G116" s="171">
        <v>0</v>
      </c>
      <c r="H116" s="171" t="s">
        <v>221</v>
      </c>
    </row>
    <row r="117" spans="1:8">
      <c r="A117" s="171">
        <v>2.1</v>
      </c>
      <c r="B117" s="171">
        <v>9.1399999999999995E-2</v>
      </c>
      <c r="C117" s="171">
        <v>-0.1</v>
      </c>
      <c r="D117" s="171">
        <v>17.5</v>
      </c>
      <c r="E117" s="171">
        <v>2.2000000000000002</v>
      </c>
      <c r="F117" s="171">
        <v>68</v>
      </c>
      <c r="G117" s="171">
        <v>0</v>
      </c>
      <c r="H117" s="171" t="s">
        <v>222</v>
      </c>
    </row>
    <row r="118" spans="1:8">
      <c r="A118" s="171">
        <v>2.12</v>
      </c>
      <c r="B118" s="171">
        <v>9.1399999999999995E-2</v>
      </c>
      <c r="C118" s="171">
        <v>-0.1</v>
      </c>
      <c r="D118" s="171">
        <v>17.5</v>
      </c>
      <c r="E118" s="171">
        <v>2.2000000000000002</v>
      </c>
      <c r="F118" s="171">
        <v>68</v>
      </c>
      <c r="G118" s="171">
        <v>0</v>
      </c>
      <c r="H118" s="171" t="s">
        <v>222</v>
      </c>
    </row>
    <row r="119" spans="1:8">
      <c r="A119" s="171">
        <v>2.14</v>
      </c>
      <c r="B119" s="171">
        <v>9.1399999999999995E-2</v>
      </c>
      <c r="C119" s="171">
        <v>-0.1</v>
      </c>
      <c r="D119" s="171">
        <v>17.5</v>
      </c>
      <c r="E119" s="171">
        <v>2.2000000000000002</v>
      </c>
      <c r="F119" s="171">
        <v>68</v>
      </c>
      <c r="G119" s="171">
        <v>0</v>
      </c>
      <c r="H119" s="171" t="s">
        <v>222</v>
      </c>
    </row>
    <row r="120" spans="1:8">
      <c r="A120" s="171">
        <v>2.16</v>
      </c>
      <c r="B120" s="171">
        <v>9.1399999999999995E-2</v>
      </c>
      <c r="C120" s="171">
        <v>-0.1</v>
      </c>
      <c r="D120" s="171">
        <v>17.5</v>
      </c>
      <c r="E120" s="171">
        <v>2.2000000000000002</v>
      </c>
      <c r="F120" s="171">
        <v>68</v>
      </c>
      <c r="G120" s="171">
        <v>0</v>
      </c>
      <c r="H120" s="171" t="s">
        <v>222</v>
      </c>
    </row>
    <row r="121" spans="1:8">
      <c r="A121" s="171">
        <v>2.1800000000000002</v>
      </c>
      <c r="B121" s="171">
        <v>0.17030000000000001</v>
      </c>
      <c r="C121" s="171">
        <v>-0.1</v>
      </c>
      <c r="D121" s="171">
        <v>17.5</v>
      </c>
      <c r="E121" s="171">
        <v>2.14</v>
      </c>
      <c r="F121" s="171">
        <v>65</v>
      </c>
      <c r="G121" s="171">
        <v>0</v>
      </c>
      <c r="H121" s="171" t="s">
        <v>223</v>
      </c>
    </row>
    <row r="122" spans="1:8">
      <c r="A122" s="171">
        <v>2.2000000000000002</v>
      </c>
      <c r="B122" s="171">
        <v>0.17030000000000001</v>
      </c>
      <c r="C122" s="171">
        <v>0</v>
      </c>
      <c r="D122" s="171">
        <v>26.6</v>
      </c>
      <c r="E122" s="171">
        <v>2.14</v>
      </c>
      <c r="F122" s="171">
        <v>63</v>
      </c>
      <c r="G122" s="171">
        <v>0</v>
      </c>
      <c r="H122" s="171" t="s">
        <v>223</v>
      </c>
    </row>
    <row r="123" spans="1:8">
      <c r="A123" s="171">
        <v>2.2200000000000002</v>
      </c>
      <c r="B123" s="171">
        <v>0.20080000000000001</v>
      </c>
      <c r="C123" s="171">
        <v>0</v>
      </c>
      <c r="D123" s="171">
        <v>26.6</v>
      </c>
      <c r="E123" s="171">
        <v>2.4500000000000002</v>
      </c>
      <c r="F123" s="171">
        <v>67</v>
      </c>
      <c r="G123" s="171">
        <v>0</v>
      </c>
      <c r="H123" s="171" t="s">
        <v>223</v>
      </c>
    </row>
    <row r="124" spans="1:8">
      <c r="A124" s="171">
        <v>2.2400000000000002</v>
      </c>
      <c r="B124" s="171">
        <v>0.20080000000000001</v>
      </c>
      <c r="C124" s="171">
        <v>0</v>
      </c>
      <c r="D124" s="171">
        <v>26.6</v>
      </c>
      <c r="E124" s="171">
        <v>2.4500000000000002</v>
      </c>
      <c r="F124" s="171">
        <v>67</v>
      </c>
      <c r="G124" s="171">
        <v>0</v>
      </c>
      <c r="H124" s="171" t="s">
        <v>223</v>
      </c>
    </row>
    <row r="125" spans="1:8">
      <c r="A125" s="171">
        <v>2.2599999999999998</v>
      </c>
      <c r="B125" s="171">
        <v>0.20080000000000001</v>
      </c>
      <c r="C125" s="171">
        <v>-0.1</v>
      </c>
      <c r="D125" s="171">
        <v>23.7</v>
      </c>
      <c r="E125" s="171">
        <v>2.4500000000000002</v>
      </c>
      <c r="F125" s="171">
        <v>54</v>
      </c>
      <c r="G125" s="171">
        <v>0</v>
      </c>
      <c r="H125" s="171" t="s">
        <v>224</v>
      </c>
    </row>
    <row r="126" spans="1:8">
      <c r="A126" s="171">
        <v>2.2799999999999998</v>
      </c>
      <c r="B126" s="171">
        <v>9.1399999999999995E-2</v>
      </c>
      <c r="C126" s="171">
        <v>0</v>
      </c>
      <c r="D126" s="171">
        <v>30.5</v>
      </c>
      <c r="E126" s="171">
        <v>2.2000000000000002</v>
      </c>
      <c r="F126" s="171">
        <v>2</v>
      </c>
      <c r="G126" s="171">
        <v>0</v>
      </c>
      <c r="H126" s="171" t="s">
        <v>222</v>
      </c>
    </row>
    <row r="127" spans="1:8">
      <c r="A127" s="171">
        <v>2.2999999999999998</v>
      </c>
      <c r="B127" s="171">
        <v>0.30599999999999999</v>
      </c>
      <c r="C127" s="171">
        <v>0</v>
      </c>
      <c r="D127" s="171">
        <v>31.9</v>
      </c>
      <c r="E127" s="171">
        <v>2.61</v>
      </c>
      <c r="F127" s="171">
        <v>36</v>
      </c>
      <c r="G127" s="171">
        <v>0</v>
      </c>
      <c r="H127" s="171" t="s">
        <v>225</v>
      </c>
    </row>
    <row r="128" spans="1:8">
      <c r="A128" s="171">
        <v>2.3199999999999998</v>
      </c>
      <c r="B128" s="171">
        <v>0.51690000000000003</v>
      </c>
      <c r="C128" s="171">
        <v>0</v>
      </c>
      <c r="D128" s="171">
        <v>31.9</v>
      </c>
      <c r="E128" s="171">
        <v>2.67</v>
      </c>
      <c r="F128" s="171">
        <v>35</v>
      </c>
      <c r="G128" s="171">
        <v>0</v>
      </c>
      <c r="H128" s="171" t="s">
        <v>226</v>
      </c>
    </row>
    <row r="129" spans="1:8">
      <c r="A129" s="171">
        <v>2.34</v>
      </c>
      <c r="B129" s="171">
        <v>0.51690000000000003</v>
      </c>
      <c r="C129" s="171">
        <v>0</v>
      </c>
      <c r="D129" s="171">
        <v>17.7</v>
      </c>
      <c r="E129" s="171">
        <v>2.67</v>
      </c>
      <c r="F129" s="171">
        <v>35</v>
      </c>
      <c r="G129" s="171">
        <v>0</v>
      </c>
      <c r="H129" s="171" t="s">
        <v>227</v>
      </c>
    </row>
    <row r="130" spans="1:8">
      <c r="A130" s="171">
        <v>2.36</v>
      </c>
      <c r="B130" s="171">
        <v>0.63759999999999994</v>
      </c>
      <c r="C130" s="171">
        <v>0</v>
      </c>
      <c r="D130" s="171">
        <v>19.7</v>
      </c>
      <c r="E130" s="171">
        <v>2.84</v>
      </c>
      <c r="F130" s="171">
        <v>34</v>
      </c>
      <c r="G130" s="171">
        <v>0</v>
      </c>
      <c r="H130" s="171" t="s">
        <v>228</v>
      </c>
    </row>
    <row r="131" spans="1:8">
      <c r="A131" s="171">
        <v>2.38</v>
      </c>
      <c r="B131" s="171">
        <v>0.69320000000000004</v>
      </c>
      <c r="C131" s="171">
        <v>0</v>
      </c>
      <c r="D131" s="171">
        <v>19.7</v>
      </c>
      <c r="E131" s="171">
        <v>3.01</v>
      </c>
      <c r="F131" s="171">
        <v>34</v>
      </c>
      <c r="G131" s="171">
        <v>0</v>
      </c>
      <c r="H131" s="171" t="s">
        <v>228</v>
      </c>
    </row>
    <row r="132" spans="1:8">
      <c r="A132" s="171">
        <v>2.4</v>
      </c>
      <c r="B132" s="171">
        <v>0.63759999999999994</v>
      </c>
      <c r="C132" s="171">
        <v>0</v>
      </c>
      <c r="D132" s="171">
        <v>20.5</v>
      </c>
      <c r="E132" s="171">
        <v>2.84</v>
      </c>
      <c r="F132" s="171">
        <v>36</v>
      </c>
      <c r="G132" s="171">
        <v>0</v>
      </c>
      <c r="H132" s="171" t="s">
        <v>229</v>
      </c>
    </row>
    <row r="133" spans="1:8">
      <c r="A133" s="171">
        <v>2.42</v>
      </c>
      <c r="B133" s="171">
        <v>0.73799999999999999</v>
      </c>
      <c r="C133" s="171">
        <v>0</v>
      </c>
      <c r="D133" s="171">
        <v>20.9</v>
      </c>
      <c r="E133" s="171">
        <v>3.08</v>
      </c>
      <c r="F133" s="171">
        <v>36</v>
      </c>
      <c r="G133" s="171">
        <v>0</v>
      </c>
      <c r="H133" s="171" t="s">
        <v>230</v>
      </c>
    </row>
    <row r="134" spans="1:8">
      <c r="A134" s="171">
        <v>2.44</v>
      </c>
      <c r="B134" s="171">
        <v>0.75649999999999995</v>
      </c>
      <c r="C134" s="171">
        <v>0</v>
      </c>
      <c r="D134" s="171">
        <v>21.5</v>
      </c>
      <c r="E134" s="171">
        <v>3.11</v>
      </c>
      <c r="F134" s="171">
        <v>34</v>
      </c>
      <c r="G134" s="171">
        <v>0</v>
      </c>
      <c r="H134" s="171" t="s">
        <v>230</v>
      </c>
    </row>
    <row r="135" spans="1:8">
      <c r="A135" s="171">
        <v>2.46</v>
      </c>
      <c r="B135" s="171">
        <v>0.76790000000000003</v>
      </c>
      <c r="C135" s="171">
        <v>0</v>
      </c>
      <c r="D135" s="171">
        <v>21.5</v>
      </c>
      <c r="E135" s="171">
        <v>3.09</v>
      </c>
      <c r="F135" s="171">
        <v>34</v>
      </c>
      <c r="G135" s="171">
        <v>0</v>
      </c>
      <c r="H135" s="171" t="s">
        <v>231</v>
      </c>
    </row>
    <row r="136" spans="1:8">
      <c r="A136" s="171">
        <v>2.48</v>
      </c>
      <c r="B136" s="171">
        <v>0.747</v>
      </c>
      <c r="C136" s="171">
        <v>0</v>
      </c>
      <c r="D136" s="171">
        <v>24.1</v>
      </c>
      <c r="E136" s="171">
        <v>3.11</v>
      </c>
      <c r="F136" s="171">
        <v>35</v>
      </c>
      <c r="G136" s="171">
        <v>0</v>
      </c>
      <c r="H136" s="171" t="s">
        <v>232</v>
      </c>
    </row>
    <row r="137" spans="1:8">
      <c r="A137" s="171">
        <v>2.5</v>
      </c>
      <c r="B137" s="171">
        <v>0.23780000000000001</v>
      </c>
      <c r="C137" s="171">
        <v>0</v>
      </c>
      <c r="D137" s="171">
        <v>32.1</v>
      </c>
      <c r="E137" s="171">
        <v>2.9</v>
      </c>
      <c r="F137" s="171">
        <v>59</v>
      </c>
      <c r="G137" s="171">
        <v>0</v>
      </c>
      <c r="H137" s="171" t="s">
        <v>233</v>
      </c>
    </row>
    <row r="138" spans="1:8">
      <c r="A138" s="171">
        <v>2.52</v>
      </c>
      <c r="B138" s="171">
        <v>0.95069999999999999</v>
      </c>
      <c r="C138" s="171">
        <v>0</v>
      </c>
      <c r="D138" s="171">
        <v>21.7</v>
      </c>
      <c r="E138" s="171">
        <v>2.92</v>
      </c>
      <c r="F138" s="171">
        <v>25</v>
      </c>
      <c r="G138" s="171">
        <v>0</v>
      </c>
      <c r="H138" s="171" t="s">
        <v>234</v>
      </c>
    </row>
    <row r="139" spans="1:8">
      <c r="A139" s="171">
        <v>2.54</v>
      </c>
      <c r="B139" s="171">
        <v>1.0422</v>
      </c>
      <c r="C139" s="171">
        <v>0</v>
      </c>
      <c r="D139" s="171">
        <v>17.7</v>
      </c>
      <c r="E139" s="171">
        <v>3.09</v>
      </c>
      <c r="F139" s="171">
        <v>24</v>
      </c>
      <c r="G139" s="171">
        <v>0</v>
      </c>
      <c r="H139" s="171" t="s">
        <v>235</v>
      </c>
    </row>
    <row r="140" spans="1:8">
      <c r="A140" s="171">
        <v>2.56</v>
      </c>
      <c r="B140" s="171">
        <v>1.0422</v>
      </c>
      <c r="C140" s="171">
        <v>0</v>
      </c>
      <c r="D140" s="171">
        <v>16</v>
      </c>
      <c r="E140" s="171">
        <v>3.09</v>
      </c>
      <c r="F140" s="171">
        <v>26</v>
      </c>
      <c r="G140" s="171">
        <v>0</v>
      </c>
      <c r="H140" s="171" t="s">
        <v>236</v>
      </c>
    </row>
    <row r="141" spans="1:8">
      <c r="A141" s="171">
        <v>2.58</v>
      </c>
      <c r="B141" s="171">
        <v>1.0422</v>
      </c>
      <c r="C141" s="171">
        <v>0</v>
      </c>
      <c r="D141" s="171">
        <v>16.8</v>
      </c>
      <c r="E141" s="171">
        <v>3.09</v>
      </c>
      <c r="F141" s="171">
        <v>2</v>
      </c>
      <c r="G141" s="171">
        <v>0</v>
      </c>
      <c r="H141" s="171" t="s">
        <v>237</v>
      </c>
    </row>
    <row r="142" spans="1:8">
      <c r="A142" s="171">
        <v>2.6</v>
      </c>
      <c r="B142" s="171">
        <v>1.2124999999999999</v>
      </c>
      <c r="C142" s="171">
        <v>0</v>
      </c>
      <c r="D142" s="171">
        <v>18.5</v>
      </c>
      <c r="E142" s="171">
        <v>3.29</v>
      </c>
      <c r="F142" s="171">
        <v>25</v>
      </c>
      <c r="G142" s="171">
        <v>0</v>
      </c>
      <c r="H142" s="171" t="s">
        <v>238</v>
      </c>
    </row>
    <row r="143" spans="1:8">
      <c r="A143" s="171">
        <v>2.62</v>
      </c>
      <c r="B143" s="171">
        <v>1.2047000000000001</v>
      </c>
      <c r="C143" s="171">
        <v>0</v>
      </c>
      <c r="D143" s="171">
        <v>19.399999999999999</v>
      </c>
      <c r="E143" s="171">
        <v>3.4</v>
      </c>
      <c r="F143" s="171">
        <v>25</v>
      </c>
      <c r="G143" s="171">
        <v>0</v>
      </c>
      <c r="H143" s="171" t="s">
        <v>239</v>
      </c>
    </row>
    <row r="144" spans="1:8">
      <c r="A144" s="171">
        <v>2.64</v>
      </c>
      <c r="B144" s="171">
        <v>1.1587000000000001</v>
      </c>
      <c r="C144" s="171">
        <v>0</v>
      </c>
      <c r="D144" s="171">
        <v>19</v>
      </c>
      <c r="E144" s="171">
        <v>3.48</v>
      </c>
      <c r="F144" s="171">
        <v>25</v>
      </c>
      <c r="G144" s="171">
        <v>0</v>
      </c>
      <c r="H144" s="171" t="s">
        <v>240</v>
      </c>
    </row>
    <row r="145" spans="1:8">
      <c r="A145" s="171">
        <v>2.66</v>
      </c>
      <c r="B145" s="171">
        <v>1.2047000000000001</v>
      </c>
      <c r="C145" s="171">
        <v>0</v>
      </c>
      <c r="D145" s="171">
        <v>18.8</v>
      </c>
      <c r="E145" s="171">
        <v>3.4</v>
      </c>
      <c r="F145" s="171">
        <v>25</v>
      </c>
      <c r="G145" s="171">
        <v>0</v>
      </c>
      <c r="H145" s="171" t="s">
        <v>240</v>
      </c>
    </row>
    <row r="146" spans="1:8">
      <c r="A146" s="171">
        <v>2.68</v>
      </c>
      <c r="B146" s="171">
        <v>0.87960000000000005</v>
      </c>
      <c r="C146" s="171">
        <v>0</v>
      </c>
      <c r="D146" s="171">
        <v>18.600000000000001</v>
      </c>
      <c r="E146" s="171">
        <v>3.66</v>
      </c>
      <c r="F146" s="171">
        <v>25</v>
      </c>
      <c r="G146" s="171">
        <v>0</v>
      </c>
      <c r="H146" s="171" t="s">
        <v>241</v>
      </c>
    </row>
    <row r="147" spans="1:8">
      <c r="A147" s="171">
        <v>2.7</v>
      </c>
      <c r="B147" s="171">
        <v>1.1665000000000001</v>
      </c>
      <c r="C147" s="171">
        <v>0</v>
      </c>
      <c r="D147" s="171">
        <v>18.600000000000001</v>
      </c>
      <c r="E147" s="171">
        <v>3.3</v>
      </c>
      <c r="F147" s="171">
        <v>25</v>
      </c>
      <c r="G147" s="171">
        <v>0</v>
      </c>
      <c r="H147" s="171" t="s">
        <v>242</v>
      </c>
    </row>
    <row r="148" spans="1:8">
      <c r="A148" s="171">
        <v>2.72</v>
      </c>
      <c r="B148" s="171">
        <v>0.4798</v>
      </c>
      <c r="C148" s="171">
        <v>0</v>
      </c>
      <c r="D148" s="171">
        <v>19</v>
      </c>
      <c r="E148" s="171">
        <v>3.57</v>
      </c>
      <c r="F148" s="171">
        <v>25</v>
      </c>
      <c r="G148" s="171">
        <v>0</v>
      </c>
      <c r="H148" s="171" t="s">
        <v>243</v>
      </c>
    </row>
    <row r="149" spans="1:8">
      <c r="A149" s="171">
        <v>2.74</v>
      </c>
      <c r="B149" s="171">
        <v>0.3926</v>
      </c>
      <c r="C149" s="171">
        <v>0</v>
      </c>
      <c r="D149" s="171">
        <v>20.9</v>
      </c>
      <c r="E149" s="171">
        <v>3.6</v>
      </c>
      <c r="F149" s="171">
        <v>25</v>
      </c>
      <c r="G149" s="171">
        <v>0</v>
      </c>
      <c r="H149" s="171" t="s">
        <v>244</v>
      </c>
    </row>
    <row r="150" spans="1:8">
      <c r="A150" s="171">
        <v>2.76</v>
      </c>
      <c r="B150" s="171">
        <v>0.32929999999999998</v>
      </c>
      <c r="C150" s="171">
        <v>0</v>
      </c>
      <c r="D150" s="171">
        <v>22.3</v>
      </c>
      <c r="E150" s="171">
        <v>3.59</v>
      </c>
      <c r="F150" s="171">
        <v>24</v>
      </c>
      <c r="G150" s="171">
        <v>0</v>
      </c>
      <c r="H150" s="171" t="s">
        <v>245</v>
      </c>
    </row>
    <row r="151" spans="1:8">
      <c r="A151" s="171">
        <v>2.78</v>
      </c>
      <c r="B151" s="171">
        <v>0.26590000000000003</v>
      </c>
      <c r="C151" s="171">
        <v>0</v>
      </c>
      <c r="D151" s="171">
        <v>23.5</v>
      </c>
      <c r="E151" s="171">
        <v>3.58</v>
      </c>
      <c r="F151" s="171">
        <v>24</v>
      </c>
      <c r="G151" s="171">
        <v>0</v>
      </c>
      <c r="H151" s="171" t="s">
        <v>246</v>
      </c>
    </row>
    <row r="152" spans="1:8">
      <c r="A152" s="171">
        <v>2.8</v>
      </c>
      <c r="B152" s="171">
        <v>0.23250000000000001</v>
      </c>
      <c r="C152" s="171">
        <v>0</v>
      </c>
      <c r="D152" s="171">
        <v>28.2</v>
      </c>
      <c r="E152" s="171">
        <v>3.59</v>
      </c>
      <c r="F152" s="171">
        <v>25</v>
      </c>
      <c r="G152" s="171">
        <v>0</v>
      </c>
      <c r="H152" s="171" t="s">
        <v>247</v>
      </c>
    </row>
    <row r="153" spans="1:8">
      <c r="A153" s="171">
        <v>2.82</v>
      </c>
      <c r="B153" s="171">
        <v>0.21390000000000001</v>
      </c>
      <c r="C153" s="171">
        <v>0</v>
      </c>
      <c r="D153" s="171">
        <v>32</v>
      </c>
      <c r="E153" s="171">
        <v>3.55</v>
      </c>
      <c r="F153" s="171">
        <v>25</v>
      </c>
      <c r="G153" s="171">
        <v>0</v>
      </c>
      <c r="H153" s="171" t="s">
        <v>248</v>
      </c>
    </row>
    <row r="154" spans="1:8">
      <c r="A154" s="171">
        <v>2.84</v>
      </c>
      <c r="B154" s="171">
        <v>0.19900000000000001</v>
      </c>
      <c r="C154" s="171">
        <v>0</v>
      </c>
      <c r="D154" s="171">
        <v>34</v>
      </c>
      <c r="E154" s="171">
        <v>3.53</v>
      </c>
      <c r="F154" s="171">
        <v>24</v>
      </c>
      <c r="G154" s="171">
        <v>0</v>
      </c>
      <c r="H154" s="171" t="s">
        <v>249</v>
      </c>
    </row>
    <row r="155" spans="1:8">
      <c r="A155" s="171">
        <v>2.86</v>
      </c>
      <c r="B155" s="171">
        <v>0.18579999999999999</v>
      </c>
      <c r="C155" s="171">
        <v>0</v>
      </c>
      <c r="D155" s="171">
        <v>34.9</v>
      </c>
      <c r="E155" s="171">
        <v>3.61</v>
      </c>
      <c r="F155" s="171">
        <v>23</v>
      </c>
      <c r="G155" s="171">
        <v>0</v>
      </c>
      <c r="H155" s="171" t="s">
        <v>250</v>
      </c>
    </row>
    <row r="156" spans="1:8">
      <c r="A156" s="171">
        <v>2.88</v>
      </c>
      <c r="B156" s="171">
        <v>0.18229999999999999</v>
      </c>
      <c r="C156" s="171">
        <v>0</v>
      </c>
      <c r="D156" s="171">
        <v>38.9</v>
      </c>
      <c r="E156" s="171">
        <v>3.59</v>
      </c>
      <c r="F156" s="171">
        <v>19</v>
      </c>
      <c r="G156" s="171">
        <v>0</v>
      </c>
      <c r="H156" s="171" t="s">
        <v>251</v>
      </c>
    </row>
    <row r="157" spans="1:8">
      <c r="A157" s="171">
        <v>2.9</v>
      </c>
      <c r="B157" s="171">
        <v>0.1787</v>
      </c>
      <c r="C157" s="171">
        <v>0</v>
      </c>
      <c r="D157" s="171">
        <v>41.4</v>
      </c>
      <c r="E157" s="171">
        <v>3.61</v>
      </c>
      <c r="F157" s="171">
        <v>21</v>
      </c>
      <c r="G157" s="171">
        <v>0</v>
      </c>
      <c r="H157" s="171" t="s">
        <v>252</v>
      </c>
    </row>
    <row r="158" spans="1:8">
      <c r="A158" s="171">
        <v>2.92</v>
      </c>
      <c r="B158" s="171">
        <v>0.1817</v>
      </c>
      <c r="C158" s="171">
        <v>0</v>
      </c>
      <c r="D158" s="171">
        <v>43.4</v>
      </c>
      <c r="E158" s="171">
        <v>3.61</v>
      </c>
      <c r="F158" s="171">
        <v>20</v>
      </c>
      <c r="G158" s="171">
        <v>0</v>
      </c>
      <c r="H158" s="171" t="s">
        <v>253</v>
      </c>
    </row>
    <row r="159" spans="1:8">
      <c r="A159" s="171">
        <v>2.94</v>
      </c>
      <c r="B159" s="171">
        <v>0.1799</v>
      </c>
      <c r="C159" s="171">
        <v>0</v>
      </c>
      <c r="D159" s="171">
        <v>44.9</v>
      </c>
      <c r="E159" s="171">
        <v>3.59</v>
      </c>
      <c r="F159" s="171">
        <v>19</v>
      </c>
      <c r="G159" s="171">
        <v>0</v>
      </c>
      <c r="H159" s="171" t="s">
        <v>254</v>
      </c>
    </row>
    <row r="160" spans="1:8">
      <c r="A160" s="171">
        <v>2.96</v>
      </c>
      <c r="B160" s="171">
        <v>0.17810000000000001</v>
      </c>
      <c r="C160" s="171">
        <v>0</v>
      </c>
      <c r="D160" s="171">
        <v>48.5</v>
      </c>
      <c r="E160" s="171">
        <v>3.58</v>
      </c>
      <c r="F160" s="171">
        <v>20</v>
      </c>
      <c r="G160" s="171">
        <v>0</v>
      </c>
      <c r="H160" s="171" t="s">
        <v>255</v>
      </c>
    </row>
    <row r="161" spans="1:8">
      <c r="A161" s="171">
        <v>2.98</v>
      </c>
      <c r="B161" s="171">
        <v>0.17749999999999999</v>
      </c>
      <c r="C161" s="171">
        <v>0</v>
      </c>
      <c r="D161" s="171">
        <v>49.3</v>
      </c>
      <c r="E161" s="171">
        <v>3.57</v>
      </c>
      <c r="F161" s="171">
        <v>20</v>
      </c>
      <c r="G161" s="171">
        <v>0</v>
      </c>
      <c r="H161" s="171" t="s">
        <v>256</v>
      </c>
    </row>
    <row r="162" spans="1:8">
      <c r="A162" s="171">
        <v>3</v>
      </c>
      <c r="B162" s="171">
        <v>0.17630000000000001</v>
      </c>
      <c r="C162" s="171">
        <v>0</v>
      </c>
      <c r="D162" s="171">
        <v>51.1</v>
      </c>
      <c r="E162" s="171">
        <v>3.59</v>
      </c>
      <c r="F162" s="171">
        <v>19</v>
      </c>
      <c r="G162" s="171">
        <v>0</v>
      </c>
      <c r="H162" s="171" t="s">
        <v>257</v>
      </c>
    </row>
    <row r="163" spans="1:8">
      <c r="A163" s="171">
        <v>3.02</v>
      </c>
      <c r="B163" s="171">
        <v>0.17749999999999999</v>
      </c>
      <c r="C163" s="171">
        <v>0</v>
      </c>
      <c r="D163" s="171">
        <v>53.5</v>
      </c>
      <c r="E163" s="171">
        <v>3.59</v>
      </c>
      <c r="F163" s="171">
        <v>17</v>
      </c>
      <c r="G163" s="171">
        <v>0</v>
      </c>
      <c r="H163" s="171" t="s">
        <v>258</v>
      </c>
    </row>
    <row r="164" spans="1:8">
      <c r="A164" s="171">
        <v>3.04</v>
      </c>
      <c r="B164" s="171">
        <v>0.17030000000000001</v>
      </c>
      <c r="C164" s="171">
        <v>0</v>
      </c>
      <c r="D164" s="171">
        <v>54.4</v>
      </c>
      <c r="E164" s="171">
        <v>3.67</v>
      </c>
      <c r="F164" s="171">
        <v>17</v>
      </c>
      <c r="G164" s="171">
        <v>0</v>
      </c>
      <c r="H164" s="171" t="s">
        <v>259</v>
      </c>
    </row>
    <row r="165" spans="1:8">
      <c r="A165" s="171">
        <v>3.06</v>
      </c>
      <c r="B165" s="171">
        <v>0.17449999999999999</v>
      </c>
      <c r="C165" s="171">
        <v>0</v>
      </c>
      <c r="D165" s="171">
        <v>56.4</v>
      </c>
      <c r="E165" s="171">
        <v>3.69</v>
      </c>
      <c r="F165" s="171">
        <v>10</v>
      </c>
      <c r="G165" s="171">
        <v>0</v>
      </c>
      <c r="H165" s="171" t="s">
        <v>260</v>
      </c>
    </row>
    <row r="166" spans="1:8">
      <c r="A166" s="171">
        <v>3.08</v>
      </c>
      <c r="B166" s="171">
        <v>0.17269999999999999</v>
      </c>
      <c r="C166" s="171">
        <v>0</v>
      </c>
      <c r="D166" s="171">
        <v>55.8</v>
      </c>
      <c r="E166" s="171">
        <v>3.72</v>
      </c>
      <c r="F166" s="171">
        <v>14</v>
      </c>
      <c r="G166" s="171">
        <v>0</v>
      </c>
      <c r="H166" s="171" t="s">
        <v>261</v>
      </c>
    </row>
    <row r="167" spans="1:8">
      <c r="A167" s="171">
        <v>3.1</v>
      </c>
      <c r="B167" s="171">
        <v>0.16850000000000001</v>
      </c>
      <c r="C167" s="171">
        <v>0</v>
      </c>
      <c r="D167" s="171">
        <v>57.9</v>
      </c>
      <c r="E167" s="171">
        <v>3.71</v>
      </c>
      <c r="F167" s="171">
        <v>14</v>
      </c>
      <c r="G167" s="171">
        <v>0</v>
      </c>
      <c r="H167" s="171" t="s">
        <v>262</v>
      </c>
    </row>
    <row r="168" spans="1:8">
      <c r="A168" s="171">
        <v>3.12</v>
      </c>
      <c r="B168" s="171">
        <v>8.1900000000000001E-2</v>
      </c>
      <c r="C168" s="171">
        <v>-0.1</v>
      </c>
      <c r="D168" s="171">
        <v>48.9</v>
      </c>
      <c r="E168" s="171">
        <v>3.5</v>
      </c>
      <c r="F168" s="171">
        <v>16</v>
      </c>
      <c r="G168" s="171">
        <v>0</v>
      </c>
      <c r="H168" s="171" t="s">
        <v>263</v>
      </c>
    </row>
    <row r="169" spans="1:8">
      <c r="A169" s="171">
        <v>3.14</v>
      </c>
      <c r="B169" s="171">
        <v>0.12909999999999999</v>
      </c>
      <c r="C169" s="171">
        <v>0</v>
      </c>
      <c r="D169" s="171">
        <v>58.7</v>
      </c>
      <c r="E169" s="171">
        <v>3.46</v>
      </c>
      <c r="F169" s="171">
        <v>42</v>
      </c>
      <c r="G169" s="171">
        <v>0</v>
      </c>
      <c r="H169" s="171" t="s">
        <v>264</v>
      </c>
    </row>
    <row r="170" spans="1:8">
      <c r="A170" s="171">
        <v>3.16</v>
      </c>
      <c r="B170" s="171">
        <v>0.12909999999999999</v>
      </c>
      <c r="C170" s="171">
        <v>0</v>
      </c>
      <c r="D170" s="171">
        <v>58.8</v>
      </c>
      <c r="E170" s="171">
        <v>3.51</v>
      </c>
      <c r="F170" s="171">
        <v>21</v>
      </c>
      <c r="G170" s="171">
        <v>0</v>
      </c>
      <c r="H170" s="171" t="s">
        <v>265</v>
      </c>
    </row>
    <row r="171" spans="1:8">
      <c r="A171" s="171">
        <v>3.18</v>
      </c>
      <c r="B171" s="171">
        <v>0.13089999999999999</v>
      </c>
      <c r="C171" s="171">
        <v>0</v>
      </c>
      <c r="D171" s="171">
        <v>58.6</v>
      </c>
      <c r="E171" s="171">
        <v>3.7</v>
      </c>
      <c r="F171" s="171">
        <v>23</v>
      </c>
      <c r="G171" s="171">
        <v>0</v>
      </c>
      <c r="H171" s="171" t="s">
        <v>266</v>
      </c>
    </row>
    <row r="172" spans="1:8">
      <c r="A172" s="171">
        <v>3.2</v>
      </c>
      <c r="B172" s="171">
        <v>0.1285</v>
      </c>
      <c r="C172" s="171">
        <v>0</v>
      </c>
      <c r="D172" s="171">
        <v>62.4</v>
      </c>
      <c r="E172" s="171">
        <v>3.76</v>
      </c>
      <c r="F172" s="171">
        <v>23</v>
      </c>
      <c r="G172" s="171">
        <v>0</v>
      </c>
      <c r="H172" s="171" t="s">
        <v>267</v>
      </c>
    </row>
    <row r="173" spans="1:8">
      <c r="A173" s="171">
        <v>3.22</v>
      </c>
      <c r="B173" s="171">
        <v>0.1285</v>
      </c>
      <c r="C173" s="171">
        <v>0</v>
      </c>
      <c r="D173" s="171">
        <v>66</v>
      </c>
      <c r="E173" s="171">
        <v>3.76</v>
      </c>
      <c r="F173" s="171">
        <v>24</v>
      </c>
      <c r="G173" s="171">
        <v>0</v>
      </c>
      <c r="H173" s="171" t="s">
        <v>268</v>
      </c>
    </row>
    <row r="174" spans="1:8">
      <c r="A174" s="171">
        <v>3.24</v>
      </c>
      <c r="B174" s="171">
        <v>0.12909999999999999</v>
      </c>
      <c r="C174" s="171">
        <v>0</v>
      </c>
      <c r="D174" s="171">
        <v>66.3</v>
      </c>
      <c r="E174" s="171">
        <v>3.81</v>
      </c>
      <c r="F174" s="171">
        <v>22</v>
      </c>
      <c r="G174" s="171">
        <v>0</v>
      </c>
      <c r="H174" s="171" t="s">
        <v>269</v>
      </c>
    </row>
    <row r="175" spans="1:8">
      <c r="A175" s="171">
        <v>3.26</v>
      </c>
      <c r="B175" s="171">
        <v>0.1303</v>
      </c>
      <c r="C175" s="171">
        <v>0</v>
      </c>
      <c r="D175" s="171">
        <v>67</v>
      </c>
      <c r="E175" s="171">
        <v>3.79</v>
      </c>
      <c r="F175" s="171">
        <v>22</v>
      </c>
      <c r="G175" s="171">
        <v>0</v>
      </c>
      <c r="H175" s="171" t="s">
        <v>270</v>
      </c>
    </row>
    <row r="176" spans="1:8">
      <c r="A176" s="171">
        <v>3.28</v>
      </c>
      <c r="B176" s="171">
        <v>0.1333</v>
      </c>
      <c r="C176" s="171">
        <v>0</v>
      </c>
      <c r="D176" s="171">
        <v>68.2</v>
      </c>
      <c r="E176" s="171">
        <v>3.84</v>
      </c>
      <c r="F176" s="171">
        <v>23</v>
      </c>
      <c r="G176" s="171">
        <v>0</v>
      </c>
      <c r="H176" s="171" t="s">
        <v>271</v>
      </c>
    </row>
    <row r="177" spans="1:8">
      <c r="A177" s="171">
        <v>3.3</v>
      </c>
      <c r="B177" s="171">
        <v>0.13450000000000001</v>
      </c>
      <c r="C177" s="171">
        <v>0</v>
      </c>
      <c r="D177" s="171">
        <v>70.5</v>
      </c>
      <c r="E177" s="171">
        <v>3.88</v>
      </c>
      <c r="F177" s="171">
        <v>22</v>
      </c>
      <c r="G177" s="171">
        <v>0</v>
      </c>
      <c r="H177" s="171" t="s">
        <v>272</v>
      </c>
    </row>
    <row r="178" spans="1:8">
      <c r="A178" s="171">
        <v>3.32</v>
      </c>
      <c r="B178" s="171">
        <v>0.13450000000000001</v>
      </c>
      <c r="C178" s="171">
        <v>0</v>
      </c>
      <c r="D178" s="171">
        <v>71.5</v>
      </c>
      <c r="E178" s="171">
        <v>3.87</v>
      </c>
      <c r="F178" s="171">
        <v>22</v>
      </c>
      <c r="G178" s="171">
        <v>0</v>
      </c>
      <c r="H178" s="171" t="s">
        <v>273</v>
      </c>
    </row>
    <row r="179" spans="1:8">
      <c r="A179" s="171">
        <v>3.34</v>
      </c>
      <c r="B179" s="171">
        <v>0.13739999999999999</v>
      </c>
      <c r="C179" s="171">
        <v>0</v>
      </c>
      <c r="D179" s="171">
        <v>72.7</v>
      </c>
      <c r="E179" s="171">
        <v>3.92</v>
      </c>
      <c r="F179" s="171">
        <v>22</v>
      </c>
      <c r="G179" s="171">
        <v>0</v>
      </c>
      <c r="H179" s="171" t="s">
        <v>274</v>
      </c>
    </row>
    <row r="180" spans="1:8">
      <c r="A180" s="171">
        <v>3.36</v>
      </c>
      <c r="B180" s="171">
        <v>0.13800000000000001</v>
      </c>
      <c r="C180" s="171">
        <v>0</v>
      </c>
      <c r="D180" s="171">
        <v>74.5</v>
      </c>
      <c r="E180" s="171">
        <v>4.0199999999999996</v>
      </c>
      <c r="F180" s="171">
        <v>23</v>
      </c>
      <c r="G180" s="171">
        <v>0</v>
      </c>
      <c r="H180" s="171" t="s">
        <v>275</v>
      </c>
    </row>
    <row r="181" spans="1:8">
      <c r="A181" s="171">
        <v>3.38</v>
      </c>
      <c r="B181" s="171">
        <v>0.1368</v>
      </c>
      <c r="C181" s="171">
        <v>0</v>
      </c>
      <c r="D181" s="171">
        <v>73.599999999999994</v>
      </c>
      <c r="E181" s="171">
        <v>4.03</v>
      </c>
      <c r="F181" s="171">
        <v>24</v>
      </c>
      <c r="G181" s="171">
        <v>0</v>
      </c>
      <c r="H181" s="171" t="s">
        <v>276</v>
      </c>
    </row>
    <row r="182" spans="1:8">
      <c r="A182" s="171">
        <v>3.4</v>
      </c>
      <c r="B182" s="171">
        <v>0.1356</v>
      </c>
      <c r="C182" s="171">
        <v>0</v>
      </c>
      <c r="D182" s="171">
        <v>71.7</v>
      </c>
      <c r="E182" s="171">
        <v>4.05</v>
      </c>
      <c r="F182" s="171">
        <v>23</v>
      </c>
      <c r="G182" s="171">
        <v>0</v>
      </c>
      <c r="H182" s="171" t="s">
        <v>277</v>
      </c>
    </row>
    <row r="183" spans="1:8">
      <c r="A183" s="171">
        <v>3.42</v>
      </c>
      <c r="B183" s="171">
        <v>0.13800000000000001</v>
      </c>
      <c r="C183" s="171">
        <v>0</v>
      </c>
      <c r="D183" s="171">
        <v>73</v>
      </c>
      <c r="E183" s="171">
        <v>4.0199999999999996</v>
      </c>
      <c r="F183" s="171">
        <v>23</v>
      </c>
      <c r="G183" s="171">
        <v>0</v>
      </c>
      <c r="H183" s="171" t="s">
        <v>278</v>
      </c>
    </row>
    <row r="184" spans="1:8">
      <c r="A184" s="171">
        <v>3.44</v>
      </c>
      <c r="B184" s="171">
        <v>0.13739999999999999</v>
      </c>
      <c r="C184" s="171">
        <v>0</v>
      </c>
      <c r="D184" s="171">
        <v>75.5</v>
      </c>
      <c r="E184" s="171">
        <v>3.95</v>
      </c>
      <c r="F184" s="171">
        <v>24</v>
      </c>
      <c r="G184" s="171">
        <v>0</v>
      </c>
      <c r="H184" s="171" t="s">
        <v>279</v>
      </c>
    </row>
    <row r="185" spans="1:8">
      <c r="A185" s="171">
        <v>3.46</v>
      </c>
      <c r="B185" s="171">
        <v>0.1386</v>
      </c>
      <c r="C185" s="171">
        <v>0</v>
      </c>
      <c r="D185" s="171">
        <v>77.5</v>
      </c>
      <c r="E185" s="171">
        <v>3.97</v>
      </c>
      <c r="F185" s="171">
        <v>24</v>
      </c>
      <c r="G185" s="171">
        <v>0</v>
      </c>
      <c r="H185" s="171" t="s">
        <v>280</v>
      </c>
    </row>
    <row r="186" spans="1:8">
      <c r="A186" s="171">
        <v>3.48</v>
      </c>
      <c r="B186" s="171">
        <v>0.13919999999999999</v>
      </c>
      <c r="C186" s="171">
        <v>0</v>
      </c>
      <c r="D186" s="171">
        <v>77.900000000000006</v>
      </c>
      <c r="E186" s="171">
        <v>3.95</v>
      </c>
      <c r="F186" s="171">
        <v>23</v>
      </c>
      <c r="G186" s="171">
        <v>0</v>
      </c>
      <c r="H186" s="171" t="s">
        <v>281</v>
      </c>
    </row>
    <row r="187" spans="1:8">
      <c r="A187" s="171">
        <v>3.5</v>
      </c>
      <c r="B187" s="171">
        <v>0.13919999999999999</v>
      </c>
      <c r="C187" s="171">
        <v>0</v>
      </c>
      <c r="D187" s="171">
        <v>79.599999999999994</v>
      </c>
      <c r="E187" s="171">
        <v>3.88</v>
      </c>
      <c r="F187" s="171">
        <v>23</v>
      </c>
      <c r="G187" s="171">
        <v>0</v>
      </c>
      <c r="H187" s="171" t="s">
        <v>282</v>
      </c>
    </row>
    <row r="188" spans="1:8">
      <c r="A188" s="171">
        <v>3.52</v>
      </c>
      <c r="B188" s="171">
        <v>0.1404</v>
      </c>
      <c r="C188" s="171">
        <v>0</v>
      </c>
      <c r="D188" s="171">
        <v>80</v>
      </c>
      <c r="E188" s="171">
        <v>3.92</v>
      </c>
      <c r="F188" s="171">
        <v>24</v>
      </c>
      <c r="G188" s="171">
        <v>0</v>
      </c>
      <c r="H188" s="171" t="s">
        <v>283</v>
      </c>
    </row>
    <row r="189" spans="1:8">
      <c r="A189" s="171">
        <v>3.54</v>
      </c>
      <c r="B189" s="171">
        <v>0.13089999999999999</v>
      </c>
      <c r="C189" s="171">
        <v>0</v>
      </c>
      <c r="D189" s="171">
        <v>81.3</v>
      </c>
      <c r="E189" s="171">
        <v>3.7</v>
      </c>
      <c r="F189" s="171">
        <v>2</v>
      </c>
      <c r="G189" s="171">
        <v>0</v>
      </c>
      <c r="H189" s="171" t="s">
        <v>266</v>
      </c>
    </row>
    <row r="190" spans="1:8">
      <c r="A190" s="171">
        <v>3.56</v>
      </c>
      <c r="B190" s="171">
        <v>0.14219999999999999</v>
      </c>
      <c r="C190" s="171">
        <v>0</v>
      </c>
      <c r="D190" s="171">
        <v>82.8</v>
      </c>
      <c r="E190" s="171">
        <v>3.87</v>
      </c>
      <c r="F190" s="171">
        <v>24</v>
      </c>
      <c r="G190" s="171">
        <v>0</v>
      </c>
      <c r="H190" s="171" t="s">
        <v>284</v>
      </c>
    </row>
    <row r="191" spans="1:8">
      <c r="A191" s="171">
        <v>3.58</v>
      </c>
      <c r="B191" s="171">
        <v>0.1464</v>
      </c>
      <c r="C191" s="171">
        <v>0.1</v>
      </c>
      <c r="D191" s="171">
        <v>82.4</v>
      </c>
      <c r="E191" s="171">
        <v>3.9</v>
      </c>
      <c r="F191" s="171">
        <v>24</v>
      </c>
      <c r="G191" s="171">
        <v>0</v>
      </c>
      <c r="H191" s="171" t="s">
        <v>284</v>
      </c>
    </row>
    <row r="192" spans="1:8">
      <c r="A192" s="171">
        <v>3.6</v>
      </c>
      <c r="B192" s="171">
        <v>0.13089999999999999</v>
      </c>
      <c r="C192" s="171">
        <v>0.1</v>
      </c>
      <c r="D192" s="171">
        <v>82.4</v>
      </c>
      <c r="E192" s="171">
        <v>3.7</v>
      </c>
      <c r="F192" s="171">
        <v>2</v>
      </c>
      <c r="G192" s="171">
        <v>0</v>
      </c>
      <c r="H192" s="171" t="s">
        <v>266</v>
      </c>
    </row>
    <row r="193" spans="1:8">
      <c r="A193" s="171">
        <v>3.62</v>
      </c>
      <c r="B193" s="171">
        <v>0.14699999999999999</v>
      </c>
      <c r="C193" s="171">
        <v>0.1</v>
      </c>
      <c r="D193" s="171">
        <v>82.5</v>
      </c>
      <c r="E193" s="171">
        <v>3.88</v>
      </c>
      <c r="F193" s="171">
        <v>25</v>
      </c>
      <c r="G193" s="171">
        <v>0</v>
      </c>
      <c r="H193" s="171" t="s">
        <v>285</v>
      </c>
    </row>
    <row r="194" spans="1:8">
      <c r="A194" s="171">
        <v>3.64</v>
      </c>
      <c r="B194" s="171">
        <v>0.14699999999999999</v>
      </c>
      <c r="C194" s="171">
        <v>0</v>
      </c>
      <c r="D194" s="171">
        <v>82.9</v>
      </c>
      <c r="E194" s="171">
        <v>3.9</v>
      </c>
      <c r="F194" s="171">
        <v>24</v>
      </c>
      <c r="G194" s="171">
        <v>0</v>
      </c>
      <c r="H194" s="171" t="s">
        <v>286</v>
      </c>
    </row>
    <row r="195" spans="1:8">
      <c r="A195" s="171">
        <v>3.66</v>
      </c>
      <c r="B195" s="171">
        <v>0.14699999999999999</v>
      </c>
      <c r="C195" s="171">
        <v>0.1</v>
      </c>
      <c r="D195" s="171">
        <v>83.1</v>
      </c>
      <c r="E195" s="171">
        <v>3.89</v>
      </c>
      <c r="F195" s="171">
        <v>22</v>
      </c>
      <c r="G195" s="171">
        <v>0</v>
      </c>
      <c r="H195" s="171" t="s">
        <v>287</v>
      </c>
    </row>
    <row r="196" spans="1:8">
      <c r="A196" s="171">
        <v>3.68</v>
      </c>
      <c r="B196" s="171">
        <v>0.1452</v>
      </c>
      <c r="C196" s="171">
        <v>0.1</v>
      </c>
      <c r="D196" s="171">
        <v>85</v>
      </c>
      <c r="E196" s="171">
        <v>3.91</v>
      </c>
      <c r="F196" s="171">
        <v>21</v>
      </c>
      <c r="G196" s="171">
        <v>0</v>
      </c>
      <c r="H196" s="171" t="s">
        <v>288</v>
      </c>
    </row>
    <row r="197" spans="1:8">
      <c r="A197" s="171">
        <v>3.7</v>
      </c>
      <c r="B197" s="171">
        <v>0.14879999999999999</v>
      </c>
      <c r="C197" s="171">
        <v>0.1</v>
      </c>
      <c r="D197" s="171">
        <v>86.2</v>
      </c>
      <c r="E197" s="171">
        <v>3.89</v>
      </c>
      <c r="F197" s="171">
        <v>22</v>
      </c>
      <c r="G197" s="171">
        <v>0</v>
      </c>
      <c r="H197" s="171" t="s">
        <v>289</v>
      </c>
    </row>
    <row r="198" spans="1:8">
      <c r="A198" s="171">
        <v>3.72</v>
      </c>
      <c r="B198" s="171">
        <v>0.15179999999999999</v>
      </c>
      <c r="C198" s="171">
        <v>0.1</v>
      </c>
      <c r="D198" s="171">
        <v>85</v>
      </c>
      <c r="E198" s="171">
        <v>3.9</v>
      </c>
      <c r="F198" s="171">
        <v>21</v>
      </c>
      <c r="G198" s="171">
        <v>0</v>
      </c>
      <c r="H198" s="171" t="s">
        <v>290</v>
      </c>
    </row>
    <row r="199" spans="1:8">
      <c r="A199" s="171">
        <v>3.74</v>
      </c>
      <c r="B199" s="171">
        <v>0.15179999999999999</v>
      </c>
      <c r="C199" s="171">
        <v>0.1</v>
      </c>
      <c r="D199" s="171">
        <v>84.7</v>
      </c>
      <c r="E199" s="171">
        <v>3.9</v>
      </c>
      <c r="F199" s="171">
        <v>21</v>
      </c>
      <c r="G199" s="171">
        <v>0</v>
      </c>
      <c r="H199" s="171" t="s">
        <v>291</v>
      </c>
    </row>
    <row r="200" spans="1:8">
      <c r="A200" s="171">
        <v>3.76</v>
      </c>
      <c r="B200" s="171">
        <v>0.15179999999999999</v>
      </c>
      <c r="C200" s="171">
        <v>0.1</v>
      </c>
      <c r="D200" s="171">
        <v>81.8</v>
      </c>
      <c r="E200" s="171">
        <v>3.91</v>
      </c>
      <c r="F200" s="171">
        <v>22</v>
      </c>
      <c r="G200" s="171">
        <v>0</v>
      </c>
      <c r="H200" s="171" t="s">
        <v>292</v>
      </c>
    </row>
    <row r="201" spans="1:8">
      <c r="A201" s="171">
        <v>3.78</v>
      </c>
      <c r="B201" s="171">
        <v>0.15060000000000001</v>
      </c>
      <c r="C201" s="171">
        <v>0.1</v>
      </c>
      <c r="D201" s="171">
        <v>81.2</v>
      </c>
      <c r="E201" s="171">
        <v>3.87</v>
      </c>
      <c r="F201" s="171">
        <v>22</v>
      </c>
      <c r="G201" s="171">
        <v>0</v>
      </c>
      <c r="H201" s="171" t="s">
        <v>293</v>
      </c>
    </row>
    <row r="202" spans="1:8">
      <c r="A202" s="171">
        <v>3.8</v>
      </c>
      <c r="B202" s="171">
        <v>0.15359999999999999</v>
      </c>
      <c r="C202" s="171">
        <v>0.1</v>
      </c>
      <c r="D202" s="171">
        <v>83</v>
      </c>
      <c r="E202" s="171">
        <v>3.91</v>
      </c>
      <c r="F202" s="171">
        <v>22</v>
      </c>
      <c r="G202" s="171">
        <v>0</v>
      </c>
      <c r="H202" s="171" t="s">
        <v>294</v>
      </c>
    </row>
    <row r="203" spans="1:8">
      <c r="A203" s="171">
        <v>3.82</v>
      </c>
      <c r="B203" s="171">
        <v>0.15659999999999999</v>
      </c>
      <c r="C203" s="171">
        <v>0.1</v>
      </c>
      <c r="D203" s="171">
        <v>85.4</v>
      </c>
      <c r="E203" s="171">
        <v>3.89</v>
      </c>
      <c r="F203" s="171">
        <v>21</v>
      </c>
      <c r="G203" s="171">
        <v>0</v>
      </c>
      <c r="H203" s="171" t="s">
        <v>295</v>
      </c>
    </row>
    <row r="204" spans="1:8">
      <c r="A204" s="171">
        <v>3.84</v>
      </c>
      <c r="B204" s="171">
        <v>0.15659999999999999</v>
      </c>
      <c r="C204" s="171">
        <v>0.1</v>
      </c>
      <c r="D204" s="171">
        <v>85.9</v>
      </c>
      <c r="E204" s="171">
        <v>3.94</v>
      </c>
      <c r="F204" s="171">
        <v>22</v>
      </c>
      <c r="G204" s="171">
        <v>0</v>
      </c>
      <c r="H204" s="171" t="s">
        <v>296</v>
      </c>
    </row>
    <row r="205" spans="1:8">
      <c r="A205" s="171">
        <v>3.86</v>
      </c>
      <c r="B205" s="171">
        <v>0.156</v>
      </c>
      <c r="C205" s="171">
        <v>0</v>
      </c>
      <c r="D205" s="171">
        <v>85.9</v>
      </c>
      <c r="E205" s="171">
        <v>3.94</v>
      </c>
      <c r="F205" s="171">
        <v>22</v>
      </c>
      <c r="G205" s="171">
        <v>0</v>
      </c>
      <c r="H205" s="171" t="s">
        <v>297</v>
      </c>
    </row>
    <row r="206" spans="1:8">
      <c r="A206" s="171">
        <v>3.88</v>
      </c>
      <c r="B206" s="171">
        <v>0.156</v>
      </c>
      <c r="C206" s="171">
        <v>0.1</v>
      </c>
      <c r="D206" s="171">
        <v>84.9</v>
      </c>
      <c r="E206" s="171">
        <v>3.97</v>
      </c>
      <c r="F206" s="171">
        <v>21</v>
      </c>
      <c r="G206" s="171">
        <v>0</v>
      </c>
      <c r="H206" s="171" t="s">
        <v>298</v>
      </c>
    </row>
    <row r="207" spans="1:8">
      <c r="A207" s="171">
        <v>3.9</v>
      </c>
      <c r="B207" s="171">
        <v>0.15540000000000001</v>
      </c>
      <c r="C207" s="171">
        <v>0.1</v>
      </c>
      <c r="D207" s="171">
        <v>86.1</v>
      </c>
      <c r="E207" s="171">
        <v>3.97</v>
      </c>
      <c r="F207" s="171">
        <v>21</v>
      </c>
      <c r="G207" s="171">
        <v>0</v>
      </c>
      <c r="H207" s="171" t="s">
        <v>299</v>
      </c>
    </row>
    <row r="208" spans="1:8">
      <c r="A208" s="171">
        <v>3.92</v>
      </c>
      <c r="B208" s="171">
        <v>0.156</v>
      </c>
      <c r="C208" s="171">
        <v>0.1</v>
      </c>
      <c r="D208" s="171">
        <v>86.9</v>
      </c>
      <c r="E208" s="171">
        <v>4</v>
      </c>
      <c r="F208" s="171">
        <v>22</v>
      </c>
      <c r="G208" s="171">
        <v>0</v>
      </c>
      <c r="H208" s="171" t="s">
        <v>300</v>
      </c>
    </row>
    <row r="209" spans="1:8">
      <c r="A209" s="171">
        <v>3.94</v>
      </c>
      <c r="B209" s="171">
        <v>0.15540000000000001</v>
      </c>
      <c r="C209" s="171">
        <v>0.1</v>
      </c>
      <c r="D209" s="171">
        <v>86.2</v>
      </c>
      <c r="E209" s="171">
        <v>3.98</v>
      </c>
      <c r="F209" s="171">
        <v>22</v>
      </c>
      <c r="G209" s="171">
        <v>0</v>
      </c>
      <c r="H209" s="171" t="s">
        <v>301</v>
      </c>
    </row>
    <row r="210" spans="1:8">
      <c r="A210" s="171">
        <v>3.96</v>
      </c>
      <c r="B210" s="171">
        <v>0.15359999999999999</v>
      </c>
      <c r="C210" s="171">
        <v>0.1</v>
      </c>
      <c r="D210" s="171">
        <v>86.5</v>
      </c>
      <c r="E210" s="171">
        <v>4.04</v>
      </c>
      <c r="F210" s="171">
        <v>21</v>
      </c>
      <c r="G210" s="171">
        <v>0</v>
      </c>
      <c r="H210" s="171" t="s">
        <v>302</v>
      </c>
    </row>
    <row r="211" spans="1:8">
      <c r="A211" s="171">
        <v>3.98</v>
      </c>
      <c r="B211" s="171">
        <v>0.153</v>
      </c>
      <c r="C211" s="171">
        <v>0.1</v>
      </c>
      <c r="D211" s="171">
        <v>86.9</v>
      </c>
      <c r="E211" s="171">
        <v>4.03</v>
      </c>
      <c r="F211" s="171">
        <v>21</v>
      </c>
      <c r="G211" s="171">
        <v>0</v>
      </c>
      <c r="H211" s="171" t="s">
        <v>303</v>
      </c>
    </row>
    <row r="212" spans="1:8">
      <c r="A212" s="171">
        <v>4</v>
      </c>
      <c r="B212" s="171">
        <v>0.15060000000000001</v>
      </c>
      <c r="C212" s="171">
        <v>0.1</v>
      </c>
      <c r="D212" s="171">
        <v>86</v>
      </c>
      <c r="E212" s="171">
        <v>4.01</v>
      </c>
      <c r="F212" s="171">
        <v>22</v>
      </c>
      <c r="G212" s="171">
        <v>0</v>
      </c>
      <c r="H212" s="171" t="s">
        <v>304</v>
      </c>
    </row>
    <row r="213" spans="1:8">
      <c r="A213" s="171">
        <v>4.0199999999999996</v>
      </c>
      <c r="B213" s="171">
        <v>0.14879999999999999</v>
      </c>
      <c r="C213" s="171">
        <v>0.1</v>
      </c>
      <c r="D213" s="171">
        <v>88.4</v>
      </c>
      <c r="E213" s="171">
        <v>4.01</v>
      </c>
      <c r="F213" s="171">
        <v>22</v>
      </c>
      <c r="G213" s="171">
        <v>0</v>
      </c>
      <c r="H213" s="171" t="s">
        <v>305</v>
      </c>
    </row>
    <row r="214" spans="1:8">
      <c r="A214" s="171">
        <v>4.04</v>
      </c>
      <c r="B214" s="171">
        <v>0.14699999999999999</v>
      </c>
      <c r="C214" s="171">
        <v>0.1</v>
      </c>
      <c r="D214" s="171">
        <v>89.9</v>
      </c>
      <c r="E214" s="171">
        <v>4.03</v>
      </c>
      <c r="F214" s="171">
        <v>22</v>
      </c>
      <c r="G214" s="171">
        <v>0</v>
      </c>
      <c r="H214" s="171" t="s">
        <v>306</v>
      </c>
    </row>
    <row r="215" spans="1:8">
      <c r="A215" s="171">
        <v>4.0599999999999996</v>
      </c>
      <c r="B215" s="171">
        <v>0.14399999999999999</v>
      </c>
      <c r="C215" s="171">
        <v>0.1</v>
      </c>
      <c r="D215" s="171">
        <v>91.4</v>
      </c>
      <c r="E215" s="171">
        <v>4</v>
      </c>
      <c r="F215" s="171">
        <v>21</v>
      </c>
      <c r="G215" s="171">
        <v>0</v>
      </c>
      <c r="H215" s="171" t="s">
        <v>307</v>
      </c>
    </row>
    <row r="216" spans="1:8">
      <c r="A216" s="171">
        <v>4.08</v>
      </c>
      <c r="B216" s="171">
        <v>0.1452</v>
      </c>
      <c r="C216" s="171">
        <v>0.1</v>
      </c>
      <c r="D216" s="171">
        <v>90.7</v>
      </c>
      <c r="E216" s="171">
        <v>3.98</v>
      </c>
      <c r="F216" s="171">
        <v>23</v>
      </c>
      <c r="G216" s="171">
        <v>0</v>
      </c>
      <c r="H216" s="171" t="s">
        <v>308</v>
      </c>
    </row>
    <row r="217" spans="1:8">
      <c r="A217" s="171">
        <v>4.0999999999999996</v>
      </c>
      <c r="B217" s="171">
        <v>0.14699999999999999</v>
      </c>
      <c r="C217" s="171">
        <v>0.1</v>
      </c>
      <c r="D217" s="171">
        <v>91</v>
      </c>
      <c r="E217" s="171">
        <v>3.98</v>
      </c>
      <c r="F217" s="171">
        <v>23</v>
      </c>
      <c r="G217" s="171">
        <v>0</v>
      </c>
      <c r="H217" s="171" t="s">
        <v>309</v>
      </c>
    </row>
    <row r="218" spans="1:8">
      <c r="A218" s="171">
        <v>4.12</v>
      </c>
      <c r="B218" s="171">
        <v>0.14940000000000001</v>
      </c>
      <c r="C218" s="171">
        <v>0.1</v>
      </c>
      <c r="D218" s="171">
        <v>91.5</v>
      </c>
      <c r="E218" s="171">
        <v>3.98</v>
      </c>
      <c r="F218" s="171">
        <v>22</v>
      </c>
      <c r="G218" s="171">
        <v>0</v>
      </c>
      <c r="H218" s="171" t="s">
        <v>310</v>
      </c>
    </row>
    <row r="219" spans="1:8">
      <c r="A219" s="171">
        <v>4.1399999999999997</v>
      </c>
      <c r="B219" s="171">
        <v>0.1512</v>
      </c>
      <c r="C219" s="171">
        <v>0.1</v>
      </c>
      <c r="D219" s="171">
        <v>90.3</v>
      </c>
      <c r="E219" s="171">
        <v>4.0199999999999996</v>
      </c>
      <c r="F219" s="171">
        <v>22</v>
      </c>
      <c r="G219" s="171">
        <v>0</v>
      </c>
      <c r="H219" s="171" t="s">
        <v>311</v>
      </c>
    </row>
    <row r="220" spans="1:8">
      <c r="A220" s="171">
        <v>4.16</v>
      </c>
      <c r="B220" s="171">
        <v>0.1512</v>
      </c>
      <c r="C220" s="171">
        <v>0.1</v>
      </c>
      <c r="D220" s="171">
        <v>89.5</v>
      </c>
      <c r="E220" s="171">
        <v>3.95</v>
      </c>
      <c r="F220" s="171">
        <v>22</v>
      </c>
      <c r="G220" s="171">
        <v>0</v>
      </c>
      <c r="H220" s="171" t="s">
        <v>312</v>
      </c>
    </row>
    <row r="221" spans="1:8">
      <c r="A221" s="171">
        <v>4.18</v>
      </c>
      <c r="B221" s="171">
        <v>0.1285</v>
      </c>
      <c r="C221" s="171">
        <v>0</v>
      </c>
      <c r="D221" s="171">
        <v>85.8</v>
      </c>
      <c r="E221" s="171">
        <v>3.98</v>
      </c>
      <c r="F221" s="171">
        <v>32</v>
      </c>
      <c r="G221" s="171">
        <v>0</v>
      </c>
      <c r="H221" s="171" t="s">
        <v>313</v>
      </c>
    </row>
    <row r="222" spans="1:8">
      <c r="A222" s="171">
        <v>4.2</v>
      </c>
      <c r="B222" s="171">
        <v>0.16309999999999999</v>
      </c>
      <c r="C222" s="171">
        <v>0.1</v>
      </c>
      <c r="D222" s="171">
        <v>80.900000000000006</v>
      </c>
      <c r="E222" s="171">
        <v>3.97</v>
      </c>
      <c r="F222" s="171">
        <v>11</v>
      </c>
      <c r="G222" s="171">
        <v>0</v>
      </c>
      <c r="H222" s="171" t="s">
        <v>314</v>
      </c>
    </row>
    <row r="223" spans="1:8">
      <c r="A223" s="171">
        <v>4.22</v>
      </c>
      <c r="B223" s="171">
        <v>0.16309999999999999</v>
      </c>
      <c r="C223" s="171">
        <v>0</v>
      </c>
      <c r="D223" s="171">
        <v>85</v>
      </c>
      <c r="E223" s="171">
        <v>3.97</v>
      </c>
      <c r="F223" s="171">
        <v>46</v>
      </c>
      <c r="G223" s="171">
        <v>0</v>
      </c>
      <c r="H223" s="171" t="s">
        <v>315</v>
      </c>
    </row>
    <row r="224" spans="1:8">
      <c r="A224" s="171">
        <v>4.24</v>
      </c>
      <c r="B224" s="171">
        <v>0.16189999999999999</v>
      </c>
      <c r="C224" s="171">
        <v>0</v>
      </c>
      <c r="D224" s="171">
        <v>85</v>
      </c>
      <c r="E224" s="171">
        <v>4.07</v>
      </c>
      <c r="F224" s="171">
        <v>44</v>
      </c>
      <c r="G224" s="171">
        <v>0</v>
      </c>
      <c r="H224" s="171" t="s">
        <v>316</v>
      </c>
    </row>
    <row r="225" spans="1:8">
      <c r="A225" s="171">
        <v>4.26</v>
      </c>
      <c r="B225" s="171">
        <v>0.16189999999999999</v>
      </c>
      <c r="C225" s="171">
        <v>0.1</v>
      </c>
      <c r="D225" s="171">
        <v>88.8</v>
      </c>
      <c r="E225" s="171">
        <v>4.07</v>
      </c>
      <c r="F225" s="171">
        <v>42</v>
      </c>
      <c r="G225" s="171">
        <v>0</v>
      </c>
      <c r="H225" s="171" t="s">
        <v>317</v>
      </c>
    </row>
    <row r="226" spans="1:8">
      <c r="A226" s="171">
        <v>4.28</v>
      </c>
      <c r="B226" s="171">
        <v>0.16189999999999999</v>
      </c>
      <c r="C226" s="171">
        <v>0.1</v>
      </c>
      <c r="D226" s="171">
        <v>90.8</v>
      </c>
      <c r="E226" s="171">
        <v>4.07</v>
      </c>
      <c r="F226" s="171">
        <v>34</v>
      </c>
      <c r="G226" s="171">
        <v>0</v>
      </c>
      <c r="H226" s="171" t="s">
        <v>318</v>
      </c>
    </row>
    <row r="227" spans="1:8">
      <c r="A227" s="171">
        <v>4.3</v>
      </c>
      <c r="B227" s="171">
        <v>0.156</v>
      </c>
      <c r="C227" s="171">
        <v>0.1</v>
      </c>
      <c r="D227" s="171">
        <v>92.6</v>
      </c>
      <c r="E227" s="171">
        <v>4.07</v>
      </c>
      <c r="F227" s="171">
        <v>21</v>
      </c>
      <c r="G227" s="171">
        <v>0</v>
      </c>
      <c r="H227" s="171" t="s">
        <v>319</v>
      </c>
    </row>
    <row r="228" spans="1:8">
      <c r="A228" s="171">
        <v>4.32</v>
      </c>
      <c r="B228" s="171">
        <v>0.15840000000000001</v>
      </c>
      <c r="C228" s="171">
        <v>0.1</v>
      </c>
      <c r="D228" s="171">
        <v>92.4</v>
      </c>
      <c r="E228" s="171">
        <v>4.04</v>
      </c>
      <c r="F228" s="171">
        <v>12</v>
      </c>
      <c r="G228" s="171">
        <v>0</v>
      </c>
      <c r="H228" s="171" t="s">
        <v>320</v>
      </c>
    </row>
    <row r="229" spans="1:8">
      <c r="A229" s="171">
        <v>4.34</v>
      </c>
      <c r="B229" s="171">
        <v>0.16009999999999999</v>
      </c>
      <c r="C229" s="171">
        <v>0.1</v>
      </c>
      <c r="D229" s="171">
        <v>92.5</v>
      </c>
      <c r="E229" s="171">
        <v>4.0599999999999996</v>
      </c>
      <c r="F229" s="171">
        <v>12</v>
      </c>
      <c r="G229" s="171">
        <v>0</v>
      </c>
      <c r="H229" s="171" t="s">
        <v>321</v>
      </c>
    </row>
    <row r="230" spans="1:8">
      <c r="A230" s="171">
        <v>4.3600000000000003</v>
      </c>
      <c r="B230" s="171">
        <v>0.16250000000000001</v>
      </c>
      <c r="C230" s="171">
        <v>0.1</v>
      </c>
      <c r="D230" s="171">
        <v>91.5</v>
      </c>
      <c r="E230" s="171">
        <v>4.07</v>
      </c>
      <c r="F230" s="171">
        <v>14</v>
      </c>
      <c r="G230" s="171">
        <v>0</v>
      </c>
      <c r="H230" s="171" t="s">
        <v>322</v>
      </c>
    </row>
    <row r="231" spans="1:8">
      <c r="A231" s="171">
        <v>4.38</v>
      </c>
      <c r="B231" s="171">
        <v>0.1661</v>
      </c>
      <c r="C231" s="171">
        <v>0.1</v>
      </c>
      <c r="D231" s="171">
        <v>92.4</v>
      </c>
      <c r="E231" s="171">
        <v>4.07</v>
      </c>
      <c r="F231" s="171">
        <v>15</v>
      </c>
      <c r="G231" s="171">
        <v>0</v>
      </c>
      <c r="H231" s="171" t="s">
        <v>323</v>
      </c>
    </row>
    <row r="232" spans="1:8">
      <c r="A232" s="171">
        <v>4.4000000000000004</v>
      </c>
      <c r="B232" s="171">
        <v>0.16669999999999999</v>
      </c>
      <c r="C232" s="171">
        <v>0.1</v>
      </c>
      <c r="D232" s="171">
        <v>93.9</v>
      </c>
      <c r="E232" s="171">
        <v>4.07</v>
      </c>
      <c r="F232" s="171">
        <v>15</v>
      </c>
      <c r="G232" s="171">
        <v>0</v>
      </c>
      <c r="H232" s="171" t="s">
        <v>324</v>
      </c>
    </row>
    <row r="233" spans="1:8">
      <c r="A233" s="171">
        <v>4.42</v>
      </c>
      <c r="B233" s="171">
        <v>0.16850000000000001</v>
      </c>
      <c r="C233" s="171">
        <v>0.1</v>
      </c>
      <c r="D233" s="171">
        <v>95</v>
      </c>
      <c r="E233" s="171">
        <v>4.0599999999999996</v>
      </c>
      <c r="F233" s="171">
        <v>14</v>
      </c>
      <c r="G233" s="171">
        <v>0</v>
      </c>
      <c r="H233" s="171" t="s">
        <v>325</v>
      </c>
    </row>
    <row r="234" spans="1:8">
      <c r="A234" s="171">
        <v>4.4400000000000004</v>
      </c>
      <c r="B234" s="171">
        <v>0.16969999999999999</v>
      </c>
      <c r="C234" s="171">
        <v>0.1</v>
      </c>
      <c r="D234" s="171">
        <v>95.3</v>
      </c>
      <c r="E234" s="171">
        <v>4.0599999999999996</v>
      </c>
      <c r="F234" s="171">
        <v>14</v>
      </c>
      <c r="G234" s="171">
        <v>0</v>
      </c>
      <c r="H234" s="171" t="s">
        <v>326</v>
      </c>
    </row>
    <row r="235" spans="1:8">
      <c r="A235" s="171">
        <v>4.46</v>
      </c>
      <c r="B235" s="171">
        <v>0.1673</v>
      </c>
      <c r="C235" s="171">
        <v>0.1</v>
      </c>
      <c r="D235" s="171">
        <v>97.9</v>
      </c>
      <c r="E235" s="171">
        <v>4.07</v>
      </c>
      <c r="F235" s="171">
        <v>15</v>
      </c>
      <c r="G235" s="171">
        <v>0</v>
      </c>
      <c r="H235" s="171" t="s">
        <v>327</v>
      </c>
    </row>
    <row r="236" spans="1:8">
      <c r="A236" s="171">
        <v>4.4800000000000004</v>
      </c>
      <c r="B236" s="171">
        <v>0.16850000000000001</v>
      </c>
      <c r="C236" s="171">
        <v>0.1</v>
      </c>
      <c r="D236" s="171">
        <v>99.9</v>
      </c>
      <c r="E236" s="171">
        <v>4.07</v>
      </c>
      <c r="F236" s="171">
        <v>14</v>
      </c>
      <c r="G236" s="171">
        <v>0</v>
      </c>
      <c r="H236" s="171" t="s">
        <v>328</v>
      </c>
    </row>
    <row r="237" spans="1:8">
      <c r="A237" s="171">
        <v>4.5</v>
      </c>
      <c r="B237" s="171">
        <v>0.17030000000000001</v>
      </c>
      <c r="C237" s="171">
        <v>0.1</v>
      </c>
      <c r="D237" s="171">
        <v>101.2</v>
      </c>
      <c r="E237" s="171">
        <v>4.07</v>
      </c>
      <c r="F237" s="171">
        <v>14</v>
      </c>
      <c r="G237" s="171">
        <v>0</v>
      </c>
      <c r="H237" s="171" t="s">
        <v>329</v>
      </c>
    </row>
    <row r="238" spans="1:8">
      <c r="A238" s="171">
        <v>4.5199999999999996</v>
      </c>
      <c r="B238" s="171">
        <v>0.17030000000000001</v>
      </c>
      <c r="C238" s="171">
        <v>0.1</v>
      </c>
      <c r="D238" s="171">
        <v>102</v>
      </c>
      <c r="E238" s="171">
        <v>4.07</v>
      </c>
      <c r="F238" s="171">
        <v>14</v>
      </c>
      <c r="G238" s="171">
        <v>0</v>
      </c>
      <c r="H238" s="171" t="s">
        <v>330</v>
      </c>
    </row>
    <row r="239" spans="1:8">
      <c r="A239" s="171">
        <v>4.54</v>
      </c>
      <c r="B239" s="171">
        <v>0.16969999999999999</v>
      </c>
      <c r="C239" s="171">
        <v>0.1</v>
      </c>
      <c r="D239" s="171">
        <v>103</v>
      </c>
      <c r="E239" s="171">
        <v>4.08</v>
      </c>
      <c r="F239" s="171">
        <v>14</v>
      </c>
      <c r="G239" s="171">
        <v>0</v>
      </c>
      <c r="H239" s="171" t="s">
        <v>331</v>
      </c>
    </row>
    <row r="240" spans="1:8">
      <c r="A240" s="171">
        <v>4.5599999999999996</v>
      </c>
      <c r="B240" s="171">
        <v>0.1691</v>
      </c>
      <c r="C240" s="171">
        <v>0.1</v>
      </c>
      <c r="D240" s="171">
        <v>102.9</v>
      </c>
      <c r="E240" s="171">
        <v>4.04</v>
      </c>
      <c r="F240" s="171">
        <v>14</v>
      </c>
      <c r="G240" s="171">
        <v>0</v>
      </c>
      <c r="H240" s="171" t="s">
        <v>332</v>
      </c>
    </row>
    <row r="241" spans="1:8">
      <c r="A241" s="171">
        <v>4.58</v>
      </c>
      <c r="B241" s="171">
        <v>0.1709</v>
      </c>
      <c r="C241" s="171">
        <v>0.1</v>
      </c>
      <c r="D241" s="171">
        <v>102.5</v>
      </c>
      <c r="E241" s="171">
        <v>4.09</v>
      </c>
      <c r="F241" s="171">
        <v>14</v>
      </c>
      <c r="G241" s="171">
        <v>0</v>
      </c>
      <c r="H241" s="171" t="s">
        <v>333</v>
      </c>
    </row>
    <row r="242" spans="1:8">
      <c r="A242" s="171">
        <v>4.5999999999999996</v>
      </c>
      <c r="B242" s="171">
        <v>0.1721</v>
      </c>
      <c r="C242" s="171">
        <v>0.1</v>
      </c>
      <c r="D242" s="171">
        <v>102</v>
      </c>
      <c r="E242" s="171">
        <v>4.08</v>
      </c>
      <c r="F242" s="171">
        <v>14</v>
      </c>
      <c r="G242" s="171">
        <v>0</v>
      </c>
      <c r="H242" s="171" t="s">
        <v>334</v>
      </c>
    </row>
    <row r="243" spans="1:8">
      <c r="A243" s="171">
        <v>4.62</v>
      </c>
      <c r="B243" s="171">
        <v>0.16969999999999999</v>
      </c>
      <c r="C243" s="171">
        <v>0.1</v>
      </c>
      <c r="D243" s="171">
        <v>100.6</v>
      </c>
      <c r="E243" s="171">
        <v>4.1100000000000003</v>
      </c>
      <c r="F243" s="171">
        <v>15</v>
      </c>
      <c r="G243" s="171">
        <v>0</v>
      </c>
      <c r="H243" s="171" t="s">
        <v>335</v>
      </c>
    </row>
    <row r="244" spans="1:8">
      <c r="A244" s="171">
        <v>4.6399999999999997</v>
      </c>
      <c r="B244" s="171">
        <v>0.17030000000000001</v>
      </c>
      <c r="C244" s="171">
        <v>0.1</v>
      </c>
      <c r="D244" s="171">
        <v>100.6</v>
      </c>
      <c r="E244" s="171">
        <v>4.08</v>
      </c>
      <c r="F244" s="171">
        <v>14</v>
      </c>
      <c r="G244" s="171">
        <v>0</v>
      </c>
      <c r="H244" s="171" t="s">
        <v>336</v>
      </c>
    </row>
    <row r="245" spans="1:8">
      <c r="A245" s="171">
        <v>4.66</v>
      </c>
      <c r="B245" s="171">
        <v>0.1673</v>
      </c>
      <c r="C245" s="171">
        <v>0.1</v>
      </c>
      <c r="D245" s="171">
        <v>101.7</v>
      </c>
      <c r="E245" s="171">
        <v>4.07</v>
      </c>
      <c r="F245" s="171">
        <v>14</v>
      </c>
      <c r="G245" s="171">
        <v>0</v>
      </c>
      <c r="H245" s="171" t="s">
        <v>337</v>
      </c>
    </row>
    <row r="246" spans="1:8">
      <c r="A246" s="171">
        <v>4.68</v>
      </c>
      <c r="B246" s="171">
        <v>0.16669999999999999</v>
      </c>
      <c r="C246" s="171">
        <v>0.1</v>
      </c>
      <c r="D246" s="171">
        <v>103</v>
      </c>
      <c r="E246" s="171">
        <v>4.0599999999999996</v>
      </c>
      <c r="F246" s="171">
        <v>15</v>
      </c>
      <c r="G246" s="171">
        <v>0</v>
      </c>
      <c r="H246" s="171" t="s">
        <v>338</v>
      </c>
    </row>
    <row r="247" spans="1:8">
      <c r="A247" s="171">
        <v>4.7</v>
      </c>
      <c r="B247" s="171">
        <v>0.16850000000000001</v>
      </c>
      <c r="C247" s="171">
        <v>0.1</v>
      </c>
      <c r="D247" s="171">
        <v>105.4</v>
      </c>
      <c r="E247" s="171">
        <v>4.12</v>
      </c>
      <c r="F247" s="171">
        <v>15</v>
      </c>
      <c r="G247" s="171">
        <v>0</v>
      </c>
      <c r="H247" s="171" t="s">
        <v>339</v>
      </c>
    </row>
    <row r="248" spans="1:8">
      <c r="A248" s="171">
        <v>4.72</v>
      </c>
      <c r="B248" s="171">
        <v>0.1709</v>
      </c>
      <c r="C248" s="171">
        <v>0.1</v>
      </c>
      <c r="D248" s="171">
        <v>107</v>
      </c>
      <c r="E248" s="171">
        <v>4.05</v>
      </c>
      <c r="F248" s="171">
        <v>14</v>
      </c>
      <c r="G248" s="171">
        <v>0</v>
      </c>
      <c r="H248" s="171" t="s">
        <v>340</v>
      </c>
    </row>
    <row r="249" spans="1:8">
      <c r="A249" s="171">
        <v>4.74</v>
      </c>
      <c r="B249" s="171">
        <v>0.1769</v>
      </c>
      <c r="C249" s="171">
        <v>0.1</v>
      </c>
      <c r="D249" s="171">
        <v>106.7</v>
      </c>
      <c r="E249" s="171">
        <v>4.09</v>
      </c>
      <c r="F249" s="171">
        <v>14</v>
      </c>
      <c r="G249" s="171">
        <v>0</v>
      </c>
      <c r="H249" s="171" t="s">
        <v>341</v>
      </c>
    </row>
    <row r="250" spans="1:8">
      <c r="A250" s="171">
        <v>4.76</v>
      </c>
      <c r="B250" s="171">
        <v>0.17929999999999999</v>
      </c>
      <c r="C250" s="171">
        <v>0.1</v>
      </c>
      <c r="D250" s="171">
        <v>104.3</v>
      </c>
      <c r="E250" s="171">
        <v>4.07</v>
      </c>
      <c r="F250" s="171">
        <v>14</v>
      </c>
      <c r="G250" s="171">
        <v>0</v>
      </c>
      <c r="H250" s="171" t="s">
        <v>342</v>
      </c>
    </row>
    <row r="251" spans="1:8">
      <c r="A251" s="171">
        <v>4.78</v>
      </c>
      <c r="B251" s="171">
        <v>0.18049999999999999</v>
      </c>
      <c r="C251" s="171">
        <v>0.1</v>
      </c>
      <c r="D251" s="171">
        <v>100.8</v>
      </c>
      <c r="E251" s="171">
        <v>4.08</v>
      </c>
      <c r="F251" s="171">
        <v>15</v>
      </c>
      <c r="G251" s="171">
        <v>0</v>
      </c>
      <c r="H251" s="171" t="s">
        <v>343</v>
      </c>
    </row>
    <row r="252" spans="1:8">
      <c r="A252" s="171">
        <v>4.8</v>
      </c>
      <c r="B252" s="171">
        <v>0.18290000000000001</v>
      </c>
      <c r="C252" s="171">
        <v>0.1</v>
      </c>
      <c r="D252" s="171">
        <v>101.2</v>
      </c>
      <c r="E252" s="171">
        <v>4.07</v>
      </c>
      <c r="F252" s="171">
        <v>15</v>
      </c>
      <c r="G252" s="171">
        <v>0</v>
      </c>
      <c r="H252" s="171" t="s">
        <v>344</v>
      </c>
    </row>
    <row r="253" spans="1:8">
      <c r="A253" s="171">
        <v>4.82</v>
      </c>
      <c r="B253" s="171">
        <v>0.18640000000000001</v>
      </c>
      <c r="C253" s="171">
        <v>0.1</v>
      </c>
      <c r="D253" s="171">
        <v>101.6</v>
      </c>
      <c r="E253" s="171">
        <v>4.08</v>
      </c>
      <c r="F253" s="171">
        <v>14</v>
      </c>
      <c r="G253" s="171">
        <v>0</v>
      </c>
      <c r="H253" s="171" t="s">
        <v>345</v>
      </c>
    </row>
    <row r="254" spans="1:8">
      <c r="A254" s="171">
        <v>4.84</v>
      </c>
      <c r="B254" s="171">
        <v>0.19059999999999999</v>
      </c>
      <c r="C254" s="171">
        <v>0.1</v>
      </c>
      <c r="D254" s="171">
        <v>100.2</v>
      </c>
      <c r="E254" s="171">
        <v>4.08</v>
      </c>
      <c r="F254" s="171">
        <v>14</v>
      </c>
      <c r="G254" s="171">
        <v>0</v>
      </c>
      <c r="H254" s="171" t="s">
        <v>346</v>
      </c>
    </row>
    <row r="255" spans="1:8">
      <c r="A255" s="171">
        <v>4.8600000000000003</v>
      </c>
      <c r="B255" s="171">
        <v>0.19239999999999999</v>
      </c>
      <c r="C255" s="171">
        <v>0.1</v>
      </c>
      <c r="D255" s="171">
        <v>100.3</v>
      </c>
      <c r="E255" s="171">
        <v>4.08</v>
      </c>
      <c r="F255" s="171">
        <v>15</v>
      </c>
      <c r="G255" s="171">
        <v>0</v>
      </c>
      <c r="H255" s="171" t="s">
        <v>347</v>
      </c>
    </row>
    <row r="256" spans="1:8">
      <c r="A256" s="171">
        <v>4.88</v>
      </c>
      <c r="B256" s="171">
        <v>0.19600000000000001</v>
      </c>
      <c r="C256" s="171">
        <v>0.1</v>
      </c>
      <c r="D256" s="171">
        <v>99.6</v>
      </c>
      <c r="E256" s="171">
        <v>4.07</v>
      </c>
      <c r="F256" s="171">
        <v>14</v>
      </c>
      <c r="G256" s="171">
        <v>0</v>
      </c>
      <c r="H256" s="171" t="s">
        <v>348</v>
      </c>
    </row>
    <row r="257" spans="1:8">
      <c r="A257" s="171">
        <v>4.9000000000000004</v>
      </c>
      <c r="B257" s="171">
        <v>0.1978</v>
      </c>
      <c r="C257" s="171">
        <v>0.1</v>
      </c>
      <c r="D257" s="171">
        <v>99.5</v>
      </c>
      <c r="E257" s="171">
        <v>4.1100000000000003</v>
      </c>
      <c r="F257" s="171">
        <v>14</v>
      </c>
      <c r="G257" s="171">
        <v>0</v>
      </c>
      <c r="H257" s="171" t="s">
        <v>349</v>
      </c>
    </row>
    <row r="258" spans="1:8">
      <c r="A258" s="171">
        <v>4.92</v>
      </c>
      <c r="B258" s="171">
        <v>0.19839999999999999</v>
      </c>
      <c r="C258" s="171">
        <v>0.1</v>
      </c>
      <c r="D258" s="171">
        <v>99.4</v>
      </c>
      <c r="E258" s="171">
        <v>4.08</v>
      </c>
      <c r="F258" s="171">
        <v>14</v>
      </c>
      <c r="G258" s="171">
        <v>0</v>
      </c>
      <c r="H258" s="171" t="s">
        <v>350</v>
      </c>
    </row>
    <row r="259" spans="1:8">
      <c r="A259" s="171">
        <v>4.9400000000000004</v>
      </c>
      <c r="B259" s="171">
        <v>0.20019999999999999</v>
      </c>
      <c r="C259" s="171">
        <v>0.1</v>
      </c>
      <c r="D259" s="171">
        <v>101.2</v>
      </c>
      <c r="E259" s="171">
        <v>4.1100000000000003</v>
      </c>
      <c r="F259" s="171">
        <v>15</v>
      </c>
      <c r="G259" s="171">
        <v>0</v>
      </c>
      <c r="H259" s="171" t="s">
        <v>351</v>
      </c>
    </row>
    <row r="260" spans="1:8">
      <c r="A260" s="171">
        <v>4.96</v>
      </c>
      <c r="B260" s="171">
        <v>0.2026</v>
      </c>
      <c r="C260" s="171">
        <v>0.2</v>
      </c>
      <c r="D260" s="171">
        <v>101.2</v>
      </c>
      <c r="E260" s="171">
        <v>4.1500000000000004</v>
      </c>
      <c r="F260" s="171">
        <v>14</v>
      </c>
      <c r="G260" s="171">
        <v>0</v>
      </c>
      <c r="H260" s="171" t="s">
        <v>352</v>
      </c>
    </row>
    <row r="261" spans="1:8">
      <c r="A261" s="171">
        <v>4.9800000000000004</v>
      </c>
      <c r="B261" s="171">
        <v>0.2026</v>
      </c>
      <c r="C261" s="171">
        <v>0.1</v>
      </c>
      <c r="D261" s="171">
        <v>101.6</v>
      </c>
      <c r="E261" s="171">
        <v>4.1399999999999997</v>
      </c>
      <c r="F261" s="171">
        <v>14</v>
      </c>
      <c r="G261" s="171">
        <v>0</v>
      </c>
      <c r="H261" s="171" t="s">
        <v>353</v>
      </c>
    </row>
    <row r="262" spans="1:8">
      <c r="A262" s="171">
        <v>5</v>
      </c>
      <c r="B262" s="171">
        <v>0.20319999999999999</v>
      </c>
      <c r="C262" s="171">
        <v>0.1</v>
      </c>
      <c r="D262" s="171">
        <v>100.8</v>
      </c>
      <c r="E262" s="171">
        <v>4.1399999999999997</v>
      </c>
      <c r="F262" s="171">
        <v>14</v>
      </c>
      <c r="G262" s="171">
        <v>0</v>
      </c>
      <c r="H262" s="171" t="s">
        <v>354</v>
      </c>
    </row>
    <row r="263" spans="1:8">
      <c r="A263" s="171">
        <v>5.0199999999999996</v>
      </c>
      <c r="B263" s="171">
        <v>0.20499999999999999</v>
      </c>
      <c r="C263" s="171">
        <v>0.1</v>
      </c>
      <c r="D263" s="171">
        <v>100.9</v>
      </c>
      <c r="E263" s="171">
        <v>4.1100000000000003</v>
      </c>
      <c r="F263" s="171">
        <v>14</v>
      </c>
      <c r="G263" s="171">
        <v>0</v>
      </c>
      <c r="H263" s="171" t="s">
        <v>355</v>
      </c>
    </row>
    <row r="264" spans="1:8">
      <c r="A264" s="171">
        <v>5.04</v>
      </c>
      <c r="B264" s="171">
        <v>0.20799999999999999</v>
      </c>
      <c r="C264" s="171">
        <v>0.2</v>
      </c>
      <c r="D264" s="171">
        <v>102.1</v>
      </c>
      <c r="E264" s="171">
        <v>4.1100000000000003</v>
      </c>
      <c r="F264" s="171">
        <v>14</v>
      </c>
      <c r="G264" s="171">
        <v>0</v>
      </c>
      <c r="H264" s="171" t="s">
        <v>356</v>
      </c>
    </row>
    <row r="265" spans="1:8">
      <c r="A265" s="171">
        <v>5.0599999999999996</v>
      </c>
      <c r="B265" s="171">
        <v>0.2097</v>
      </c>
      <c r="C265" s="171">
        <v>0.2</v>
      </c>
      <c r="D265" s="171">
        <v>102.5</v>
      </c>
      <c r="E265" s="171">
        <v>4.1100000000000003</v>
      </c>
      <c r="F265" s="171">
        <v>14</v>
      </c>
      <c r="G265" s="171">
        <v>0</v>
      </c>
      <c r="H265" s="171" t="s">
        <v>357</v>
      </c>
    </row>
    <row r="266" spans="1:8">
      <c r="A266" s="171">
        <v>5.08</v>
      </c>
      <c r="B266" s="171">
        <v>0.2109</v>
      </c>
      <c r="C266" s="171">
        <v>0.2</v>
      </c>
      <c r="D266" s="171">
        <v>104.4</v>
      </c>
      <c r="E266" s="171">
        <v>4.2</v>
      </c>
      <c r="F266" s="171">
        <v>14</v>
      </c>
      <c r="G266" s="171">
        <v>0</v>
      </c>
      <c r="H266" s="171" t="s">
        <v>358</v>
      </c>
    </row>
    <row r="267" spans="1:8">
      <c r="A267" s="171">
        <v>5.0999999999999996</v>
      </c>
      <c r="B267" s="171">
        <v>0.2145</v>
      </c>
      <c r="C267" s="171">
        <v>0.1</v>
      </c>
      <c r="D267" s="171">
        <v>105.5</v>
      </c>
      <c r="E267" s="171">
        <v>4.08</v>
      </c>
      <c r="F267" s="171">
        <v>15</v>
      </c>
      <c r="G267" s="171">
        <v>0</v>
      </c>
      <c r="H267" s="171" t="s">
        <v>359</v>
      </c>
    </row>
    <row r="268" spans="1:8">
      <c r="A268" s="171">
        <v>5.12</v>
      </c>
      <c r="B268" s="171">
        <v>0.2175</v>
      </c>
      <c r="C268" s="171">
        <v>0.2</v>
      </c>
      <c r="D268" s="171">
        <v>106</v>
      </c>
      <c r="E268" s="171">
        <v>4.16</v>
      </c>
      <c r="F268" s="171">
        <v>15</v>
      </c>
      <c r="G268" s="171">
        <v>0</v>
      </c>
      <c r="H268" s="171" t="s">
        <v>360</v>
      </c>
    </row>
    <row r="269" spans="1:8">
      <c r="A269" s="171">
        <v>5.14</v>
      </c>
      <c r="B269" s="171">
        <v>0.21929999999999999</v>
      </c>
      <c r="C269" s="171">
        <v>0.2</v>
      </c>
      <c r="D269" s="171">
        <v>107.4</v>
      </c>
      <c r="E269" s="171">
        <v>4.0999999999999996</v>
      </c>
      <c r="F269" s="171">
        <v>15</v>
      </c>
      <c r="G269" s="171">
        <v>0</v>
      </c>
      <c r="H269" s="171" t="s">
        <v>361</v>
      </c>
    </row>
    <row r="270" spans="1:8">
      <c r="A270" s="171">
        <v>5.16</v>
      </c>
      <c r="B270" s="171">
        <v>0.2235</v>
      </c>
      <c r="C270" s="171">
        <v>0.2</v>
      </c>
      <c r="D270" s="171">
        <v>107.6</v>
      </c>
      <c r="E270" s="171">
        <v>4.1100000000000003</v>
      </c>
      <c r="F270" s="171">
        <v>15</v>
      </c>
      <c r="G270" s="171">
        <v>0</v>
      </c>
      <c r="H270" s="171" t="s">
        <v>362</v>
      </c>
    </row>
    <row r="271" spans="1:8">
      <c r="A271" s="171">
        <v>5.18</v>
      </c>
      <c r="B271" s="171">
        <v>0.2145</v>
      </c>
      <c r="C271" s="171">
        <v>0.1</v>
      </c>
      <c r="D271" s="171">
        <v>107.2</v>
      </c>
      <c r="E271" s="171">
        <v>4.0999999999999996</v>
      </c>
      <c r="F271" s="171">
        <v>15</v>
      </c>
      <c r="G271" s="171">
        <v>0</v>
      </c>
      <c r="H271" s="171" t="s">
        <v>363</v>
      </c>
    </row>
    <row r="272" spans="1:8">
      <c r="A272" s="171">
        <v>5.2</v>
      </c>
      <c r="B272" s="171">
        <v>0.2223</v>
      </c>
      <c r="C272" s="171">
        <v>0</v>
      </c>
      <c r="D272" s="171">
        <v>95.1</v>
      </c>
      <c r="E272" s="171">
        <v>4.13</v>
      </c>
      <c r="F272" s="171">
        <v>57</v>
      </c>
      <c r="G272" s="171">
        <v>0</v>
      </c>
      <c r="H272" s="171" t="s">
        <v>364</v>
      </c>
    </row>
    <row r="273" spans="1:8">
      <c r="A273" s="171">
        <v>5.22</v>
      </c>
      <c r="B273" s="171">
        <v>0.2223</v>
      </c>
      <c r="C273" s="171">
        <v>0</v>
      </c>
      <c r="D273" s="171">
        <v>95.1</v>
      </c>
      <c r="E273" s="171">
        <v>4.13</v>
      </c>
      <c r="F273" s="171">
        <v>57</v>
      </c>
      <c r="G273" s="171">
        <v>0</v>
      </c>
      <c r="H273" s="171" t="s">
        <v>364</v>
      </c>
    </row>
    <row r="274" spans="1:8">
      <c r="A274" s="171">
        <v>5.24</v>
      </c>
      <c r="B274" s="171">
        <v>0.2223</v>
      </c>
      <c r="C274" s="171">
        <v>0</v>
      </c>
      <c r="D274" s="171">
        <v>95.1</v>
      </c>
      <c r="E274" s="171">
        <v>4.13</v>
      </c>
      <c r="F274" s="171">
        <v>57</v>
      </c>
      <c r="G274" s="171">
        <v>0</v>
      </c>
      <c r="H274" s="171" t="s">
        <v>364</v>
      </c>
    </row>
    <row r="275" spans="1:8">
      <c r="A275" s="171">
        <v>5.26</v>
      </c>
      <c r="B275" s="171">
        <v>0.2223</v>
      </c>
      <c r="C275" s="171">
        <v>0</v>
      </c>
      <c r="D275" s="171">
        <v>95.1</v>
      </c>
      <c r="E275" s="171">
        <v>4.13</v>
      </c>
      <c r="F275" s="171">
        <v>57</v>
      </c>
      <c r="G275" s="171">
        <v>0</v>
      </c>
      <c r="H275" s="171" t="s">
        <v>364</v>
      </c>
    </row>
    <row r="276" spans="1:8">
      <c r="A276" s="171">
        <v>5.28</v>
      </c>
      <c r="B276" s="171">
        <v>0.2223</v>
      </c>
      <c r="C276" s="171">
        <v>0</v>
      </c>
      <c r="D276" s="171">
        <v>95.1</v>
      </c>
      <c r="E276" s="171">
        <v>4.13</v>
      </c>
      <c r="F276" s="171">
        <v>57</v>
      </c>
      <c r="G276" s="171">
        <v>0</v>
      </c>
      <c r="H276" s="171" t="s">
        <v>365</v>
      </c>
    </row>
    <row r="277" spans="1:8">
      <c r="A277" s="171">
        <v>5.3</v>
      </c>
      <c r="B277" s="171">
        <v>0.25819999999999999</v>
      </c>
      <c r="C277" s="171">
        <v>0</v>
      </c>
      <c r="D277" s="171">
        <v>95.1</v>
      </c>
      <c r="E277" s="171">
        <v>4.25</v>
      </c>
      <c r="F277" s="171">
        <v>35</v>
      </c>
      <c r="G277" s="171">
        <v>0</v>
      </c>
      <c r="H277" s="171" t="s">
        <v>366</v>
      </c>
    </row>
    <row r="278" spans="1:8">
      <c r="A278" s="171">
        <v>5.32</v>
      </c>
      <c r="B278" s="171">
        <v>0.254</v>
      </c>
      <c r="C278" s="171">
        <v>0</v>
      </c>
      <c r="D278" s="171">
        <v>99.2</v>
      </c>
      <c r="E278" s="171">
        <v>4.2</v>
      </c>
      <c r="F278" s="171">
        <v>32</v>
      </c>
      <c r="G278" s="171">
        <v>0</v>
      </c>
      <c r="H278" s="171" t="s">
        <v>367</v>
      </c>
    </row>
    <row r="279" spans="1:8">
      <c r="A279" s="171">
        <v>5.34</v>
      </c>
      <c r="B279" s="171">
        <v>0.254</v>
      </c>
      <c r="C279" s="171">
        <v>0</v>
      </c>
      <c r="D279" s="171">
        <v>105.5</v>
      </c>
      <c r="E279" s="171">
        <v>4.2</v>
      </c>
      <c r="F279" s="171">
        <v>32</v>
      </c>
      <c r="G279" s="171">
        <v>0</v>
      </c>
      <c r="H279" s="171" t="s">
        <v>368</v>
      </c>
    </row>
    <row r="280" spans="1:8">
      <c r="A280" s="171">
        <v>5.36</v>
      </c>
      <c r="B280" s="171">
        <v>0.24679999999999999</v>
      </c>
      <c r="C280" s="171">
        <v>0.1</v>
      </c>
      <c r="D280" s="171">
        <v>113</v>
      </c>
      <c r="E280" s="171">
        <v>4.16</v>
      </c>
      <c r="F280" s="171">
        <v>20</v>
      </c>
      <c r="G280" s="171">
        <v>0</v>
      </c>
      <c r="H280" s="171" t="s">
        <v>369</v>
      </c>
    </row>
    <row r="281" spans="1:8">
      <c r="A281" s="171">
        <v>5.38</v>
      </c>
      <c r="B281" s="171">
        <v>0.248</v>
      </c>
      <c r="C281" s="171">
        <v>0.1</v>
      </c>
      <c r="D281" s="171">
        <v>116.3</v>
      </c>
      <c r="E281" s="171">
        <v>4.13</v>
      </c>
      <c r="F281" s="171">
        <v>19</v>
      </c>
      <c r="G281" s="171">
        <v>0</v>
      </c>
      <c r="H281" s="171" t="s">
        <v>370</v>
      </c>
    </row>
    <row r="282" spans="1:8">
      <c r="A282" s="171">
        <v>5.4</v>
      </c>
      <c r="B282" s="171">
        <v>0.24740000000000001</v>
      </c>
      <c r="C282" s="171">
        <v>0.1</v>
      </c>
      <c r="D282" s="171">
        <v>118.8</v>
      </c>
      <c r="E282" s="171">
        <v>4.18</v>
      </c>
      <c r="F282" s="171">
        <v>19</v>
      </c>
      <c r="G282" s="171">
        <v>0</v>
      </c>
      <c r="H282" s="171" t="s">
        <v>371</v>
      </c>
    </row>
    <row r="283" spans="1:8">
      <c r="A283" s="171">
        <v>5.42</v>
      </c>
      <c r="B283" s="171">
        <v>0.24740000000000001</v>
      </c>
      <c r="C283" s="171">
        <v>0.1</v>
      </c>
      <c r="D283" s="171">
        <v>121.4</v>
      </c>
      <c r="E283" s="171">
        <v>4.18</v>
      </c>
      <c r="F283" s="171">
        <v>19</v>
      </c>
      <c r="G283" s="171">
        <v>0</v>
      </c>
      <c r="H283" s="171" t="s">
        <v>372</v>
      </c>
    </row>
    <row r="284" spans="1:8">
      <c r="A284" s="171">
        <v>5.44</v>
      </c>
      <c r="B284" s="171">
        <v>0.248</v>
      </c>
      <c r="C284" s="171">
        <v>0.1</v>
      </c>
      <c r="D284" s="171">
        <v>123.6</v>
      </c>
      <c r="E284" s="171">
        <v>4.16</v>
      </c>
      <c r="F284" s="171">
        <v>20</v>
      </c>
      <c r="G284" s="171">
        <v>0</v>
      </c>
      <c r="H284" s="171" t="s">
        <v>373</v>
      </c>
    </row>
    <row r="285" spans="1:8">
      <c r="A285" s="171">
        <v>5.46</v>
      </c>
      <c r="B285" s="171">
        <v>0.251</v>
      </c>
      <c r="C285" s="171">
        <v>0.1</v>
      </c>
      <c r="D285" s="171">
        <v>124.1</v>
      </c>
      <c r="E285" s="171">
        <v>4.16</v>
      </c>
      <c r="F285" s="171">
        <v>20</v>
      </c>
      <c r="G285" s="171">
        <v>0</v>
      </c>
      <c r="H285" s="171" t="s">
        <v>374</v>
      </c>
    </row>
    <row r="286" spans="1:8">
      <c r="A286" s="171">
        <v>5.48</v>
      </c>
      <c r="B286" s="171">
        <v>0.25519999999999998</v>
      </c>
      <c r="C286" s="171">
        <v>0.1</v>
      </c>
      <c r="D286" s="171">
        <v>125.3</v>
      </c>
      <c r="E286" s="171">
        <v>4.16</v>
      </c>
      <c r="F286" s="171">
        <v>19</v>
      </c>
      <c r="G286" s="171">
        <v>0</v>
      </c>
      <c r="H286" s="171" t="s">
        <v>375</v>
      </c>
    </row>
    <row r="287" spans="1:8">
      <c r="A287" s="171">
        <v>5.5</v>
      </c>
      <c r="B287" s="171">
        <v>0.25819999999999999</v>
      </c>
      <c r="C287" s="171">
        <v>0.1</v>
      </c>
      <c r="D287" s="171">
        <v>128.9</v>
      </c>
      <c r="E287" s="171">
        <v>4.17</v>
      </c>
      <c r="F287" s="171">
        <v>20</v>
      </c>
      <c r="G287" s="171">
        <v>0</v>
      </c>
      <c r="H287" s="171" t="s">
        <v>376</v>
      </c>
    </row>
    <row r="288" spans="1:8">
      <c r="A288" s="171">
        <v>5.52</v>
      </c>
      <c r="B288" s="171">
        <v>0.25990000000000002</v>
      </c>
      <c r="C288" s="171">
        <v>0.1</v>
      </c>
      <c r="D288" s="171">
        <v>130.30000000000001</v>
      </c>
      <c r="E288" s="171">
        <v>4.1900000000000004</v>
      </c>
      <c r="F288" s="171">
        <v>20</v>
      </c>
      <c r="G288" s="171">
        <v>0</v>
      </c>
      <c r="H288" s="171" t="s">
        <v>377</v>
      </c>
    </row>
    <row r="289" spans="1:8">
      <c r="A289" s="171">
        <v>5.54</v>
      </c>
      <c r="B289" s="171">
        <v>0.26469999999999999</v>
      </c>
      <c r="C289" s="171">
        <v>0.1</v>
      </c>
      <c r="D289" s="171">
        <v>130.80000000000001</v>
      </c>
      <c r="E289" s="171">
        <v>4.16</v>
      </c>
      <c r="F289" s="171">
        <v>18</v>
      </c>
      <c r="G289" s="171">
        <v>0</v>
      </c>
      <c r="H289" s="171" t="s">
        <v>378</v>
      </c>
    </row>
    <row r="290" spans="1:8">
      <c r="A290" s="171">
        <v>5.56</v>
      </c>
      <c r="B290" s="171">
        <v>0.26650000000000001</v>
      </c>
      <c r="C290" s="171">
        <v>0.1</v>
      </c>
      <c r="D290" s="171">
        <v>131.1</v>
      </c>
      <c r="E290" s="171">
        <v>4.18</v>
      </c>
      <c r="F290" s="171">
        <v>18</v>
      </c>
      <c r="G290" s="171">
        <v>0</v>
      </c>
      <c r="H290" s="171" t="s">
        <v>379</v>
      </c>
    </row>
    <row r="291" spans="1:8">
      <c r="A291" s="171">
        <v>5.58</v>
      </c>
      <c r="B291" s="171">
        <v>0.26889999999999997</v>
      </c>
      <c r="C291" s="171">
        <v>0.1</v>
      </c>
      <c r="D291" s="171">
        <v>131.9</v>
      </c>
      <c r="E291" s="171">
        <v>4.1900000000000004</v>
      </c>
      <c r="F291" s="171">
        <v>18</v>
      </c>
      <c r="G291" s="171">
        <v>0</v>
      </c>
      <c r="H291" s="171" t="s">
        <v>380</v>
      </c>
    </row>
    <row r="292" spans="1:8">
      <c r="A292" s="171">
        <v>5.6</v>
      </c>
      <c r="B292" s="171">
        <v>0.27550000000000002</v>
      </c>
      <c r="C292" s="171">
        <v>0.1</v>
      </c>
      <c r="D292" s="171">
        <v>132.9</v>
      </c>
      <c r="E292" s="171">
        <v>4.18</v>
      </c>
      <c r="F292" s="171">
        <v>18</v>
      </c>
      <c r="G292" s="171">
        <v>0</v>
      </c>
      <c r="H292" s="171" t="s">
        <v>381</v>
      </c>
    </row>
    <row r="293" spans="1:8">
      <c r="A293" s="171">
        <v>5.62</v>
      </c>
      <c r="B293" s="171">
        <v>0.28149999999999997</v>
      </c>
      <c r="C293" s="171">
        <v>0.1</v>
      </c>
      <c r="D293" s="171">
        <v>135.9</v>
      </c>
      <c r="E293" s="171">
        <v>4.1500000000000004</v>
      </c>
      <c r="F293" s="171">
        <v>18</v>
      </c>
      <c r="G293" s="171">
        <v>0</v>
      </c>
      <c r="H293" s="171" t="s">
        <v>382</v>
      </c>
    </row>
    <row r="294" spans="1:8">
      <c r="A294" s="171">
        <v>5.64</v>
      </c>
      <c r="B294" s="171">
        <v>0.29220000000000002</v>
      </c>
      <c r="C294" s="171">
        <v>0.1</v>
      </c>
      <c r="D294" s="171">
        <v>137.30000000000001</v>
      </c>
      <c r="E294" s="171">
        <v>4.17</v>
      </c>
      <c r="F294" s="171">
        <v>17</v>
      </c>
      <c r="G294" s="171">
        <v>0</v>
      </c>
      <c r="H294" s="171" t="s">
        <v>383</v>
      </c>
    </row>
    <row r="295" spans="1:8">
      <c r="A295" s="171">
        <v>5.66</v>
      </c>
      <c r="B295" s="171">
        <v>0.29039999999999999</v>
      </c>
      <c r="C295" s="171">
        <v>0.1</v>
      </c>
      <c r="D295" s="171">
        <v>135.69999999999999</v>
      </c>
      <c r="E295" s="171">
        <v>4.18</v>
      </c>
      <c r="F295" s="171">
        <v>18</v>
      </c>
      <c r="G295" s="171">
        <v>0</v>
      </c>
      <c r="H295" s="171" t="s">
        <v>384</v>
      </c>
    </row>
    <row r="296" spans="1:8">
      <c r="A296" s="171">
        <v>5.68</v>
      </c>
      <c r="B296" s="171">
        <v>0.28620000000000001</v>
      </c>
      <c r="C296" s="171">
        <v>0.1</v>
      </c>
      <c r="D296" s="171">
        <v>134.69999999999999</v>
      </c>
      <c r="E296" s="171">
        <v>4.17</v>
      </c>
      <c r="F296" s="171">
        <v>18</v>
      </c>
      <c r="G296" s="171">
        <v>0</v>
      </c>
      <c r="H296" s="171" t="s">
        <v>385</v>
      </c>
    </row>
    <row r="297" spans="1:8">
      <c r="A297" s="171">
        <v>5.7</v>
      </c>
      <c r="B297" s="171">
        <v>0.2838</v>
      </c>
      <c r="C297" s="171">
        <v>0.1</v>
      </c>
      <c r="D297" s="171">
        <v>131.19999999999999</v>
      </c>
      <c r="E297" s="171">
        <v>4.17</v>
      </c>
      <c r="F297" s="171">
        <v>18</v>
      </c>
      <c r="G297" s="171">
        <v>0</v>
      </c>
      <c r="H297" s="171" t="s">
        <v>386</v>
      </c>
    </row>
    <row r="298" spans="1:8">
      <c r="A298" s="171">
        <v>5.72</v>
      </c>
      <c r="B298" s="171">
        <v>0.2838</v>
      </c>
      <c r="C298" s="171">
        <v>0.1</v>
      </c>
      <c r="D298" s="171">
        <v>135.19999999999999</v>
      </c>
      <c r="E298" s="171">
        <v>4.18</v>
      </c>
      <c r="F298" s="171">
        <v>17</v>
      </c>
      <c r="G298" s="171">
        <v>0</v>
      </c>
      <c r="H298" s="171" t="s">
        <v>387</v>
      </c>
    </row>
    <row r="299" spans="1:8">
      <c r="A299" s="171">
        <v>5.74</v>
      </c>
      <c r="B299" s="171">
        <v>0.28270000000000001</v>
      </c>
      <c r="C299" s="171">
        <v>0.1</v>
      </c>
      <c r="D299" s="171">
        <v>136.6</v>
      </c>
      <c r="E299" s="171">
        <v>4.18</v>
      </c>
      <c r="F299" s="171">
        <v>17</v>
      </c>
      <c r="G299" s="171">
        <v>0</v>
      </c>
      <c r="H299" s="171" t="s">
        <v>388</v>
      </c>
    </row>
    <row r="300" spans="1:8">
      <c r="A300" s="171">
        <v>5.76</v>
      </c>
      <c r="B300" s="171">
        <v>0.28210000000000002</v>
      </c>
      <c r="C300" s="171">
        <v>0.1</v>
      </c>
      <c r="D300" s="171">
        <v>139.9</v>
      </c>
      <c r="E300" s="171">
        <v>4.1900000000000004</v>
      </c>
      <c r="F300" s="171">
        <v>17</v>
      </c>
      <c r="G300" s="171">
        <v>0</v>
      </c>
      <c r="H300" s="171" t="s">
        <v>389</v>
      </c>
    </row>
    <row r="301" spans="1:8">
      <c r="A301" s="171">
        <v>5.78</v>
      </c>
      <c r="B301" s="171">
        <v>0.28560000000000002</v>
      </c>
      <c r="C301" s="171">
        <v>0.1</v>
      </c>
      <c r="D301" s="171">
        <v>142</v>
      </c>
      <c r="E301" s="171">
        <v>4.1900000000000004</v>
      </c>
      <c r="F301" s="171">
        <v>17</v>
      </c>
      <c r="G301" s="171">
        <v>0</v>
      </c>
      <c r="H301" s="171" t="s">
        <v>390</v>
      </c>
    </row>
    <row r="302" spans="1:8">
      <c r="A302" s="171">
        <v>5.8</v>
      </c>
      <c r="B302" s="171">
        <v>0.28920000000000001</v>
      </c>
      <c r="C302" s="171">
        <v>0.1</v>
      </c>
      <c r="D302" s="171">
        <v>146.30000000000001</v>
      </c>
      <c r="E302" s="171">
        <v>4.1900000000000004</v>
      </c>
      <c r="F302" s="171">
        <v>16</v>
      </c>
      <c r="G302" s="171">
        <v>0</v>
      </c>
      <c r="H302" s="171" t="s">
        <v>391</v>
      </c>
    </row>
    <row r="303" spans="1:8">
      <c r="A303" s="171">
        <v>5.82</v>
      </c>
      <c r="B303" s="171">
        <v>0.29399999999999998</v>
      </c>
      <c r="C303" s="171">
        <v>0.1</v>
      </c>
      <c r="D303" s="171">
        <v>147.9</v>
      </c>
      <c r="E303" s="171">
        <v>4.16</v>
      </c>
      <c r="F303" s="171">
        <v>17</v>
      </c>
      <c r="G303" s="171">
        <v>0</v>
      </c>
      <c r="H303" s="171" t="s">
        <v>392</v>
      </c>
    </row>
    <row r="304" spans="1:8">
      <c r="A304" s="171">
        <v>5.84</v>
      </c>
      <c r="B304" s="171">
        <v>0.29399999999999998</v>
      </c>
      <c r="C304" s="171">
        <v>0.1</v>
      </c>
      <c r="D304" s="171">
        <v>149.9</v>
      </c>
      <c r="E304" s="171">
        <v>4.2</v>
      </c>
      <c r="F304" s="171">
        <v>17</v>
      </c>
      <c r="G304" s="171">
        <v>0</v>
      </c>
      <c r="H304" s="171" t="s">
        <v>393</v>
      </c>
    </row>
    <row r="305" spans="1:8">
      <c r="A305" s="171">
        <v>5.86</v>
      </c>
      <c r="B305" s="171">
        <v>0.2964</v>
      </c>
      <c r="C305" s="171">
        <v>0.1</v>
      </c>
      <c r="D305" s="171">
        <v>148.19999999999999</v>
      </c>
      <c r="E305" s="171">
        <v>4.2</v>
      </c>
      <c r="F305" s="171">
        <v>17</v>
      </c>
      <c r="G305" s="171">
        <v>0</v>
      </c>
      <c r="H305" s="171" t="s">
        <v>394</v>
      </c>
    </row>
    <row r="306" spans="1:8">
      <c r="A306" s="171">
        <v>5.88</v>
      </c>
      <c r="B306" s="171">
        <v>0.29160000000000003</v>
      </c>
      <c r="C306" s="171">
        <v>0.1</v>
      </c>
      <c r="D306" s="171">
        <v>147</v>
      </c>
      <c r="E306" s="171">
        <v>4.18</v>
      </c>
      <c r="F306" s="171">
        <v>16</v>
      </c>
      <c r="G306" s="171">
        <v>0</v>
      </c>
      <c r="H306" s="171" t="s">
        <v>395</v>
      </c>
    </row>
    <row r="307" spans="1:8">
      <c r="A307" s="171">
        <v>5.9</v>
      </c>
      <c r="B307" s="171">
        <v>0.27789999999999998</v>
      </c>
      <c r="C307" s="171">
        <v>0.1</v>
      </c>
      <c r="D307" s="171">
        <v>148.19999999999999</v>
      </c>
      <c r="E307" s="171">
        <v>4.28</v>
      </c>
      <c r="F307" s="171">
        <v>17</v>
      </c>
      <c r="G307" s="171">
        <v>0</v>
      </c>
      <c r="H307" s="171" t="s">
        <v>396</v>
      </c>
    </row>
    <row r="308" spans="1:8">
      <c r="A308" s="171">
        <v>5.92</v>
      </c>
      <c r="B308" s="171">
        <v>0.27550000000000002</v>
      </c>
      <c r="C308" s="171">
        <v>0.1</v>
      </c>
      <c r="D308" s="171">
        <v>146.1</v>
      </c>
      <c r="E308" s="171">
        <v>4.22</v>
      </c>
      <c r="F308" s="171">
        <v>17</v>
      </c>
      <c r="G308" s="171">
        <v>0</v>
      </c>
      <c r="H308" s="171" t="s">
        <v>397</v>
      </c>
    </row>
    <row r="309" spans="1:8">
      <c r="A309" s="171">
        <v>5.94</v>
      </c>
      <c r="B309" s="171">
        <v>0.2671</v>
      </c>
      <c r="C309" s="171">
        <v>0.1</v>
      </c>
      <c r="D309" s="171">
        <v>144.19999999999999</v>
      </c>
      <c r="E309" s="171">
        <v>4.26</v>
      </c>
      <c r="F309" s="171">
        <v>16</v>
      </c>
      <c r="G309" s="171">
        <v>0</v>
      </c>
      <c r="H309" s="171" t="s">
        <v>398</v>
      </c>
    </row>
    <row r="310" spans="1:8">
      <c r="A310" s="171">
        <v>5.96</v>
      </c>
      <c r="B310" s="171">
        <v>0.26469999999999999</v>
      </c>
      <c r="C310" s="171">
        <v>0.1</v>
      </c>
      <c r="D310" s="171">
        <v>152.9</v>
      </c>
      <c r="E310" s="171">
        <v>4.38</v>
      </c>
      <c r="F310" s="171">
        <v>16</v>
      </c>
      <c r="G310" s="171">
        <v>0</v>
      </c>
      <c r="H310" s="171" t="s">
        <v>399</v>
      </c>
    </row>
    <row r="311" spans="1:8">
      <c r="A311" s="171">
        <v>5.98</v>
      </c>
      <c r="B311" s="171">
        <v>0.26050000000000001</v>
      </c>
      <c r="C311" s="171">
        <v>0.1</v>
      </c>
      <c r="D311" s="171">
        <v>154.5</v>
      </c>
      <c r="E311" s="171">
        <v>4.3499999999999996</v>
      </c>
      <c r="F311" s="171">
        <v>16</v>
      </c>
      <c r="G311" s="171">
        <v>0</v>
      </c>
      <c r="H311" s="171" t="s">
        <v>400</v>
      </c>
    </row>
    <row r="312" spans="1:8">
      <c r="A312" s="171">
        <v>6</v>
      </c>
      <c r="B312" s="171">
        <v>0.25869999999999999</v>
      </c>
      <c r="C312" s="171">
        <v>0.1</v>
      </c>
      <c r="D312" s="171">
        <v>156.5</v>
      </c>
      <c r="E312" s="171">
        <v>4.33</v>
      </c>
      <c r="F312" s="171">
        <v>16</v>
      </c>
      <c r="G312" s="171">
        <v>0</v>
      </c>
      <c r="H312" s="171" t="s">
        <v>401</v>
      </c>
    </row>
    <row r="313" spans="1:8">
      <c r="A313" s="171">
        <v>6.02</v>
      </c>
      <c r="B313" s="171">
        <v>0.25819999999999999</v>
      </c>
      <c r="C313" s="171">
        <v>0.1</v>
      </c>
      <c r="D313" s="171">
        <v>156.5</v>
      </c>
      <c r="E313" s="171">
        <v>4.25</v>
      </c>
      <c r="F313" s="171">
        <v>2</v>
      </c>
      <c r="G313" s="171">
        <v>0</v>
      </c>
      <c r="H313" s="171" t="s">
        <v>367</v>
      </c>
    </row>
    <row r="314" spans="1:8">
      <c r="A314" s="171">
        <v>6.04</v>
      </c>
      <c r="B314" s="171">
        <v>0.25519999999999998</v>
      </c>
      <c r="C314" s="171">
        <v>0.1</v>
      </c>
      <c r="D314" s="171">
        <v>158.19999999999999</v>
      </c>
      <c r="E314" s="171">
        <v>4.3499999999999996</v>
      </c>
      <c r="F314" s="171">
        <v>15</v>
      </c>
      <c r="G314" s="171">
        <v>0</v>
      </c>
      <c r="H314" s="171" t="s">
        <v>402</v>
      </c>
    </row>
    <row r="315" spans="1:8">
      <c r="A315" s="171">
        <v>6.06</v>
      </c>
      <c r="B315" s="171">
        <v>0.25580000000000003</v>
      </c>
      <c r="C315" s="171">
        <v>0.1</v>
      </c>
      <c r="D315" s="171">
        <v>153.30000000000001</v>
      </c>
      <c r="E315" s="171">
        <v>4.3499999999999996</v>
      </c>
      <c r="F315" s="171">
        <v>15</v>
      </c>
      <c r="G315" s="171">
        <v>0</v>
      </c>
      <c r="H315" s="171" t="s">
        <v>403</v>
      </c>
    </row>
    <row r="316" spans="1:8">
      <c r="A316" s="171">
        <v>6.08</v>
      </c>
      <c r="B316" s="171">
        <v>0.25519999999999998</v>
      </c>
      <c r="C316" s="171">
        <v>0.1</v>
      </c>
      <c r="D316" s="171">
        <v>153.19999999999999</v>
      </c>
      <c r="E316" s="171">
        <v>4.3499999999999996</v>
      </c>
      <c r="F316" s="171">
        <v>15</v>
      </c>
      <c r="G316" s="171">
        <v>0</v>
      </c>
      <c r="H316" s="171" t="s">
        <v>404</v>
      </c>
    </row>
    <row r="317" spans="1:8">
      <c r="A317" s="171">
        <v>6.1</v>
      </c>
      <c r="B317" s="171">
        <v>0.25819999999999999</v>
      </c>
      <c r="C317" s="171">
        <v>0.2</v>
      </c>
      <c r="D317" s="171">
        <v>153</v>
      </c>
      <c r="E317" s="171">
        <v>4.37</v>
      </c>
      <c r="F317" s="171">
        <v>14</v>
      </c>
      <c r="G317" s="171">
        <v>0</v>
      </c>
      <c r="H317" s="171" t="s">
        <v>405</v>
      </c>
    </row>
    <row r="318" spans="1:8">
      <c r="A318" s="171">
        <v>6.12</v>
      </c>
      <c r="B318" s="171">
        <v>0.2611</v>
      </c>
      <c r="C318" s="171">
        <v>0.1</v>
      </c>
      <c r="D318" s="171">
        <v>153.30000000000001</v>
      </c>
      <c r="E318" s="171">
        <v>4.33</v>
      </c>
      <c r="F318" s="171">
        <v>14</v>
      </c>
      <c r="G318" s="171">
        <v>0</v>
      </c>
      <c r="H318" s="171" t="s">
        <v>406</v>
      </c>
    </row>
    <row r="319" spans="1:8">
      <c r="A319" s="171">
        <v>6.14</v>
      </c>
      <c r="B319" s="171">
        <v>0.2671</v>
      </c>
      <c r="C319" s="171">
        <v>0.1</v>
      </c>
      <c r="D319" s="171">
        <v>153.1</v>
      </c>
      <c r="E319" s="171">
        <v>4.3600000000000003</v>
      </c>
      <c r="F319" s="171">
        <v>14</v>
      </c>
      <c r="G319" s="171">
        <v>0</v>
      </c>
      <c r="H319" s="171" t="s">
        <v>407</v>
      </c>
    </row>
    <row r="320" spans="1:8">
      <c r="A320" s="171">
        <v>6.16</v>
      </c>
      <c r="B320" s="171">
        <v>0.26829999999999998</v>
      </c>
      <c r="C320" s="171">
        <v>0.2</v>
      </c>
      <c r="D320" s="171">
        <v>150.5</v>
      </c>
      <c r="E320" s="171">
        <v>4.3600000000000003</v>
      </c>
      <c r="F320" s="171">
        <v>14</v>
      </c>
      <c r="G320" s="171">
        <v>0</v>
      </c>
      <c r="H320" s="171" t="s">
        <v>408</v>
      </c>
    </row>
    <row r="321" spans="1:8">
      <c r="A321" s="171">
        <v>6.18</v>
      </c>
      <c r="B321" s="171">
        <v>0.27010000000000001</v>
      </c>
      <c r="C321" s="171">
        <v>0.2</v>
      </c>
      <c r="D321" s="171">
        <v>148.4</v>
      </c>
      <c r="E321" s="171">
        <v>4.3600000000000003</v>
      </c>
      <c r="F321" s="171">
        <v>14</v>
      </c>
      <c r="G321" s="171">
        <v>0</v>
      </c>
      <c r="H321" s="171" t="s">
        <v>409</v>
      </c>
    </row>
    <row r="322" spans="1:8">
      <c r="A322" s="171">
        <v>6.2</v>
      </c>
      <c r="B322" s="171">
        <v>0.26889999999999997</v>
      </c>
      <c r="C322" s="171">
        <v>0.1</v>
      </c>
      <c r="D322" s="171">
        <v>149.80000000000001</v>
      </c>
      <c r="E322" s="171">
        <v>4.3499999999999996</v>
      </c>
      <c r="F322" s="171">
        <v>13</v>
      </c>
      <c r="G322" s="171">
        <v>0</v>
      </c>
      <c r="H322" s="171" t="s">
        <v>410</v>
      </c>
    </row>
    <row r="323" spans="1:8">
      <c r="A323" s="171">
        <v>6.22</v>
      </c>
      <c r="B323" s="171">
        <v>0.26169999999999999</v>
      </c>
      <c r="C323" s="171">
        <v>0.2</v>
      </c>
      <c r="D323" s="171">
        <v>155.1</v>
      </c>
      <c r="E323" s="171">
        <v>4.37</v>
      </c>
      <c r="F323" s="171">
        <v>11</v>
      </c>
      <c r="G323" s="171">
        <v>0</v>
      </c>
      <c r="H323" s="171" t="s">
        <v>411</v>
      </c>
    </row>
    <row r="324" spans="1:8">
      <c r="A324" s="171">
        <v>6.24</v>
      </c>
      <c r="B324" s="171">
        <v>0.23250000000000001</v>
      </c>
      <c r="C324" s="171">
        <v>0</v>
      </c>
      <c r="D324" s="171">
        <v>149.19999999999999</v>
      </c>
      <c r="E324" s="171">
        <v>4.3</v>
      </c>
      <c r="F324" s="171">
        <v>11</v>
      </c>
      <c r="G324" s="171">
        <v>0</v>
      </c>
      <c r="H324" s="171" t="s">
        <v>412</v>
      </c>
    </row>
    <row r="325" spans="1:8">
      <c r="A325" s="171">
        <v>6.26</v>
      </c>
      <c r="B325" s="171">
        <v>0.2767</v>
      </c>
      <c r="C325" s="171">
        <v>0</v>
      </c>
      <c r="D325" s="171">
        <v>150.9</v>
      </c>
      <c r="E325" s="171">
        <v>4.28</v>
      </c>
      <c r="F325" s="171">
        <v>12</v>
      </c>
      <c r="G325" s="171">
        <v>0</v>
      </c>
      <c r="H325" s="171" t="s">
        <v>413</v>
      </c>
    </row>
    <row r="326" spans="1:8">
      <c r="A326" s="171">
        <v>6.28</v>
      </c>
      <c r="B326" s="171">
        <v>0.27489999999999998</v>
      </c>
      <c r="C326" s="171">
        <v>0</v>
      </c>
      <c r="D326" s="171">
        <v>153.30000000000001</v>
      </c>
      <c r="E326" s="171">
        <v>4.3499999999999996</v>
      </c>
      <c r="F326" s="171">
        <v>12</v>
      </c>
      <c r="G326" s="171">
        <v>0</v>
      </c>
      <c r="H326" s="171" t="s">
        <v>414</v>
      </c>
    </row>
    <row r="327" spans="1:8">
      <c r="A327" s="171">
        <v>6.3</v>
      </c>
      <c r="B327" s="171">
        <v>0.27789999999999998</v>
      </c>
      <c r="C327" s="171">
        <v>0</v>
      </c>
      <c r="D327" s="171">
        <v>154.6</v>
      </c>
      <c r="E327" s="171">
        <v>4.38</v>
      </c>
      <c r="F327" s="171">
        <v>14</v>
      </c>
      <c r="G327" s="171">
        <v>0</v>
      </c>
      <c r="H327" s="171" t="s">
        <v>415</v>
      </c>
    </row>
    <row r="328" spans="1:8">
      <c r="A328" s="171">
        <v>6.32</v>
      </c>
      <c r="B328" s="171">
        <v>0.28149999999999997</v>
      </c>
      <c r="C328" s="171">
        <v>0</v>
      </c>
      <c r="D328" s="171">
        <v>160.80000000000001</v>
      </c>
      <c r="E328" s="171">
        <v>4.3600000000000003</v>
      </c>
      <c r="F328" s="171">
        <v>13</v>
      </c>
      <c r="G328" s="171">
        <v>0</v>
      </c>
      <c r="H328" s="171" t="s">
        <v>416</v>
      </c>
    </row>
    <row r="329" spans="1:8">
      <c r="A329" s="171">
        <v>6.34</v>
      </c>
      <c r="B329" s="171">
        <v>0.28799999999999998</v>
      </c>
      <c r="C329" s="171">
        <v>0</v>
      </c>
      <c r="D329" s="171">
        <v>163.1</v>
      </c>
      <c r="E329" s="171">
        <v>4.3499999999999996</v>
      </c>
      <c r="F329" s="171">
        <v>13</v>
      </c>
      <c r="G329" s="171">
        <v>0</v>
      </c>
      <c r="H329" s="171" t="s">
        <v>417</v>
      </c>
    </row>
    <row r="330" spans="1:8">
      <c r="A330" s="171">
        <v>6.36</v>
      </c>
      <c r="B330" s="171">
        <v>0.29820000000000002</v>
      </c>
      <c r="C330" s="171">
        <v>0</v>
      </c>
      <c r="D330" s="171">
        <v>163.80000000000001</v>
      </c>
      <c r="E330" s="171">
        <v>4.3899999999999997</v>
      </c>
      <c r="F330" s="171">
        <v>14</v>
      </c>
      <c r="G330" s="171">
        <v>0</v>
      </c>
      <c r="H330" s="171" t="s">
        <v>418</v>
      </c>
    </row>
    <row r="331" spans="1:8">
      <c r="A331" s="171">
        <v>6.38</v>
      </c>
      <c r="B331" s="171">
        <v>0.29880000000000001</v>
      </c>
      <c r="C331" s="171">
        <v>0.1</v>
      </c>
      <c r="D331" s="171">
        <v>161.19999999999999</v>
      </c>
      <c r="E331" s="171">
        <v>4.38</v>
      </c>
      <c r="F331" s="171">
        <v>14</v>
      </c>
      <c r="G331" s="171">
        <v>0</v>
      </c>
      <c r="H331" s="171" t="s">
        <v>419</v>
      </c>
    </row>
    <row r="332" spans="1:8">
      <c r="A332" s="171">
        <v>6.4</v>
      </c>
      <c r="B332" s="171">
        <v>0.29699999999999999</v>
      </c>
      <c r="C332" s="171">
        <v>0.1</v>
      </c>
      <c r="D332" s="171">
        <v>153.9</v>
      </c>
      <c r="E332" s="171">
        <v>4.37</v>
      </c>
      <c r="F332" s="171">
        <v>13</v>
      </c>
      <c r="G332" s="171">
        <v>0</v>
      </c>
      <c r="H332" s="171" t="s">
        <v>420</v>
      </c>
    </row>
    <row r="333" spans="1:8">
      <c r="A333" s="171">
        <v>6.42</v>
      </c>
      <c r="B333" s="171">
        <v>0.29580000000000001</v>
      </c>
      <c r="C333" s="171">
        <v>0.1</v>
      </c>
      <c r="D333" s="171">
        <v>150.30000000000001</v>
      </c>
      <c r="E333" s="171">
        <v>4.3499999999999996</v>
      </c>
      <c r="F333" s="171">
        <v>13</v>
      </c>
      <c r="G333" s="171">
        <v>0</v>
      </c>
      <c r="H333" s="171" t="s">
        <v>421</v>
      </c>
    </row>
    <row r="334" spans="1:8">
      <c r="A334" s="171">
        <v>6.44</v>
      </c>
      <c r="B334" s="171">
        <v>0.29520000000000002</v>
      </c>
      <c r="C334" s="171">
        <v>0.1</v>
      </c>
      <c r="D334" s="171">
        <v>158.6</v>
      </c>
      <c r="E334" s="171">
        <v>4.4000000000000004</v>
      </c>
      <c r="F334" s="171">
        <v>13</v>
      </c>
      <c r="G334" s="171">
        <v>0</v>
      </c>
      <c r="H334" s="171" t="s">
        <v>422</v>
      </c>
    </row>
    <row r="335" spans="1:8">
      <c r="A335" s="171">
        <v>6.46</v>
      </c>
      <c r="B335" s="171">
        <v>0.2928</v>
      </c>
      <c r="C335" s="171">
        <v>0.1</v>
      </c>
      <c r="D335" s="171">
        <v>164.3</v>
      </c>
      <c r="E335" s="171">
        <v>4.37</v>
      </c>
      <c r="F335" s="171">
        <v>13</v>
      </c>
      <c r="G335" s="171">
        <v>0</v>
      </c>
      <c r="H335" s="171" t="s">
        <v>423</v>
      </c>
    </row>
    <row r="336" spans="1:8">
      <c r="A336" s="171">
        <v>6.48</v>
      </c>
      <c r="B336" s="171">
        <v>0.2964</v>
      </c>
      <c r="C336" s="171">
        <v>0.1</v>
      </c>
      <c r="D336" s="171">
        <v>162.80000000000001</v>
      </c>
      <c r="E336" s="171">
        <v>4.34</v>
      </c>
      <c r="F336" s="171">
        <v>12</v>
      </c>
      <c r="G336" s="171">
        <v>0</v>
      </c>
      <c r="H336" s="171" t="s">
        <v>424</v>
      </c>
    </row>
    <row r="337" spans="1:8">
      <c r="A337" s="171">
        <v>6.5</v>
      </c>
      <c r="B337" s="171">
        <v>0.30359999999999998</v>
      </c>
      <c r="C337" s="171">
        <v>0.1</v>
      </c>
      <c r="D337" s="171">
        <v>162.4</v>
      </c>
      <c r="E337" s="171">
        <v>4.3499999999999996</v>
      </c>
      <c r="F337" s="171">
        <v>12</v>
      </c>
      <c r="G337" s="171">
        <v>0</v>
      </c>
      <c r="H337" s="171" t="s">
        <v>425</v>
      </c>
    </row>
    <row r="338" spans="1:8">
      <c r="A338" s="171">
        <v>6.52</v>
      </c>
      <c r="B338" s="171">
        <v>0.3054</v>
      </c>
      <c r="C338" s="171">
        <v>0.1</v>
      </c>
      <c r="D338" s="171">
        <v>161.1</v>
      </c>
      <c r="E338" s="171">
        <v>4.37</v>
      </c>
      <c r="F338" s="171">
        <v>13</v>
      </c>
      <c r="G338" s="171">
        <v>0</v>
      </c>
      <c r="H338" s="171" t="s">
        <v>426</v>
      </c>
    </row>
    <row r="339" spans="1:8">
      <c r="A339" s="171">
        <v>6.54</v>
      </c>
      <c r="B339" s="171">
        <v>0.30769999999999997</v>
      </c>
      <c r="C339" s="171">
        <v>0.1</v>
      </c>
      <c r="D339" s="171">
        <v>155.6</v>
      </c>
      <c r="E339" s="171">
        <v>4.3899999999999997</v>
      </c>
      <c r="F339" s="171">
        <v>13</v>
      </c>
      <c r="G339" s="171">
        <v>0</v>
      </c>
      <c r="H339" s="171" t="s">
        <v>427</v>
      </c>
    </row>
    <row r="340" spans="1:8">
      <c r="A340" s="171">
        <v>6.56</v>
      </c>
      <c r="B340" s="171">
        <v>0.30719999999999997</v>
      </c>
      <c r="C340" s="171">
        <v>0.1</v>
      </c>
      <c r="D340" s="171">
        <v>158.1</v>
      </c>
      <c r="E340" s="171">
        <v>4.37</v>
      </c>
      <c r="F340" s="171">
        <v>13</v>
      </c>
      <c r="G340" s="171">
        <v>0</v>
      </c>
      <c r="H340" s="171" t="s">
        <v>428</v>
      </c>
    </row>
    <row r="341" spans="1:8">
      <c r="A341" s="171">
        <v>6.58</v>
      </c>
      <c r="B341" s="171">
        <v>0.30599999999999999</v>
      </c>
      <c r="C341" s="171">
        <v>0.1</v>
      </c>
      <c r="D341" s="171">
        <v>161.19999999999999</v>
      </c>
      <c r="E341" s="171">
        <v>4.3600000000000003</v>
      </c>
      <c r="F341" s="171">
        <v>13</v>
      </c>
      <c r="G341" s="171">
        <v>0</v>
      </c>
      <c r="H341" s="171" t="s">
        <v>429</v>
      </c>
    </row>
    <row r="342" spans="1:8">
      <c r="A342" s="171">
        <v>6.6</v>
      </c>
      <c r="B342" s="171">
        <v>0.30599999999999999</v>
      </c>
      <c r="C342" s="171">
        <v>0.1</v>
      </c>
      <c r="D342" s="171">
        <v>160.6</v>
      </c>
      <c r="E342" s="171">
        <v>4.3499999999999996</v>
      </c>
      <c r="F342" s="171">
        <v>13</v>
      </c>
      <c r="G342" s="171">
        <v>0</v>
      </c>
      <c r="H342" s="171" t="s">
        <v>430</v>
      </c>
    </row>
    <row r="343" spans="1:8">
      <c r="A343" s="171">
        <v>6.62</v>
      </c>
      <c r="B343" s="171">
        <v>0.30480000000000002</v>
      </c>
      <c r="C343" s="171">
        <v>0.1</v>
      </c>
      <c r="D343" s="171">
        <v>161.9</v>
      </c>
      <c r="E343" s="171">
        <v>4.3899999999999997</v>
      </c>
      <c r="F343" s="171">
        <v>13</v>
      </c>
      <c r="G343" s="171">
        <v>0</v>
      </c>
      <c r="H343" s="171" t="s">
        <v>431</v>
      </c>
    </row>
    <row r="344" spans="1:8">
      <c r="A344" s="171">
        <v>6.64</v>
      </c>
      <c r="B344" s="171">
        <v>0.30769999999999997</v>
      </c>
      <c r="C344" s="171">
        <v>0.1</v>
      </c>
      <c r="D344" s="171">
        <v>161.19999999999999</v>
      </c>
      <c r="E344" s="171">
        <v>4.37</v>
      </c>
      <c r="F344" s="171">
        <v>13</v>
      </c>
      <c r="G344" s="171">
        <v>0</v>
      </c>
      <c r="H344" s="171" t="s">
        <v>432</v>
      </c>
    </row>
    <row r="345" spans="1:8">
      <c r="A345" s="171">
        <v>6.66</v>
      </c>
      <c r="B345" s="171">
        <v>0.3095</v>
      </c>
      <c r="C345" s="171">
        <v>0.1</v>
      </c>
      <c r="D345" s="171">
        <v>162.1</v>
      </c>
      <c r="E345" s="171">
        <v>4.37</v>
      </c>
      <c r="F345" s="171">
        <v>13</v>
      </c>
      <c r="G345" s="171">
        <v>0</v>
      </c>
      <c r="H345" s="171" t="s">
        <v>433</v>
      </c>
    </row>
    <row r="346" spans="1:8">
      <c r="A346" s="171">
        <v>6.68</v>
      </c>
      <c r="B346" s="171">
        <v>0.31430000000000002</v>
      </c>
      <c r="C346" s="171">
        <v>0.1</v>
      </c>
      <c r="D346" s="171">
        <v>163.5</v>
      </c>
      <c r="E346" s="171">
        <v>4.3600000000000003</v>
      </c>
      <c r="F346" s="171">
        <v>14</v>
      </c>
      <c r="G346" s="171">
        <v>0</v>
      </c>
      <c r="H346" s="171" t="s">
        <v>434</v>
      </c>
    </row>
    <row r="347" spans="1:8">
      <c r="A347" s="171">
        <v>6.7</v>
      </c>
      <c r="B347" s="171">
        <v>0.31309999999999999</v>
      </c>
      <c r="C347" s="171">
        <v>0.1</v>
      </c>
      <c r="D347" s="171">
        <v>158.69999999999999</v>
      </c>
      <c r="E347" s="171">
        <v>4.3899999999999997</v>
      </c>
      <c r="F347" s="171">
        <v>14</v>
      </c>
      <c r="G347" s="171">
        <v>0</v>
      </c>
      <c r="H347" s="171" t="s">
        <v>435</v>
      </c>
    </row>
    <row r="348" spans="1:8">
      <c r="A348" s="171">
        <v>6.72</v>
      </c>
      <c r="B348" s="171">
        <v>0.31190000000000001</v>
      </c>
      <c r="C348" s="171">
        <v>0.1</v>
      </c>
      <c r="D348" s="171">
        <v>155.1</v>
      </c>
      <c r="E348" s="171">
        <v>4.41</v>
      </c>
      <c r="F348" s="171">
        <v>14</v>
      </c>
      <c r="G348" s="171">
        <v>0</v>
      </c>
      <c r="H348" s="171" t="s">
        <v>436</v>
      </c>
    </row>
    <row r="349" spans="1:8">
      <c r="A349" s="171">
        <v>6.74</v>
      </c>
      <c r="B349" s="171">
        <v>0.31009999999999999</v>
      </c>
      <c r="C349" s="171">
        <v>0.1</v>
      </c>
      <c r="D349" s="171">
        <v>148.9</v>
      </c>
      <c r="E349" s="171">
        <v>4.43</v>
      </c>
      <c r="F349" s="171">
        <v>15</v>
      </c>
      <c r="G349" s="171">
        <v>0</v>
      </c>
      <c r="H349" s="171" t="s">
        <v>437</v>
      </c>
    </row>
    <row r="350" spans="1:8">
      <c r="A350" s="171">
        <v>6.76</v>
      </c>
      <c r="B350" s="171">
        <v>0.30719999999999997</v>
      </c>
      <c r="C350" s="171">
        <v>0.1</v>
      </c>
      <c r="D350" s="171">
        <v>151.30000000000001</v>
      </c>
      <c r="E350" s="171">
        <v>4.4400000000000004</v>
      </c>
      <c r="F350" s="171">
        <v>16</v>
      </c>
      <c r="G350" s="171">
        <v>0</v>
      </c>
      <c r="H350" s="171" t="s">
        <v>438</v>
      </c>
    </row>
    <row r="351" spans="1:8">
      <c r="A351" s="171">
        <v>6.78</v>
      </c>
      <c r="B351" s="171">
        <v>0.35020000000000001</v>
      </c>
      <c r="C351" s="171">
        <v>0.1</v>
      </c>
      <c r="D351" s="171">
        <v>149.69999999999999</v>
      </c>
      <c r="E351" s="171">
        <v>4.45</v>
      </c>
      <c r="F351" s="171">
        <v>16</v>
      </c>
      <c r="G351" s="171">
        <v>0</v>
      </c>
      <c r="H351" s="171" t="s">
        <v>439</v>
      </c>
    </row>
    <row r="352" spans="1:8">
      <c r="A352" s="171">
        <v>6.8</v>
      </c>
      <c r="B352" s="171">
        <v>0.41349999999999998</v>
      </c>
      <c r="C352" s="171">
        <v>0.1</v>
      </c>
      <c r="D352" s="171">
        <v>145.9</v>
      </c>
      <c r="E352" s="171">
        <v>4.47</v>
      </c>
      <c r="F352" s="171">
        <v>17</v>
      </c>
      <c r="G352" s="171">
        <v>0</v>
      </c>
      <c r="H352" s="171" t="s">
        <v>440</v>
      </c>
    </row>
    <row r="353" spans="1:8">
      <c r="A353" s="171">
        <v>6.82</v>
      </c>
      <c r="B353" s="171">
        <v>0.48220000000000002</v>
      </c>
      <c r="C353" s="171">
        <v>0.1</v>
      </c>
      <c r="D353" s="171">
        <v>104.8</v>
      </c>
      <c r="E353" s="171">
        <v>4.49</v>
      </c>
      <c r="F353" s="171">
        <v>17</v>
      </c>
      <c r="G353" s="171">
        <v>0</v>
      </c>
      <c r="H353" s="171" t="s">
        <v>441</v>
      </c>
    </row>
    <row r="354" spans="1:8">
      <c r="A354" s="171">
        <v>6.84</v>
      </c>
      <c r="B354" s="171">
        <v>0.50549999999999995</v>
      </c>
      <c r="C354" s="171">
        <v>0.1</v>
      </c>
      <c r="D354" s="171">
        <v>89.2</v>
      </c>
      <c r="E354" s="171">
        <v>4.46</v>
      </c>
      <c r="F354" s="171">
        <v>18</v>
      </c>
      <c r="G354" s="171">
        <v>0</v>
      </c>
      <c r="H354" s="171" t="s">
        <v>442</v>
      </c>
    </row>
    <row r="355" spans="1:8">
      <c r="A355" s="171">
        <v>6.86</v>
      </c>
      <c r="B355" s="171">
        <v>0.5091</v>
      </c>
      <c r="C355" s="171">
        <v>0.1</v>
      </c>
      <c r="D355" s="171">
        <v>86.6</v>
      </c>
      <c r="E355" s="171">
        <v>4.43</v>
      </c>
      <c r="F355" s="171">
        <v>18</v>
      </c>
      <c r="G355" s="171">
        <v>0</v>
      </c>
      <c r="H355" s="171" t="s">
        <v>443</v>
      </c>
    </row>
    <row r="356" spans="1:8">
      <c r="A356" s="171">
        <v>6.88</v>
      </c>
      <c r="B356" s="171">
        <v>0.54920000000000002</v>
      </c>
      <c r="C356" s="171">
        <v>0.1</v>
      </c>
      <c r="D356" s="171">
        <v>95.4</v>
      </c>
      <c r="E356" s="171">
        <v>4.4800000000000004</v>
      </c>
      <c r="F356" s="171">
        <v>19</v>
      </c>
      <c r="G356" s="171">
        <v>0</v>
      </c>
      <c r="H356" s="171" t="s">
        <v>444</v>
      </c>
    </row>
    <row r="357" spans="1:8">
      <c r="A357" s="171">
        <v>6.9</v>
      </c>
      <c r="B357" s="171">
        <v>0.57489999999999997</v>
      </c>
      <c r="C357" s="171">
        <v>0.1</v>
      </c>
      <c r="D357" s="171">
        <v>98.6</v>
      </c>
      <c r="E357" s="171">
        <v>4.6399999999999997</v>
      </c>
      <c r="F357" s="171">
        <v>19</v>
      </c>
      <c r="G357" s="171">
        <v>0</v>
      </c>
      <c r="H357" s="171" t="s">
        <v>445</v>
      </c>
    </row>
    <row r="358" spans="1:8">
      <c r="A358" s="171">
        <v>6.92</v>
      </c>
      <c r="B358" s="171">
        <v>0.56289999999999996</v>
      </c>
      <c r="C358" s="171">
        <v>0.1</v>
      </c>
      <c r="D358" s="171">
        <v>82.7</v>
      </c>
      <c r="E358" s="171">
        <v>4.51</v>
      </c>
      <c r="F358" s="171">
        <v>21</v>
      </c>
      <c r="G358" s="171">
        <v>0</v>
      </c>
      <c r="H358" s="171" t="s">
        <v>446</v>
      </c>
    </row>
    <row r="359" spans="1:8">
      <c r="A359" s="171">
        <v>6.94</v>
      </c>
      <c r="B359" s="171">
        <v>0.50849999999999995</v>
      </c>
      <c r="C359" s="171">
        <v>0.1</v>
      </c>
      <c r="D359" s="171">
        <v>86.1</v>
      </c>
      <c r="E359" s="171">
        <v>4.55</v>
      </c>
      <c r="F359" s="171">
        <v>21</v>
      </c>
      <c r="G359" s="171">
        <v>0</v>
      </c>
      <c r="H359" s="171" t="s">
        <v>447</v>
      </c>
    </row>
    <row r="360" spans="1:8">
      <c r="A360" s="171">
        <v>6.96</v>
      </c>
      <c r="B360" s="171">
        <v>0.44400000000000001</v>
      </c>
      <c r="C360" s="171">
        <v>0.1</v>
      </c>
      <c r="D360" s="171">
        <v>92.5</v>
      </c>
      <c r="E360" s="171">
        <v>4.59</v>
      </c>
      <c r="F360" s="171">
        <v>19</v>
      </c>
      <c r="G360" s="171">
        <v>0</v>
      </c>
      <c r="H360" s="171" t="s">
        <v>448</v>
      </c>
    </row>
    <row r="361" spans="1:8">
      <c r="A361" s="171">
        <v>6.98</v>
      </c>
      <c r="B361" s="171">
        <v>0.43859999999999999</v>
      </c>
      <c r="C361" s="171">
        <v>0.1</v>
      </c>
      <c r="D361" s="171">
        <v>96.4</v>
      </c>
      <c r="E361" s="171">
        <v>4.6399999999999997</v>
      </c>
      <c r="F361" s="171">
        <v>20</v>
      </c>
      <c r="G361" s="171">
        <v>0</v>
      </c>
      <c r="H361" s="171" t="s">
        <v>449</v>
      </c>
    </row>
    <row r="362" spans="1:8">
      <c r="A362" s="171">
        <v>7</v>
      </c>
      <c r="B362" s="171">
        <v>0.44579999999999997</v>
      </c>
      <c r="C362" s="171">
        <v>0.1</v>
      </c>
      <c r="D362" s="171">
        <v>98.2</v>
      </c>
      <c r="E362" s="171">
        <v>4.67</v>
      </c>
      <c r="F362" s="171">
        <v>21</v>
      </c>
      <c r="G362" s="171">
        <v>0</v>
      </c>
      <c r="H362" s="171" t="s">
        <v>450</v>
      </c>
    </row>
    <row r="363" spans="1:8">
      <c r="A363" s="171">
        <v>7.02</v>
      </c>
      <c r="B363" s="171">
        <v>0.46610000000000001</v>
      </c>
      <c r="C363" s="171">
        <v>0.1</v>
      </c>
      <c r="D363" s="171">
        <v>89.4</v>
      </c>
      <c r="E363" s="171">
        <v>4.6399999999999997</v>
      </c>
      <c r="F363" s="171">
        <v>21</v>
      </c>
      <c r="G363" s="171">
        <v>0</v>
      </c>
      <c r="H363" s="171" t="s">
        <v>450</v>
      </c>
    </row>
    <row r="364" spans="1:8">
      <c r="A364" s="171">
        <v>7.04</v>
      </c>
      <c r="B364" s="171">
        <v>0.496</v>
      </c>
      <c r="C364" s="171">
        <v>0.1</v>
      </c>
      <c r="D364" s="171">
        <v>81.7</v>
      </c>
      <c r="E364" s="171">
        <v>4.67</v>
      </c>
      <c r="F364" s="171">
        <v>20</v>
      </c>
      <c r="G364" s="171">
        <v>0</v>
      </c>
      <c r="H364" s="171" t="s">
        <v>451</v>
      </c>
    </row>
    <row r="365" spans="1:8">
      <c r="A365" s="171">
        <v>7.06</v>
      </c>
      <c r="B365" s="171">
        <v>0.51870000000000005</v>
      </c>
      <c r="C365" s="171">
        <v>0.1</v>
      </c>
      <c r="D365" s="171">
        <v>82.6</v>
      </c>
      <c r="E365" s="171">
        <v>4.55</v>
      </c>
      <c r="F365" s="171">
        <v>20</v>
      </c>
      <c r="G365" s="171">
        <v>0</v>
      </c>
      <c r="H365" s="171" t="s">
        <v>452</v>
      </c>
    </row>
    <row r="366" spans="1:8">
      <c r="A366" s="171">
        <v>7.08</v>
      </c>
      <c r="B366" s="171">
        <v>0.53300000000000003</v>
      </c>
      <c r="C366" s="171">
        <v>0.1</v>
      </c>
      <c r="D366" s="171">
        <v>87.8</v>
      </c>
      <c r="E366" s="171">
        <v>4.47</v>
      </c>
      <c r="F366" s="171">
        <v>21</v>
      </c>
      <c r="G366" s="171">
        <v>0</v>
      </c>
      <c r="H366" s="171" t="s">
        <v>453</v>
      </c>
    </row>
    <row r="367" spans="1:8">
      <c r="A367" s="171">
        <v>7.1</v>
      </c>
      <c r="B367" s="171">
        <v>0.50670000000000004</v>
      </c>
      <c r="C367" s="171">
        <v>0.1</v>
      </c>
      <c r="D367" s="171">
        <v>91.6</v>
      </c>
      <c r="E367" s="171">
        <v>4.51</v>
      </c>
      <c r="F367" s="171">
        <v>21</v>
      </c>
      <c r="G367" s="171">
        <v>0</v>
      </c>
      <c r="H367" s="171" t="s">
        <v>454</v>
      </c>
    </row>
    <row r="368" spans="1:8">
      <c r="A368" s="171">
        <v>7.12</v>
      </c>
      <c r="B368" s="171">
        <v>0.40400000000000003</v>
      </c>
      <c r="C368" s="171">
        <v>0.1</v>
      </c>
      <c r="D368" s="171">
        <v>95</v>
      </c>
      <c r="E368" s="171">
        <v>4.53</v>
      </c>
      <c r="F368" s="171">
        <v>20</v>
      </c>
      <c r="G368" s="171">
        <v>0</v>
      </c>
      <c r="H368" s="171" t="s">
        <v>455</v>
      </c>
    </row>
    <row r="369" spans="1:8">
      <c r="A369" s="171">
        <v>7.14</v>
      </c>
      <c r="B369" s="171">
        <v>0.35730000000000001</v>
      </c>
      <c r="C369" s="171">
        <v>0.1</v>
      </c>
      <c r="D369" s="171">
        <v>99.8</v>
      </c>
      <c r="E369" s="171">
        <v>4.59</v>
      </c>
      <c r="F369" s="171">
        <v>23</v>
      </c>
      <c r="G369" s="171">
        <v>0</v>
      </c>
      <c r="H369" s="171" t="s">
        <v>456</v>
      </c>
    </row>
    <row r="370" spans="1:8">
      <c r="A370" s="171">
        <v>7.16</v>
      </c>
      <c r="B370" s="171">
        <v>0.32090000000000002</v>
      </c>
      <c r="C370" s="171">
        <v>0.1</v>
      </c>
      <c r="D370" s="171">
        <v>108.3</v>
      </c>
      <c r="E370" s="171">
        <v>4.6399999999999997</v>
      </c>
      <c r="F370" s="171">
        <v>24</v>
      </c>
      <c r="G370" s="171">
        <v>0</v>
      </c>
      <c r="H370" s="171" t="s">
        <v>457</v>
      </c>
    </row>
    <row r="371" spans="1:8">
      <c r="A371" s="171">
        <v>7.18</v>
      </c>
      <c r="B371" s="171">
        <v>0.31190000000000001</v>
      </c>
      <c r="C371" s="171">
        <v>0.1</v>
      </c>
      <c r="D371" s="171">
        <v>116.9</v>
      </c>
      <c r="E371" s="171">
        <v>4.6500000000000004</v>
      </c>
      <c r="F371" s="171">
        <v>25</v>
      </c>
      <c r="G371" s="171">
        <v>0</v>
      </c>
      <c r="H371" s="171" t="s">
        <v>458</v>
      </c>
    </row>
    <row r="372" spans="1:8">
      <c r="A372" s="171">
        <v>7.2</v>
      </c>
      <c r="B372" s="171">
        <v>0.31130000000000002</v>
      </c>
      <c r="C372" s="171">
        <v>0.1</v>
      </c>
      <c r="D372" s="171">
        <v>123.1</v>
      </c>
      <c r="E372" s="171">
        <v>4.67</v>
      </c>
      <c r="F372" s="171">
        <v>25</v>
      </c>
      <c r="G372" s="171">
        <v>0</v>
      </c>
      <c r="H372" s="171" t="s">
        <v>459</v>
      </c>
    </row>
    <row r="373" spans="1:8">
      <c r="A373" s="171">
        <v>7.22</v>
      </c>
      <c r="B373" s="171">
        <v>0.31730000000000003</v>
      </c>
      <c r="C373" s="171">
        <v>0.1</v>
      </c>
      <c r="D373" s="171">
        <v>127.6</v>
      </c>
      <c r="E373" s="171">
        <v>4.67</v>
      </c>
      <c r="F373" s="171">
        <v>24</v>
      </c>
      <c r="G373" s="171">
        <v>0</v>
      </c>
      <c r="H373" s="171" t="s">
        <v>460</v>
      </c>
    </row>
    <row r="374" spans="1:8">
      <c r="A374" s="171">
        <v>7.24</v>
      </c>
      <c r="B374" s="171">
        <v>0.2109</v>
      </c>
      <c r="C374" s="171">
        <v>-0.1</v>
      </c>
      <c r="D374" s="171">
        <v>113.1</v>
      </c>
      <c r="E374" s="171">
        <v>4.51</v>
      </c>
      <c r="F374" s="171">
        <v>0</v>
      </c>
      <c r="G374" s="171">
        <v>0</v>
      </c>
      <c r="H374" s="171" t="s">
        <v>461</v>
      </c>
    </row>
    <row r="375" spans="1:8">
      <c r="A375" s="171">
        <v>7.26</v>
      </c>
      <c r="B375" s="171">
        <v>0.31369999999999998</v>
      </c>
      <c r="C375" s="171">
        <v>-0.1</v>
      </c>
      <c r="D375" s="171">
        <v>113.1</v>
      </c>
      <c r="E375" s="171">
        <v>4.5199999999999996</v>
      </c>
      <c r="F375" s="171">
        <v>77</v>
      </c>
      <c r="G375" s="171">
        <v>0</v>
      </c>
      <c r="H375" s="171" t="s">
        <v>462</v>
      </c>
    </row>
    <row r="376" spans="1:8">
      <c r="A376" s="171">
        <v>7.28</v>
      </c>
      <c r="B376" s="171">
        <v>0.3352</v>
      </c>
      <c r="C376" s="171">
        <v>-0.1</v>
      </c>
      <c r="D376" s="171">
        <v>111.5</v>
      </c>
      <c r="E376" s="171">
        <v>4.5</v>
      </c>
      <c r="F376" s="171">
        <v>17</v>
      </c>
      <c r="G376" s="171">
        <v>0</v>
      </c>
      <c r="H376" s="171" t="s">
        <v>463</v>
      </c>
    </row>
    <row r="377" spans="1:8">
      <c r="A377" s="171">
        <v>7.3</v>
      </c>
      <c r="B377" s="171">
        <v>0.34179999999999999</v>
      </c>
      <c r="C377" s="171">
        <v>-0.1</v>
      </c>
      <c r="D377" s="171">
        <v>116</v>
      </c>
      <c r="E377" s="171">
        <v>4.43</v>
      </c>
      <c r="F377" s="171">
        <v>22</v>
      </c>
      <c r="G377" s="171">
        <v>0</v>
      </c>
      <c r="H377" s="171" t="s">
        <v>464</v>
      </c>
    </row>
    <row r="378" spans="1:8">
      <c r="A378" s="171">
        <v>7.32</v>
      </c>
      <c r="B378" s="171">
        <v>0.3412</v>
      </c>
      <c r="C378" s="171">
        <v>-0.1</v>
      </c>
      <c r="D378" s="171">
        <v>122.3</v>
      </c>
      <c r="E378" s="171">
        <v>4.34</v>
      </c>
      <c r="F378" s="171">
        <v>16</v>
      </c>
      <c r="G378" s="171">
        <v>0</v>
      </c>
      <c r="H378" s="171" t="s">
        <v>465</v>
      </c>
    </row>
    <row r="379" spans="1:8">
      <c r="A379" s="171">
        <v>7.34</v>
      </c>
      <c r="B379" s="171">
        <v>0.34060000000000001</v>
      </c>
      <c r="C379" s="171">
        <v>0</v>
      </c>
      <c r="D379" s="171">
        <v>125.3</v>
      </c>
      <c r="E379" s="171">
        <v>4.37</v>
      </c>
      <c r="F379" s="171">
        <v>13</v>
      </c>
      <c r="G379" s="171">
        <v>0</v>
      </c>
      <c r="H379" s="171" t="s">
        <v>466</v>
      </c>
    </row>
    <row r="380" spans="1:8">
      <c r="A380" s="171">
        <v>7.36</v>
      </c>
      <c r="B380" s="171">
        <v>0.34360000000000002</v>
      </c>
      <c r="C380" s="171">
        <v>0</v>
      </c>
      <c r="D380" s="171">
        <v>138.6</v>
      </c>
      <c r="E380" s="171">
        <v>4.32</v>
      </c>
      <c r="F380" s="171">
        <v>9</v>
      </c>
      <c r="G380" s="171">
        <v>0</v>
      </c>
      <c r="H380" s="171" t="s">
        <v>467</v>
      </c>
    </row>
    <row r="381" spans="1:8">
      <c r="A381" s="171">
        <v>7.38</v>
      </c>
      <c r="B381" s="171">
        <v>0.35849999999999999</v>
      </c>
      <c r="C381" s="171">
        <v>-0.1</v>
      </c>
      <c r="D381" s="171">
        <v>136.1</v>
      </c>
      <c r="E381" s="171">
        <v>4.3099999999999996</v>
      </c>
      <c r="F381" s="171">
        <v>49</v>
      </c>
      <c r="G381" s="171">
        <v>0</v>
      </c>
      <c r="H381" s="171" t="s">
        <v>468</v>
      </c>
    </row>
    <row r="382" spans="1:8">
      <c r="A382" s="171">
        <v>7.4</v>
      </c>
      <c r="B382" s="171">
        <v>0.36749999999999999</v>
      </c>
      <c r="C382" s="171">
        <v>0</v>
      </c>
      <c r="D382" s="171">
        <v>147</v>
      </c>
      <c r="E382" s="171">
        <v>4.3899999999999997</v>
      </c>
      <c r="F382" s="171">
        <v>16</v>
      </c>
      <c r="G382" s="171">
        <v>0</v>
      </c>
      <c r="H382" s="171" t="s">
        <v>469</v>
      </c>
    </row>
    <row r="383" spans="1:8">
      <c r="A383" s="171">
        <v>7.42</v>
      </c>
      <c r="B383" s="171">
        <v>0.36870000000000003</v>
      </c>
      <c r="C383" s="171">
        <v>0</v>
      </c>
      <c r="D383" s="171">
        <v>156.6</v>
      </c>
      <c r="E383" s="171">
        <v>4.32</v>
      </c>
      <c r="F383" s="171">
        <v>13</v>
      </c>
      <c r="G383" s="171">
        <v>0</v>
      </c>
      <c r="H383" s="171" t="s">
        <v>470</v>
      </c>
    </row>
    <row r="384" spans="1:8">
      <c r="A384" s="171">
        <v>7.44</v>
      </c>
      <c r="B384" s="171">
        <v>0.3579</v>
      </c>
      <c r="C384" s="171">
        <v>0</v>
      </c>
      <c r="D384" s="171">
        <v>154.69999999999999</v>
      </c>
      <c r="E384" s="171">
        <v>4.33</v>
      </c>
      <c r="F384" s="171">
        <v>8</v>
      </c>
      <c r="G384" s="171">
        <v>0</v>
      </c>
      <c r="H384" s="171" t="s">
        <v>471</v>
      </c>
    </row>
    <row r="385" spans="1:8">
      <c r="A385" s="171">
        <v>7.46</v>
      </c>
      <c r="B385" s="171">
        <v>0.35499999999999998</v>
      </c>
      <c r="C385" s="171">
        <v>0</v>
      </c>
      <c r="D385" s="171">
        <v>159.1</v>
      </c>
      <c r="E385" s="171">
        <v>4.29</v>
      </c>
      <c r="F385" s="171">
        <v>12</v>
      </c>
      <c r="G385" s="171">
        <v>0</v>
      </c>
      <c r="H385" s="171" t="s">
        <v>472</v>
      </c>
    </row>
    <row r="386" spans="1:8">
      <c r="A386" s="171">
        <v>7.48</v>
      </c>
      <c r="B386" s="171">
        <v>0.35730000000000001</v>
      </c>
      <c r="C386" s="171">
        <v>0</v>
      </c>
      <c r="D386" s="171">
        <v>163</v>
      </c>
      <c r="E386" s="171">
        <v>4.33</v>
      </c>
      <c r="F386" s="171">
        <v>17</v>
      </c>
      <c r="G386" s="171">
        <v>0</v>
      </c>
      <c r="H386" s="171" t="s">
        <v>473</v>
      </c>
    </row>
    <row r="387" spans="1:8">
      <c r="A387" s="171">
        <v>7.5</v>
      </c>
      <c r="B387" s="171">
        <v>0.36149999999999999</v>
      </c>
      <c r="C387" s="171">
        <v>0</v>
      </c>
      <c r="D387" s="171">
        <v>166.3</v>
      </c>
      <c r="E387" s="171">
        <v>4.33</v>
      </c>
      <c r="F387" s="171">
        <v>19</v>
      </c>
      <c r="G387" s="171">
        <v>0</v>
      </c>
      <c r="H387" s="171" t="s">
        <v>474</v>
      </c>
    </row>
    <row r="388" spans="1:8">
      <c r="A388" s="171">
        <v>7.52</v>
      </c>
      <c r="B388" s="171">
        <v>0.36930000000000002</v>
      </c>
      <c r="C388" s="171">
        <v>0</v>
      </c>
      <c r="D388" s="171">
        <v>168.9</v>
      </c>
      <c r="E388" s="171">
        <v>4.3099999999999996</v>
      </c>
      <c r="F388" s="171">
        <v>19</v>
      </c>
      <c r="G388" s="171">
        <v>0</v>
      </c>
      <c r="H388" s="171" t="s">
        <v>475</v>
      </c>
    </row>
    <row r="389" spans="1:8">
      <c r="A389" s="171">
        <v>7.54</v>
      </c>
      <c r="B389" s="171">
        <v>0.3669</v>
      </c>
      <c r="C389" s="171">
        <v>0</v>
      </c>
      <c r="D389" s="171">
        <v>171</v>
      </c>
      <c r="E389" s="171">
        <v>4.29</v>
      </c>
      <c r="F389" s="171">
        <v>20</v>
      </c>
      <c r="G389" s="171">
        <v>0</v>
      </c>
      <c r="H389" s="171" t="s">
        <v>476</v>
      </c>
    </row>
    <row r="390" spans="1:8">
      <c r="A390" s="171">
        <v>7.56</v>
      </c>
      <c r="B390" s="171">
        <v>0.36990000000000001</v>
      </c>
      <c r="C390" s="171">
        <v>0</v>
      </c>
      <c r="D390" s="171">
        <v>173.1</v>
      </c>
      <c r="E390" s="171">
        <v>4.29</v>
      </c>
      <c r="F390" s="171">
        <v>20</v>
      </c>
      <c r="G390" s="171">
        <v>0</v>
      </c>
      <c r="H390" s="171" t="s">
        <v>477</v>
      </c>
    </row>
    <row r="391" spans="1:8">
      <c r="A391" s="171">
        <v>7.58</v>
      </c>
      <c r="B391" s="171">
        <v>0.37469999999999998</v>
      </c>
      <c r="C391" s="171">
        <v>0</v>
      </c>
      <c r="D391" s="171">
        <v>176.6</v>
      </c>
      <c r="E391" s="171">
        <v>4.33</v>
      </c>
      <c r="F391" s="171">
        <v>20</v>
      </c>
      <c r="G391" s="171">
        <v>0</v>
      </c>
      <c r="H391" s="171" t="s">
        <v>478</v>
      </c>
    </row>
    <row r="392" spans="1:8">
      <c r="A392" s="171">
        <v>7.6</v>
      </c>
      <c r="B392" s="171">
        <v>0.40460000000000002</v>
      </c>
      <c r="C392" s="171">
        <v>0</v>
      </c>
      <c r="D392" s="171">
        <v>181.6</v>
      </c>
      <c r="E392" s="171">
        <v>4.3099999999999996</v>
      </c>
      <c r="F392" s="171">
        <v>20</v>
      </c>
      <c r="G392" s="171">
        <v>0</v>
      </c>
      <c r="H392" s="171" t="s">
        <v>479</v>
      </c>
    </row>
    <row r="393" spans="1:8">
      <c r="A393" s="171">
        <v>7.62</v>
      </c>
      <c r="B393" s="171">
        <v>0.41949999999999998</v>
      </c>
      <c r="C393" s="171">
        <v>0</v>
      </c>
      <c r="D393" s="171">
        <v>183.3</v>
      </c>
      <c r="E393" s="171">
        <v>4.3</v>
      </c>
      <c r="F393" s="171">
        <v>20</v>
      </c>
      <c r="G393" s="171">
        <v>0</v>
      </c>
      <c r="H393" s="171" t="s">
        <v>480</v>
      </c>
    </row>
    <row r="394" spans="1:8">
      <c r="A394" s="171">
        <v>7.64</v>
      </c>
      <c r="B394" s="171">
        <v>0.42970000000000003</v>
      </c>
      <c r="C394" s="171">
        <v>0</v>
      </c>
      <c r="D394" s="171">
        <v>178.5</v>
      </c>
      <c r="E394" s="171">
        <v>4.3099999999999996</v>
      </c>
      <c r="F394" s="171">
        <v>20</v>
      </c>
      <c r="G394" s="171">
        <v>0</v>
      </c>
      <c r="H394" s="171" t="s">
        <v>481</v>
      </c>
    </row>
    <row r="395" spans="1:8">
      <c r="A395" s="171">
        <v>7.66</v>
      </c>
      <c r="B395" s="171">
        <v>0.438</v>
      </c>
      <c r="C395" s="171">
        <v>0</v>
      </c>
      <c r="D395" s="171">
        <v>181</v>
      </c>
      <c r="E395" s="171">
        <v>4.37</v>
      </c>
      <c r="F395" s="171">
        <v>20</v>
      </c>
      <c r="G395" s="171">
        <v>0</v>
      </c>
      <c r="H395" s="171" t="s">
        <v>482</v>
      </c>
    </row>
    <row r="396" spans="1:8">
      <c r="A396" s="171">
        <v>7.68</v>
      </c>
      <c r="B396" s="171">
        <v>0.47749999999999998</v>
      </c>
      <c r="C396" s="171">
        <v>0</v>
      </c>
      <c r="D396" s="171">
        <v>182.1</v>
      </c>
      <c r="E396" s="171">
        <v>4.4400000000000004</v>
      </c>
      <c r="F396" s="171">
        <v>20</v>
      </c>
      <c r="G396" s="171">
        <v>0</v>
      </c>
      <c r="H396" s="171" t="s">
        <v>483</v>
      </c>
    </row>
    <row r="397" spans="1:8">
      <c r="A397" s="171">
        <v>7.7</v>
      </c>
      <c r="B397" s="171">
        <v>0.57550000000000001</v>
      </c>
      <c r="C397" s="171">
        <v>0</v>
      </c>
      <c r="D397" s="171">
        <v>190.3</v>
      </c>
      <c r="E397" s="171">
        <v>4.41</v>
      </c>
      <c r="F397" s="171">
        <v>20</v>
      </c>
      <c r="G397" s="171">
        <v>0</v>
      </c>
      <c r="H397" s="171" t="s">
        <v>484</v>
      </c>
    </row>
    <row r="398" spans="1:8">
      <c r="A398" s="171">
        <v>7.72</v>
      </c>
      <c r="B398" s="171">
        <v>0.80310000000000004</v>
      </c>
      <c r="C398" s="171">
        <v>0</v>
      </c>
      <c r="D398" s="171">
        <v>196.6</v>
      </c>
      <c r="E398" s="171">
        <v>4.42</v>
      </c>
      <c r="F398" s="171">
        <v>20</v>
      </c>
      <c r="G398" s="171">
        <v>0</v>
      </c>
      <c r="H398" s="171" t="s">
        <v>485</v>
      </c>
    </row>
    <row r="399" spans="1:8">
      <c r="A399" s="171">
        <v>7.74</v>
      </c>
      <c r="B399" s="171">
        <v>1.3953</v>
      </c>
      <c r="C399" s="171">
        <v>0.1</v>
      </c>
      <c r="D399" s="171">
        <v>170.7</v>
      </c>
      <c r="E399" s="171">
        <v>4.43</v>
      </c>
      <c r="F399" s="171">
        <v>19</v>
      </c>
      <c r="G399" s="171">
        <v>0</v>
      </c>
      <c r="H399" s="171" t="s">
        <v>486</v>
      </c>
    </row>
    <row r="400" spans="1:8">
      <c r="A400" s="171">
        <v>7.76</v>
      </c>
      <c r="B400" s="171">
        <v>1.5638000000000001</v>
      </c>
      <c r="C400" s="171">
        <v>0.1</v>
      </c>
      <c r="D400" s="171">
        <v>106.9</v>
      </c>
      <c r="E400" s="171">
        <v>4.42</v>
      </c>
      <c r="F400" s="171">
        <v>17</v>
      </c>
      <c r="G400" s="171">
        <v>0</v>
      </c>
      <c r="H400" s="171" t="s">
        <v>487</v>
      </c>
    </row>
    <row r="401" spans="1:8">
      <c r="A401" s="171">
        <v>7.78</v>
      </c>
      <c r="B401" s="171">
        <v>1.4359999999999999</v>
      </c>
      <c r="C401" s="171">
        <v>0.1</v>
      </c>
      <c r="D401" s="171">
        <v>88.2</v>
      </c>
      <c r="E401" s="171">
        <v>4.46</v>
      </c>
      <c r="F401" s="171">
        <v>16</v>
      </c>
      <c r="G401" s="171">
        <v>0</v>
      </c>
      <c r="H401" s="171" t="s">
        <v>488</v>
      </c>
    </row>
    <row r="402" spans="1:8">
      <c r="A402" s="171">
        <v>7.8</v>
      </c>
      <c r="B402" s="171">
        <v>1.3755999999999999</v>
      </c>
      <c r="C402" s="171">
        <v>0.1</v>
      </c>
      <c r="D402" s="171">
        <v>85.6</v>
      </c>
      <c r="E402" s="171">
        <v>4.43</v>
      </c>
      <c r="F402" s="171">
        <v>16</v>
      </c>
      <c r="G402" s="171">
        <v>0</v>
      </c>
      <c r="H402" s="171" t="s">
        <v>489</v>
      </c>
    </row>
    <row r="403" spans="1:8">
      <c r="A403" s="171">
        <v>7.82</v>
      </c>
      <c r="B403" s="171">
        <v>1.3672</v>
      </c>
      <c r="C403" s="171">
        <v>0.2</v>
      </c>
      <c r="D403" s="171">
        <v>82.4</v>
      </c>
      <c r="E403" s="171">
        <v>4.41</v>
      </c>
      <c r="F403" s="171">
        <v>16</v>
      </c>
      <c r="G403" s="171">
        <v>0</v>
      </c>
      <c r="H403" s="171" t="s">
        <v>490</v>
      </c>
    </row>
    <row r="404" spans="1:8">
      <c r="A404" s="171">
        <v>7.84</v>
      </c>
      <c r="B404" s="171">
        <v>1.4400999999999999</v>
      </c>
      <c r="C404" s="171">
        <v>5.5</v>
      </c>
      <c r="D404" s="171">
        <v>55.5</v>
      </c>
      <c r="E404" s="171">
        <v>4.43</v>
      </c>
      <c r="F404" s="171">
        <v>14</v>
      </c>
      <c r="G404" s="171">
        <v>0</v>
      </c>
      <c r="H404" s="171" t="s">
        <v>491</v>
      </c>
    </row>
    <row r="405" spans="1:8">
      <c r="A405" s="171">
        <v>7.86</v>
      </c>
      <c r="B405" s="171">
        <v>1.6409</v>
      </c>
      <c r="C405" s="171">
        <v>8.8000000000000007</v>
      </c>
      <c r="D405" s="171">
        <v>31.3</v>
      </c>
      <c r="E405" s="171">
        <v>4.4400000000000004</v>
      </c>
      <c r="F405" s="171">
        <v>12</v>
      </c>
      <c r="G405" s="171">
        <v>0</v>
      </c>
      <c r="H405" s="171" t="s">
        <v>492</v>
      </c>
    </row>
    <row r="406" spans="1:8">
      <c r="A406" s="171">
        <v>7.88</v>
      </c>
      <c r="B406" s="171">
        <v>1.6893</v>
      </c>
      <c r="C406" s="171">
        <v>16.7</v>
      </c>
      <c r="D406" s="171">
        <v>27.6</v>
      </c>
      <c r="E406" s="171">
        <v>4.4400000000000004</v>
      </c>
      <c r="F406" s="171">
        <v>12</v>
      </c>
      <c r="G406" s="171">
        <v>0</v>
      </c>
      <c r="H406" s="171" t="s">
        <v>493</v>
      </c>
    </row>
    <row r="407" spans="1:8">
      <c r="A407" s="171">
        <v>7.9</v>
      </c>
      <c r="B407" s="171">
        <v>1.5698000000000001</v>
      </c>
      <c r="C407" s="171">
        <v>25.3</v>
      </c>
      <c r="D407" s="171">
        <v>4.4000000000000004</v>
      </c>
      <c r="E407" s="171">
        <v>4.55</v>
      </c>
      <c r="F407" s="171">
        <v>12</v>
      </c>
      <c r="G407" s="171">
        <v>0</v>
      </c>
      <c r="H407" s="171" t="s">
        <v>494</v>
      </c>
    </row>
    <row r="408" spans="1:8">
      <c r="A408" s="171">
        <v>7.92</v>
      </c>
      <c r="B408" s="171">
        <v>1.2243999999999999</v>
      </c>
      <c r="C408" s="171">
        <v>30.9</v>
      </c>
      <c r="D408" s="171">
        <v>-17.5</v>
      </c>
      <c r="E408" s="171">
        <v>4.58</v>
      </c>
      <c r="F408" s="171">
        <v>12</v>
      </c>
      <c r="G408" s="171">
        <v>0</v>
      </c>
      <c r="H408" s="171" t="s">
        <v>495</v>
      </c>
    </row>
    <row r="409" spans="1:8">
      <c r="A409" s="171">
        <v>7.94</v>
      </c>
      <c r="B409" s="171">
        <v>1.0965</v>
      </c>
      <c r="C409" s="171">
        <v>39.799999999999997</v>
      </c>
      <c r="D409" s="171">
        <v>-8.4</v>
      </c>
      <c r="E409" s="171">
        <v>4.58</v>
      </c>
      <c r="F409" s="171">
        <v>12</v>
      </c>
      <c r="G409" s="171">
        <v>0</v>
      </c>
      <c r="H409" s="171" t="s">
        <v>496</v>
      </c>
    </row>
    <row r="410" spans="1:8">
      <c r="A410" s="171">
        <v>7.96</v>
      </c>
      <c r="B410" s="171">
        <v>1.0959000000000001</v>
      </c>
      <c r="C410" s="171">
        <v>45</v>
      </c>
      <c r="D410" s="171">
        <v>0.4</v>
      </c>
      <c r="E410" s="171">
        <v>4.58</v>
      </c>
      <c r="F410" s="171">
        <v>12</v>
      </c>
      <c r="G410" s="171">
        <v>0</v>
      </c>
      <c r="H410" s="171" t="s">
        <v>497</v>
      </c>
    </row>
    <row r="411" spans="1:8">
      <c r="A411" s="171">
        <v>7.98</v>
      </c>
      <c r="B411" s="171">
        <v>1.0123</v>
      </c>
      <c r="C411" s="171">
        <v>49.4</v>
      </c>
      <c r="D411" s="171">
        <v>5.7</v>
      </c>
      <c r="E411" s="171">
        <v>4.57</v>
      </c>
      <c r="F411" s="171">
        <v>12</v>
      </c>
      <c r="G411" s="171">
        <v>0</v>
      </c>
      <c r="H411" s="171" t="s">
        <v>498</v>
      </c>
    </row>
    <row r="412" spans="1:8">
      <c r="A412" s="171">
        <v>8</v>
      </c>
      <c r="B412" s="171">
        <v>0.95550000000000002</v>
      </c>
      <c r="C412" s="171">
        <v>56.2</v>
      </c>
      <c r="D412" s="171">
        <v>1.9</v>
      </c>
      <c r="E412" s="171">
        <v>4.57</v>
      </c>
      <c r="F412" s="171">
        <v>14</v>
      </c>
      <c r="G412" s="171">
        <v>0</v>
      </c>
      <c r="H412" s="171" t="s">
        <v>499</v>
      </c>
    </row>
    <row r="413" spans="1:8">
      <c r="A413" s="171">
        <v>8.02</v>
      </c>
      <c r="B413" s="171">
        <v>0.94889999999999997</v>
      </c>
      <c r="C413" s="171">
        <v>63</v>
      </c>
      <c r="D413" s="171">
        <v>-7.5</v>
      </c>
      <c r="E413" s="171">
        <v>4.5999999999999996</v>
      </c>
      <c r="F413" s="171">
        <v>14</v>
      </c>
      <c r="G413" s="171">
        <v>0</v>
      </c>
      <c r="H413" s="171" t="s">
        <v>500</v>
      </c>
    </row>
    <row r="414" spans="1:8">
      <c r="A414" s="171">
        <v>8.0399999999999991</v>
      </c>
      <c r="B414" s="171">
        <v>0.98</v>
      </c>
      <c r="C414" s="171">
        <v>65.7</v>
      </c>
      <c r="D414" s="171">
        <v>-9</v>
      </c>
      <c r="E414" s="171">
        <v>4.6100000000000003</v>
      </c>
      <c r="F414" s="171">
        <v>15</v>
      </c>
      <c r="G414" s="171">
        <v>0</v>
      </c>
      <c r="H414" s="171" t="s">
        <v>501</v>
      </c>
    </row>
    <row r="415" spans="1:8">
      <c r="A415" s="171">
        <v>8.06</v>
      </c>
      <c r="B415" s="171">
        <v>0.99560000000000004</v>
      </c>
      <c r="C415" s="171">
        <v>62.9</v>
      </c>
      <c r="D415" s="171">
        <v>-3.9</v>
      </c>
      <c r="E415" s="171">
        <v>4.5599999999999996</v>
      </c>
      <c r="F415" s="171">
        <v>15</v>
      </c>
      <c r="G415" s="171">
        <v>0</v>
      </c>
      <c r="H415" s="171" t="s">
        <v>502</v>
      </c>
    </row>
    <row r="416" spans="1:8">
      <c r="A416" s="171">
        <v>8.08</v>
      </c>
      <c r="B416" s="171">
        <v>1.038</v>
      </c>
      <c r="C416" s="171">
        <v>58.6</v>
      </c>
      <c r="D416" s="171">
        <v>0.5</v>
      </c>
      <c r="E416" s="171">
        <v>4.58</v>
      </c>
      <c r="F416" s="171">
        <v>15</v>
      </c>
      <c r="G416" s="171">
        <v>0</v>
      </c>
      <c r="H416" s="171" t="s">
        <v>503</v>
      </c>
    </row>
    <row r="417" spans="1:8">
      <c r="A417" s="171">
        <v>8.1</v>
      </c>
      <c r="B417" s="171">
        <v>1.1257999999999999</v>
      </c>
      <c r="C417" s="171">
        <v>57.5</v>
      </c>
      <c r="D417" s="171">
        <v>-3.3</v>
      </c>
      <c r="E417" s="171">
        <v>4.57</v>
      </c>
      <c r="F417" s="171">
        <v>17</v>
      </c>
      <c r="G417" s="171">
        <v>0</v>
      </c>
      <c r="H417" s="171" t="s">
        <v>504</v>
      </c>
    </row>
    <row r="418" spans="1:8">
      <c r="A418" s="171">
        <v>8.1199999999999992</v>
      </c>
      <c r="B418" s="171">
        <v>1.1939</v>
      </c>
      <c r="C418" s="171">
        <v>57.3</v>
      </c>
      <c r="D418" s="171">
        <v>-10.7</v>
      </c>
      <c r="E418" s="171">
        <v>4.54</v>
      </c>
      <c r="F418" s="171">
        <v>19</v>
      </c>
      <c r="G418" s="171">
        <v>0</v>
      </c>
      <c r="H418" s="171" t="s">
        <v>505</v>
      </c>
    </row>
    <row r="419" spans="1:8">
      <c r="A419" s="171">
        <v>8.14</v>
      </c>
      <c r="B419" s="171">
        <v>1.2955000000000001</v>
      </c>
      <c r="C419" s="171">
        <v>57.7</v>
      </c>
      <c r="D419" s="171">
        <v>-13.7</v>
      </c>
      <c r="E419" s="171">
        <v>4.6100000000000003</v>
      </c>
      <c r="F419" s="171">
        <v>24</v>
      </c>
      <c r="G419" s="171">
        <v>0</v>
      </c>
      <c r="H419" s="171" t="s">
        <v>506</v>
      </c>
    </row>
    <row r="420" spans="1:8">
      <c r="A420" s="171">
        <v>8.16</v>
      </c>
      <c r="B420" s="171">
        <v>1.3755999999999999</v>
      </c>
      <c r="C420" s="171">
        <v>58.2</v>
      </c>
      <c r="D420" s="171">
        <v>-19.100000000000001</v>
      </c>
      <c r="E420" s="171">
        <v>4.6100000000000003</v>
      </c>
      <c r="F420" s="171">
        <v>26</v>
      </c>
      <c r="G420" s="171">
        <v>0</v>
      </c>
      <c r="H420" s="171" t="s">
        <v>507</v>
      </c>
    </row>
    <row r="421" spans="1:8">
      <c r="A421" s="171">
        <v>8.18</v>
      </c>
      <c r="B421" s="171">
        <v>1.4963</v>
      </c>
      <c r="C421" s="171">
        <v>58.2</v>
      </c>
      <c r="D421" s="171">
        <v>-19.100000000000001</v>
      </c>
      <c r="E421" s="171">
        <v>4.6399999999999997</v>
      </c>
      <c r="F421" s="171">
        <v>29</v>
      </c>
      <c r="G421" s="171">
        <v>0</v>
      </c>
      <c r="H421" s="171" t="s">
        <v>508</v>
      </c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P421" sqref="P421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'RawData_CPT8 '!A12</f>
        <v>0</v>
      </c>
      <c r="B6" s="55">
        <f>'RawData_CPT8 '!B12</f>
        <v>-3.6499999999999998E-2</v>
      </c>
      <c r="C6" s="60">
        <f>B6*10</f>
        <v>-0.36499999999999999</v>
      </c>
      <c r="D6" s="55">
        <f>'RawData_CPT8 '!C12</f>
        <v>-0.1</v>
      </c>
      <c r="E6" s="60">
        <f>D6/100</f>
        <v>-1E-3</v>
      </c>
      <c r="F6" s="55">
        <f>'RawData_CPT8 '!D12</f>
        <v>0.1</v>
      </c>
      <c r="G6" s="60">
        <f>F6/9.81065</f>
        <v>1.0193004540983522E-2</v>
      </c>
      <c r="H6" s="55">
        <f>'RawData_CPT8 '!E12</f>
        <v>1.39</v>
      </c>
      <c r="I6" s="55">
        <f>'RawData_CPT8 '!F12</f>
        <v>59</v>
      </c>
      <c r="J6" s="55">
        <f>'RawData_CPT8 '!G12</f>
        <v>0</v>
      </c>
      <c r="K6" s="55" t="str">
        <f>'RawData_CPT8 '!H12</f>
        <v xml:space="preserve">%21581375 </v>
      </c>
      <c r="L6" s="55"/>
      <c r="M6" s="55"/>
      <c r="N6" s="55"/>
      <c r="O6" s="55"/>
      <c r="P6" s="55"/>
      <c r="Q6" s="55"/>
    </row>
    <row r="7" spans="1:17">
      <c r="A7" s="169">
        <f>'RawData_CPT8 '!A13</f>
        <v>0.02</v>
      </c>
      <c r="B7" s="169">
        <f>'RawData_CPT8 '!B13</f>
        <v>-3.6499999999999998E-2</v>
      </c>
      <c r="C7" s="60">
        <f t="shared" ref="C7:C70" si="0">B7*10</f>
        <v>-0.36499999999999999</v>
      </c>
      <c r="D7" s="169">
        <f>'RawData_CPT8 '!C13</f>
        <v>-0.1</v>
      </c>
      <c r="E7" s="60">
        <f t="shared" ref="E7:E70" si="1">D7/100</f>
        <v>-1E-3</v>
      </c>
      <c r="F7" s="169">
        <f>'RawData_CPT8 '!D13</f>
        <v>0.1</v>
      </c>
      <c r="G7" s="60">
        <f t="shared" ref="G7:G70" si="2">F7/9.81065</f>
        <v>1.0193004540983522E-2</v>
      </c>
      <c r="H7" s="169">
        <f>'RawData_CPT8 '!E13</f>
        <v>1.39</v>
      </c>
      <c r="I7" s="169">
        <f>'RawData_CPT8 '!F13</f>
        <v>59</v>
      </c>
      <c r="J7" s="169">
        <f>'RawData_CPT8 '!G13</f>
        <v>0</v>
      </c>
      <c r="K7" s="169" t="str">
        <f>'RawData_CPT8 '!H13</f>
        <v>%21581375</v>
      </c>
      <c r="L7" s="55"/>
      <c r="M7" s="55"/>
      <c r="N7" s="55"/>
      <c r="O7" s="55"/>
      <c r="P7" s="55"/>
      <c r="Q7" s="55"/>
    </row>
    <row r="8" spans="1:17">
      <c r="A8" s="169">
        <f>'RawData_CPT8 '!A14</f>
        <v>0.04</v>
      </c>
      <c r="B8" s="169">
        <f>'RawData_CPT8 '!B14</f>
        <v>-3.6499999999999998E-2</v>
      </c>
      <c r="C8" s="60">
        <f t="shared" si="0"/>
        <v>-0.36499999999999999</v>
      </c>
      <c r="D8" s="169">
        <f>'RawData_CPT8 '!C14</f>
        <v>-0.1</v>
      </c>
      <c r="E8" s="60">
        <f t="shared" si="1"/>
        <v>-1E-3</v>
      </c>
      <c r="F8" s="169">
        <f>'RawData_CPT8 '!D14</f>
        <v>0.1</v>
      </c>
      <c r="G8" s="60">
        <f t="shared" si="2"/>
        <v>1.0193004540983522E-2</v>
      </c>
      <c r="H8" s="169">
        <f>'RawData_CPT8 '!E14</f>
        <v>1.39</v>
      </c>
      <c r="I8" s="169">
        <f>'RawData_CPT8 '!F14</f>
        <v>59</v>
      </c>
      <c r="J8" s="169">
        <f>'RawData_CPT8 '!G14</f>
        <v>0</v>
      </c>
      <c r="K8" s="169" t="str">
        <f>'RawData_CPT8 '!H14</f>
        <v>%21581375</v>
      </c>
      <c r="L8" s="55"/>
      <c r="M8" s="55"/>
      <c r="N8" s="55"/>
      <c r="O8" s="55"/>
      <c r="P8" s="55"/>
      <c r="Q8" s="55"/>
    </row>
    <row r="9" spans="1:17">
      <c r="A9" s="169">
        <f>'RawData_CPT8 '!A15</f>
        <v>0.06</v>
      </c>
      <c r="B9" s="169">
        <f>'RawData_CPT8 '!B15</f>
        <v>-3.6499999999999998E-2</v>
      </c>
      <c r="C9" s="60">
        <f t="shared" si="0"/>
        <v>-0.36499999999999999</v>
      </c>
      <c r="D9" s="169">
        <f>'RawData_CPT8 '!C15</f>
        <v>-0.1</v>
      </c>
      <c r="E9" s="60">
        <f t="shared" si="1"/>
        <v>-1E-3</v>
      </c>
      <c r="F9" s="169">
        <f>'RawData_CPT8 '!D15</f>
        <v>0.1</v>
      </c>
      <c r="G9" s="60">
        <f t="shared" si="2"/>
        <v>1.0193004540983522E-2</v>
      </c>
      <c r="H9" s="169">
        <f>'RawData_CPT8 '!E15</f>
        <v>1.39</v>
      </c>
      <c r="I9" s="169">
        <f>'RawData_CPT8 '!F15</f>
        <v>59</v>
      </c>
      <c r="J9" s="169">
        <f>'RawData_CPT8 '!G15</f>
        <v>0</v>
      </c>
      <c r="K9" s="169" t="str">
        <f>'RawData_CPT8 '!H15</f>
        <v>%21581375</v>
      </c>
    </row>
    <row r="10" spans="1:17">
      <c r="A10" s="169">
        <f>'RawData_CPT8 '!A16</f>
        <v>0.08</v>
      </c>
      <c r="B10" s="169">
        <f>'RawData_CPT8 '!B16</f>
        <v>5.9999999999999995E-4</v>
      </c>
      <c r="C10" s="60">
        <f t="shared" si="0"/>
        <v>5.9999999999999993E-3</v>
      </c>
      <c r="D10" s="169">
        <f>'RawData_CPT8 '!C16</f>
        <v>-0.1</v>
      </c>
      <c r="E10" s="60">
        <f t="shared" si="1"/>
        <v>-1E-3</v>
      </c>
      <c r="F10" s="169">
        <f>'RawData_CPT8 '!D16</f>
        <v>0.1</v>
      </c>
      <c r="G10" s="60">
        <f t="shared" si="2"/>
        <v>1.0193004540983522E-2</v>
      </c>
      <c r="H10" s="169">
        <f>'RawData_CPT8 '!E16</f>
        <v>1.55</v>
      </c>
      <c r="I10" s="169">
        <f>'RawData_CPT8 '!F16</f>
        <v>62</v>
      </c>
      <c r="J10" s="169">
        <f>'RawData_CPT8 '!G16</f>
        <v>0</v>
      </c>
      <c r="K10" s="169" t="str">
        <f>'RawData_CPT8 '!H16</f>
        <v>%21582390</v>
      </c>
    </row>
    <row r="11" spans="1:17">
      <c r="A11" s="169">
        <f>'RawData_CPT8 '!A17</f>
        <v>0.1</v>
      </c>
      <c r="B11" s="169">
        <f>'RawData_CPT8 '!B17</f>
        <v>5.9999999999999995E-4</v>
      </c>
      <c r="C11" s="60">
        <f t="shared" si="0"/>
        <v>5.9999999999999993E-3</v>
      </c>
      <c r="D11" s="169">
        <f>'RawData_CPT8 '!C17</f>
        <v>-0.1</v>
      </c>
      <c r="E11" s="60">
        <f t="shared" si="1"/>
        <v>-1E-3</v>
      </c>
      <c r="F11" s="169">
        <f>'RawData_CPT8 '!D17</f>
        <v>0</v>
      </c>
      <c r="G11" s="60">
        <f t="shared" si="2"/>
        <v>0</v>
      </c>
      <c r="H11" s="169">
        <f>'RawData_CPT8 '!E17</f>
        <v>1.55</v>
      </c>
      <c r="I11" s="169">
        <f>'RawData_CPT8 '!F17</f>
        <v>62</v>
      </c>
      <c r="J11" s="169">
        <f>'RawData_CPT8 '!G17</f>
        <v>0</v>
      </c>
      <c r="K11" s="169" t="str">
        <f>'RawData_CPT8 '!H17</f>
        <v>%21582390</v>
      </c>
    </row>
    <row r="12" spans="1:17">
      <c r="A12" s="169">
        <f>'RawData_CPT8 '!A18</f>
        <v>0.12</v>
      </c>
      <c r="B12" s="169">
        <f>'RawData_CPT8 '!B18</f>
        <v>5.9999999999999995E-4</v>
      </c>
      <c r="C12" s="60">
        <f t="shared" si="0"/>
        <v>5.9999999999999993E-3</v>
      </c>
      <c r="D12" s="169">
        <f>'RawData_CPT8 '!C18</f>
        <v>-0.1</v>
      </c>
      <c r="E12" s="60">
        <f t="shared" si="1"/>
        <v>-1E-3</v>
      </c>
      <c r="F12" s="169">
        <f>'RawData_CPT8 '!D18</f>
        <v>0</v>
      </c>
      <c r="G12" s="60">
        <f t="shared" si="2"/>
        <v>0</v>
      </c>
      <c r="H12" s="169">
        <f>'RawData_CPT8 '!E18</f>
        <v>1.58</v>
      </c>
      <c r="I12" s="169">
        <f>'RawData_CPT8 '!F18</f>
        <v>62</v>
      </c>
      <c r="J12" s="169">
        <f>'RawData_CPT8 '!G18</f>
        <v>0</v>
      </c>
      <c r="K12" s="169" t="str">
        <f>'RawData_CPT8 '!H18</f>
        <v>%21582562</v>
      </c>
    </row>
    <row r="13" spans="1:17">
      <c r="A13" s="169">
        <f>'RawData_CPT8 '!A19</f>
        <v>0.14000000000000001</v>
      </c>
      <c r="B13" s="169">
        <f>'RawData_CPT8 '!B19</f>
        <v>5.9999999999999995E-4</v>
      </c>
      <c r="C13" s="60">
        <f t="shared" si="0"/>
        <v>5.9999999999999993E-3</v>
      </c>
      <c r="D13" s="169">
        <f>'RawData_CPT8 '!C19</f>
        <v>-0.1</v>
      </c>
      <c r="E13" s="60">
        <f t="shared" si="1"/>
        <v>-1E-3</v>
      </c>
      <c r="F13" s="169">
        <f>'RawData_CPT8 '!D19</f>
        <v>0</v>
      </c>
      <c r="G13" s="60">
        <f t="shared" si="2"/>
        <v>0</v>
      </c>
      <c r="H13" s="169">
        <f>'RawData_CPT8 '!E19</f>
        <v>1.58</v>
      </c>
      <c r="I13" s="169">
        <f>'RawData_CPT8 '!F19</f>
        <v>62</v>
      </c>
      <c r="J13" s="169">
        <f>'RawData_CPT8 '!G19</f>
        <v>0</v>
      </c>
      <c r="K13" s="169" t="str">
        <f>'RawData_CPT8 '!H19</f>
        <v>%21582562</v>
      </c>
    </row>
    <row r="14" spans="1:17">
      <c r="A14" s="169">
        <f>'RawData_CPT8 '!A20</f>
        <v>0.16</v>
      </c>
      <c r="B14" s="169">
        <f>'RawData_CPT8 '!B20</f>
        <v>5.9999999999999995E-4</v>
      </c>
      <c r="C14" s="60">
        <f t="shared" si="0"/>
        <v>5.9999999999999993E-3</v>
      </c>
      <c r="D14" s="169">
        <f>'RawData_CPT8 '!C20</f>
        <v>0</v>
      </c>
      <c r="E14" s="60">
        <f t="shared" si="1"/>
        <v>0</v>
      </c>
      <c r="F14" s="169">
        <f>'RawData_CPT8 '!D20</f>
        <v>0.1</v>
      </c>
      <c r="G14" s="60">
        <f t="shared" si="2"/>
        <v>1.0193004540983522E-2</v>
      </c>
      <c r="H14" s="169">
        <f>'RawData_CPT8 '!E20</f>
        <v>1.58</v>
      </c>
      <c r="I14" s="169">
        <f>'RawData_CPT8 '!F20</f>
        <v>71</v>
      </c>
      <c r="J14" s="169">
        <f>'RawData_CPT8 '!G20</f>
        <v>0</v>
      </c>
      <c r="K14" s="169" t="str">
        <f>'RawData_CPT8 '!H20</f>
        <v>%21583000</v>
      </c>
    </row>
    <row r="15" spans="1:17">
      <c r="A15" s="169">
        <f>'RawData_CPT8 '!A21</f>
        <v>0.18</v>
      </c>
      <c r="B15" s="169">
        <f>'RawData_CPT8 '!B21</f>
        <v>2.3999999999999998E-3</v>
      </c>
      <c r="C15" s="60">
        <f t="shared" si="0"/>
        <v>2.3999999999999997E-2</v>
      </c>
      <c r="D15" s="169">
        <f>'RawData_CPT8 '!C21</f>
        <v>0</v>
      </c>
      <c r="E15" s="60">
        <f t="shared" si="1"/>
        <v>0</v>
      </c>
      <c r="F15" s="169">
        <f>'RawData_CPT8 '!D21</f>
        <v>0.1</v>
      </c>
      <c r="G15" s="60">
        <f t="shared" si="2"/>
        <v>1.0193004540983522E-2</v>
      </c>
      <c r="H15" s="169">
        <f>'RawData_CPT8 '!E21</f>
        <v>1.64</v>
      </c>
      <c r="I15" s="169">
        <f>'RawData_CPT8 '!F21</f>
        <v>70</v>
      </c>
      <c r="J15" s="169">
        <f>'RawData_CPT8 '!G21</f>
        <v>0</v>
      </c>
      <c r="K15" s="169" t="str">
        <f>'RawData_CPT8 '!H21</f>
        <v>%21583375</v>
      </c>
    </row>
    <row r="16" spans="1:17">
      <c r="A16" s="169">
        <f>'RawData_CPT8 '!A22</f>
        <v>0.2</v>
      </c>
      <c r="B16" s="169">
        <f>'RawData_CPT8 '!B22</f>
        <v>2.3999999999999998E-3</v>
      </c>
      <c r="C16" s="60">
        <f t="shared" si="0"/>
        <v>2.3999999999999997E-2</v>
      </c>
      <c r="D16" s="169">
        <f>'RawData_CPT8 '!C22</f>
        <v>0</v>
      </c>
      <c r="E16" s="60">
        <f t="shared" si="1"/>
        <v>0</v>
      </c>
      <c r="F16" s="169">
        <f>'RawData_CPT8 '!D22</f>
        <v>0.1</v>
      </c>
      <c r="G16" s="60">
        <f t="shared" si="2"/>
        <v>1.0193004540983522E-2</v>
      </c>
      <c r="H16" s="169">
        <f>'RawData_CPT8 '!E22</f>
        <v>1.64</v>
      </c>
      <c r="I16" s="169">
        <f>'RawData_CPT8 '!F22</f>
        <v>70</v>
      </c>
      <c r="J16" s="169">
        <f>'RawData_CPT8 '!G22</f>
        <v>0</v>
      </c>
      <c r="K16" s="169" t="str">
        <f>'RawData_CPT8 '!H22</f>
        <v>%21583750</v>
      </c>
    </row>
    <row r="17" spans="1:11">
      <c r="A17" s="169">
        <f>'RawData_CPT8 '!A23</f>
        <v>0.22</v>
      </c>
      <c r="B17" s="169">
        <f>'RawData_CPT8 '!B23</f>
        <v>2.3999999999999998E-3</v>
      </c>
      <c r="C17" s="60">
        <f t="shared" si="0"/>
        <v>2.3999999999999997E-2</v>
      </c>
      <c r="D17" s="169">
        <f>'RawData_CPT8 '!C23</f>
        <v>0</v>
      </c>
      <c r="E17" s="60">
        <f t="shared" si="1"/>
        <v>0</v>
      </c>
      <c r="F17" s="169">
        <f>'RawData_CPT8 '!D23</f>
        <v>0.1</v>
      </c>
      <c r="G17" s="60">
        <f t="shared" si="2"/>
        <v>1.0193004540983522E-2</v>
      </c>
      <c r="H17" s="169">
        <f>'RawData_CPT8 '!E23</f>
        <v>1.64</v>
      </c>
      <c r="I17" s="169">
        <f>'RawData_CPT8 '!F23</f>
        <v>70</v>
      </c>
      <c r="J17" s="169">
        <f>'RawData_CPT8 '!G23</f>
        <v>0</v>
      </c>
      <c r="K17" s="169" t="str">
        <f>'RawData_CPT8 '!H23</f>
        <v>%21583750</v>
      </c>
    </row>
    <row r="18" spans="1:11">
      <c r="A18" s="169">
        <f>'RawData_CPT8 '!A24</f>
        <v>0.24</v>
      </c>
      <c r="B18" s="169">
        <f>'RawData_CPT8 '!B24</f>
        <v>3.5999999999999999E-3</v>
      </c>
      <c r="C18" s="60">
        <f t="shared" si="0"/>
        <v>3.5999999999999997E-2</v>
      </c>
      <c r="D18" s="169">
        <f>'RawData_CPT8 '!C24</f>
        <v>0</v>
      </c>
      <c r="E18" s="60">
        <f t="shared" si="1"/>
        <v>0</v>
      </c>
      <c r="F18" s="169">
        <f>'RawData_CPT8 '!D24</f>
        <v>0.1</v>
      </c>
      <c r="G18" s="60">
        <f t="shared" si="2"/>
        <v>1.0193004540983522E-2</v>
      </c>
      <c r="H18" s="169">
        <f>'RawData_CPT8 '!E24</f>
        <v>1.66</v>
      </c>
      <c r="I18" s="169">
        <f>'RawData_CPT8 '!F24</f>
        <v>73</v>
      </c>
      <c r="J18" s="169">
        <f>'RawData_CPT8 '!G24</f>
        <v>0</v>
      </c>
      <c r="K18" s="169" t="str">
        <f>'RawData_CPT8 '!H24</f>
        <v>%21584187</v>
      </c>
    </row>
    <row r="19" spans="1:11">
      <c r="A19" s="169">
        <f>'RawData_CPT8 '!A25</f>
        <v>0.26</v>
      </c>
      <c r="B19" s="169">
        <f>'RawData_CPT8 '!B25</f>
        <v>3.5999999999999999E-3</v>
      </c>
      <c r="C19" s="60">
        <f t="shared" si="0"/>
        <v>3.5999999999999997E-2</v>
      </c>
      <c r="D19" s="169">
        <f>'RawData_CPT8 '!C25</f>
        <v>0</v>
      </c>
      <c r="E19" s="60">
        <f t="shared" si="1"/>
        <v>0</v>
      </c>
      <c r="F19" s="169">
        <f>'RawData_CPT8 '!D25</f>
        <v>0.6</v>
      </c>
      <c r="G19" s="60">
        <f t="shared" si="2"/>
        <v>6.115802724590113E-2</v>
      </c>
      <c r="H19" s="169">
        <f>'RawData_CPT8 '!E25</f>
        <v>1.66</v>
      </c>
      <c r="I19" s="169">
        <f>'RawData_CPT8 '!F25</f>
        <v>71</v>
      </c>
      <c r="J19" s="169">
        <f>'RawData_CPT8 '!G25</f>
        <v>0</v>
      </c>
      <c r="K19" s="169" t="str">
        <f>'RawData_CPT8 '!H25</f>
        <v>%21584796</v>
      </c>
    </row>
    <row r="20" spans="1:11">
      <c r="A20" s="169">
        <f>'RawData_CPT8 '!A26</f>
        <v>0.28000000000000003</v>
      </c>
      <c r="B20" s="169">
        <f>'RawData_CPT8 '!B26</f>
        <v>3.5999999999999999E-3</v>
      </c>
      <c r="C20" s="60">
        <f t="shared" si="0"/>
        <v>3.5999999999999997E-2</v>
      </c>
      <c r="D20" s="169">
        <f>'RawData_CPT8 '!C26</f>
        <v>0</v>
      </c>
      <c r="E20" s="60">
        <f t="shared" si="1"/>
        <v>0</v>
      </c>
      <c r="F20" s="169">
        <f>'RawData_CPT8 '!D26</f>
        <v>0.6</v>
      </c>
      <c r="G20" s="60">
        <f t="shared" si="2"/>
        <v>6.115802724590113E-2</v>
      </c>
      <c r="H20" s="169">
        <f>'RawData_CPT8 '!E26</f>
        <v>1.66</v>
      </c>
      <c r="I20" s="169">
        <f>'RawData_CPT8 '!F26</f>
        <v>71</v>
      </c>
      <c r="J20" s="169">
        <f>'RawData_CPT8 '!G26</f>
        <v>0</v>
      </c>
      <c r="K20" s="169" t="str">
        <f>'RawData_CPT8 '!H26</f>
        <v>%21584796</v>
      </c>
    </row>
    <row r="21" spans="1:11">
      <c r="A21" s="169">
        <f>'RawData_CPT8 '!A27</f>
        <v>0.3</v>
      </c>
      <c r="B21" s="169">
        <f>'RawData_CPT8 '!B27</f>
        <v>5.4000000000000003E-3</v>
      </c>
      <c r="C21" s="60">
        <f t="shared" si="0"/>
        <v>5.4000000000000006E-2</v>
      </c>
      <c r="D21" s="169">
        <f>'RawData_CPT8 '!C27</f>
        <v>0</v>
      </c>
      <c r="E21" s="60">
        <f t="shared" si="1"/>
        <v>0</v>
      </c>
      <c r="F21" s="169">
        <f>'RawData_CPT8 '!D27</f>
        <v>0.6</v>
      </c>
      <c r="G21" s="60">
        <f t="shared" si="2"/>
        <v>6.115802724590113E-2</v>
      </c>
      <c r="H21" s="169">
        <f>'RawData_CPT8 '!E27</f>
        <v>1.73</v>
      </c>
      <c r="I21" s="169">
        <f>'RawData_CPT8 '!F27</f>
        <v>71</v>
      </c>
      <c r="J21" s="169">
        <f>'RawData_CPT8 '!G27</f>
        <v>0</v>
      </c>
      <c r="K21" s="169" t="str">
        <f>'RawData_CPT8 '!H27</f>
        <v>%21585187</v>
      </c>
    </row>
    <row r="22" spans="1:11">
      <c r="A22" s="169">
        <f>'RawData_CPT8 '!A28</f>
        <v>0.32</v>
      </c>
      <c r="B22" s="169">
        <f>'RawData_CPT8 '!B28</f>
        <v>5.4000000000000003E-3</v>
      </c>
      <c r="C22" s="60">
        <f t="shared" si="0"/>
        <v>5.4000000000000006E-2</v>
      </c>
      <c r="D22" s="169">
        <f>'RawData_CPT8 '!C28</f>
        <v>0</v>
      </c>
      <c r="E22" s="60">
        <f t="shared" si="1"/>
        <v>0</v>
      </c>
      <c r="F22" s="169">
        <f>'RawData_CPT8 '!D28</f>
        <v>1.2</v>
      </c>
      <c r="G22" s="60">
        <f t="shared" si="2"/>
        <v>0.12231605449180226</v>
      </c>
      <c r="H22" s="169">
        <f>'RawData_CPT8 '!E28</f>
        <v>1.73</v>
      </c>
      <c r="I22" s="169">
        <f>'RawData_CPT8 '!F28</f>
        <v>73</v>
      </c>
      <c r="J22" s="169">
        <f>'RawData_CPT8 '!G28</f>
        <v>0</v>
      </c>
      <c r="K22" s="169" t="str">
        <f>'RawData_CPT8 '!H28</f>
        <v>%21585343</v>
      </c>
    </row>
    <row r="23" spans="1:11">
      <c r="A23" s="169">
        <f>'RawData_CPT8 '!A29</f>
        <v>0.34</v>
      </c>
      <c r="B23" s="169">
        <f>'RawData_CPT8 '!B29</f>
        <v>5.4000000000000003E-3</v>
      </c>
      <c r="C23" s="60">
        <f t="shared" si="0"/>
        <v>5.4000000000000006E-2</v>
      </c>
      <c r="D23" s="169">
        <f>'RawData_CPT8 '!C29</f>
        <v>0</v>
      </c>
      <c r="E23" s="60">
        <f t="shared" si="1"/>
        <v>0</v>
      </c>
      <c r="F23" s="169">
        <f>'RawData_CPT8 '!D29</f>
        <v>1.2</v>
      </c>
      <c r="G23" s="60">
        <f t="shared" si="2"/>
        <v>0.12231605449180226</v>
      </c>
      <c r="H23" s="169">
        <f>'RawData_CPT8 '!E29</f>
        <v>1.73</v>
      </c>
      <c r="I23" s="169">
        <f>'RawData_CPT8 '!F29</f>
        <v>73</v>
      </c>
      <c r="J23" s="169">
        <f>'RawData_CPT8 '!G29</f>
        <v>0</v>
      </c>
      <c r="K23" s="169" t="str">
        <f>'RawData_CPT8 '!H29</f>
        <v>%21585343</v>
      </c>
    </row>
    <row r="24" spans="1:11">
      <c r="A24" s="169">
        <f>'RawData_CPT8 '!A30</f>
        <v>0.36</v>
      </c>
      <c r="B24" s="169">
        <f>'RawData_CPT8 '!B30</f>
        <v>6.0000000000000001E-3</v>
      </c>
      <c r="C24" s="60">
        <f t="shared" si="0"/>
        <v>0.06</v>
      </c>
      <c r="D24" s="169">
        <f>'RawData_CPT8 '!C30</f>
        <v>0</v>
      </c>
      <c r="E24" s="60">
        <f t="shared" si="1"/>
        <v>0</v>
      </c>
      <c r="F24" s="169">
        <f>'RawData_CPT8 '!D30</f>
        <v>1.2</v>
      </c>
      <c r="G24" s="60">
        <f t="shared" si="2"/>
        <v>0.12231605449180226</v>
      </c>
      <c r="H24" s="169">
        <f>'RawData_CPT8 '!E30</f>
        <v>1.78</v>
      </c>
      <c r="I24" s="169">
        <f>'RawData_CPT8 '!F30</f>
        <v>70</v>
      </c>
      <c r="J24" s="169">
        <f>'RawData_CPT8 '!G30</f>
        <v>0</v>
      </c>
      <c r="K24" s="169" t="str">
        <f>'RawData_CPT8 '!H30</f>
        <v>%21586421</v>
      </c>
    </row>
    <row r="25" spans="1:11">
      <c r="A25" s="169">
        <f>'RawData_CPT8 '!A31</f>
        <v>0.38</v>
      </c>
      <c r="B25" s="169">
        <f>'RawData_CPT8 '!B31</f>
        <v>6.0000000000000001E-3</v>
      </c>
      <c r="C25" s="60">
        <f t="shared" si="0"/>
        <v>0.06</v>
      </c>
      <c r="D25" s="169">
        <f>'RawData_CPT8 '!C31</f>
        <v>0</v>
      </c>
      <c r="E25" s="60">
        <f t="shared" si="1"/>
        <v>0</v>
      </c>
      <c r="F25" s="169">
        <f>'RawData_CPT8 '!D31</f>
        <v>1.6</v>
      </c>
      <c r="G25" s="60">
        <f t="shared" si="2"/>
        <v>0.16308807265573635</v>
      </c>
      <c r="H25" s="169">
        <f>'RawData_CPT8 '!E31</f>
        <v>1.78</v>
      </c>
      <c r="I25" s="169">
        <f>'RawData_CPT8 '!F31</f>
        <v>71</v>
      </c>
      <c r="J25" s="169">
        <f>'RawData_CPT8 '!G31</f>
        <v>0</v>
      </c>
      <c r="K25" s="169" t="str">
        <f>'RawData_CPT8 '!H31</f>
        <v>%21586437</v>
      </c>
    </row>
    <row r="26" spans="1:11">
      <c r="A26" s="169">
        <f>'RawData_CPT8 '!A32</f>
        <v>0.4</v>
      </c>
      <c r="B26" s="169">
        <f>'RawData_CPT8 '!B32</f>
        <v>7.7999999999999996E-3</v>
      </c>
      <c r="C26" s="60">
        <f t="shared" si="0"/>
        <v>7.8E-2</v>
      </c>
      <c r="D26" s="169">
        <f>'RawData_CPT8 '!C32</f>
        <v>0</v>
      </c>
      <c r="E26" s="60">
        <f t="shared" si="1"/>
        <v>0</v>
      </c>
      <c r="F26" s="169">
        <f>'RawData_CPT8 '!D32</f>
        <v>1.6</v>
      </c>
      <c r="G26" s="60">
        <f t="shared" si="2"/>
        <v>0.16308807265573635</v>
      </c>
      <c r="H26" s="169">
        <f>'RawData_CPT8 '!E32</f>
        <v>1.85</v>
      </c>
      <c r="I26" s="169">
        <f>'RawData_CPT8 '!F32</f>
        <v>73</v>
      </c>
      <c r="J26" s="169">
        <f>'RawData_CPT8 '!G32</f>
        <v>0</v>
      </c>
      <c r="K26" s="169" t="str">
        <f>'RawData_CPT8 '!H32</f>
        <v>%21586500</v>
      </c>
    </row>
    <row r="27" spans="1:11">
      <c r="A27" s="169">
        <f>'RawData_CPT8 '!A33</f>
        <v>0.42</v>
      </c>
      <c r="B27" s="169">
        <f>'RawData_CPT8 '!B33</f>
        <v>7.7999999999999996E-3</v>
      </c>
      <c r="C27" s="60">
        <f t="shared" si="0"/>
        <v>7.8E-2</v>
      </c>
      <c r="D27" s="169">
        <f>'RawData_CPT8 '!C33</f>
        <v>0</v>
      </c>
      <c r="E27" s="60">
        <f t="shared" si="1"/>
        <v>0</v>
      </c>
      <c r="F27" s="169">
        <f>'RawData_CPT8 '!D33</f>
        <v>1.6</v>
      </c>
      <c r="G27" s="60">
        <f t="shared" si="2"/>
        <v>0.16308807265573635</v>
      </c>
      <c r="H27" s="169">
        <f>'RawData_CPT8 '!E33</f>
        <v>1.85</v>
      </c>
      <c r="I27" s="169">
        <f>'RawData_CPT8 '!F33</f>
        <v>73</v>
      </c>
      <c r="J27" s="169">
        <f>'RawData_CPT8 '!G33</f>
        <v>0</v>
      </c>
      <c r="K27" s="169" t="str">
        <f>'RawData_CPT8 '!H33</f>
        <v>%21586500</v>
      </c>
    </row>
    <row r="28" spans="1:11">
      <c r="A28" s="169">
        <f>'RawData_CPT8 '!A34</f>
        <v>0.44</v>
      </c>
      <c r="B28" s="169">
        <f>'RawData_CPT8 '!B34</f>
        <v>7.7999999999999996E-3</v>
      </c>
      <c r="C28" s="60">
        <f t="shared" si="0"/>
        <v>7.8E-2</v>
      </c>
      <c r="D28" s="169">
        <f>'RawData_CPT8 '!C34</f>
        <v>0</v>
      </c>
      <c r="E28" s="60">
        <f t="shared" si="1"/>
        <v>0</v>
      </c>
      <c r="F28" s="169">
        <f>'RawData_CPT8 '!D34</f>
        <v>2.2999999999999998</v>
      </c>
      <c r="G28" s="60">
        <f t="shared" si="2"/>
        <v>0.234439104442621</v>
      </c>
      <c r="H28" s="169">
        <f>'RawData_CPT8 '!E34</f>
        <v>1.85</v>
      </c>
      <c r="I28" s="169">
        <f>'RawData_CPT8 '!F34</f>
        <v>71</v>
      </c>
      <c r="J28" s="169">
        <f>'RawData_CPT8 '!G34</f>
        <v>0</v>
      </c>
      <c r="K28" s="169" t="str">
        <f>'RawData_CPT8 '!H34</f>
        <v xml:space="preserve">%21586937 </v>
      </c>
    </row>
    <row r="29" spans="1:11">
      <c r="A29" s="169">
        <f>'RawData_CPT8 '!A35</f>
        <v>0.46</v>
      </c>
      <c r="B29" s="169">
        <f>'RawData_CPT8 '!B35</f>
        <v>8.3999999999999995E-3</v>
      </c>
      <c r="C29" s="60">
        <f t="shared" si="0"/>
        <v>8.3999999999999991E-2</v>
      </c>
      <c r="D29" s="169">
        <f>'RawData_CPT8 '!C35</f>
        <v>0</v>
      </c>
      <c r="E29" s="60">
        <f t="shared" si="1"/>
        <v>0</v>
      </c>
      <c r="F29" s="169">
        <f>'RawData_CPT8 '!D35</f>
        <v>2.2999999999999998</v>
      </c>
      <c r="G29" s="60">
        <f t="shared" si="2"/>
        <v>0.234439104442621</v>
      </c>
      <c r="H29" s="169">
        <f>'RawData_CPT8 '!E35</f>
        <v>1.78</v>
      </c>
      <c r="I29" s="169">
        <f>'RawData_CPT8 '!F35</f>
        <v>73</v>
      </c>
      <c r="J29" s="169">
        <f>'RawData_CPT8 '!G35</f>
        <v>0</v>
      </c>
      <c r="K29" s="169" t="str">
        <f>'RawData_CPT8 '!H35</f>
        <v>%21587359</v>
      </c>
    </row>
    <row r="30" spans="1:11">
      <c r="A30" s="169">
        <f>'RawData_CPT8 '!A36</f>
        <v>0.48</v>
      </c>
      <c r="B30" s="169">
        <f>'RawData_CPT8 '!B36</f>
        <v>8.3999999999999995E-3</v>
      </c>
      <c r="C30" s="60">
        <f t="shared" si="0"/>
        <v>8.3999999999999991E-2</v>
      </c>
      <c r="D30" s="169">
        <f>'RawData_CPT8 '!C36</f>
        <v>0</v>
      </c>
      <c r="E30" s="60">
        <f t="shared" si="1"/>
        <v>0</v>
      </c>
      <c r="F30" s="169">
        <f>'RawData_CPT8 '!D36</f>
        <v>2.2999999999999998</v>
      </c>
      <c r="G30" s="60">
        <f t="shared" si="2"/>
        <v>0.234439104442621</v>
      </c>
      <c r="H30" s="169">
        <f>'RawData_CPT8 '!E36</f>
        <v>1.78</v>
      </c>
      <c r="I30" s="169">
        <f>'RawData_CPT8 '!F36</f>
        <v>73</v>
      </c>
      <c r="J30" s="169">
        <f>'RawData_CPT8 '!G36</f>
        <v>0</v>
      </c>
      <c r="K30" s="169" t="str">
        <f>'RawData_CPT8 '!H36</f>
        <v>%21587359</v>
      </c>
    </row>
    <row r="31" spans="1:11">
      <c r="A31" s="169">
        <f>'RawData_CPT8 '!A37</f>
        <v>0.5</v>
      </c>
      <c r="B31" s="169">
        <f>'RawData_CPT8 '!B37</f>
        <v>8.3999999999999995E-3</v>
      </c>
      <c r="C31" s="60">
        <f t="shared" si="0"/>
        <v>8.3999999999999991E-2</v>
      </c>
      <c r="D31" s="169">
        <f>'RawData_CPT8 '!C37</f>
        <v>0</v>
      </c>
      <c r="E31" s="60">
        <f t="shared" si="1"/>
        <v>0</v>
      </c>
      <c r="F31" s="169">
        <f>'RawData_CPT8 '!D37</f>
        <v>2.8</v>
      </c>
      <c r="G31" s="60">
        <f t="shared" si="2"/>
        <v>0.2854041271475386</v>
      </c>
      <c r="H31" s="169">
        <f>'RawData_CPT8 '!E37</f>
        <v>1.78</v>
      </c>
      <c r="I31" s="169">
        <f>'RawData_CPT8 '!F37</f>
        <v>67</v>
      </c>
      <c r="J31" s="169">
        <f>'RawData_CPT8 '!G37</f>
        <v>0</v>
      </c>
      <c r="K31" s="169" t="str">
        <f>'RawData_CPT8 '!H37</f>
        <v>%21587625</v>
      </c>
    </row>
    <row r="32" spans="1:11">
      <c r="A32" s="169">
        <f>'RawData_CPT8 '!A38</f>
        <v>0.52</v>
      </c>
      <c r="B32" s="169">
        <f>'RawData_CPT8 '!B38</f>
        <v>9.5999999999999992E-3</v>
      </c>
      <c r="C32" s="60">
        <f t="shared" si="0"/>
        <v>9.5999999999999988E-2</v>
      </c>
      <c r="D32" s="169">
        <f>'RawData_CPT8 '!C38</f>
        <v>0</v>
      </c>
      <c r="E32" s="60">
        <f t="shared" si="1"/>
        <v>0</v>
      </c>
      <c r="F32" s="169">
        <f>'RawData_CPT8 '!D38</f>
        <v>2.8</v>
      </c>
      <c r="G32" s="60">
        <f t="shared" si="2"/>
        <v>0.2854041271475386</v>
      </c>
      <c r="H32" s="169">
        <f>'RawData_CPT8 '!E38</f>
        <v>2.06</v>
      </c>
      <c r="I32" s="169">
        <f>'RawData_CPT8 '!F38</f>
        <v>64</v>
      </c>
      <c r="J32" s="169">
        <f>'RawData_CPT8 '!G38</f>
        <v>0</v>
      </c>
      <c r="K32" s="169" t="str">
        <f>'RawData_CPT8 '!H38</f>
        <v>%21588343</v>
      </c>
    </row>
    <row r="33" spans="1:11">
      <c r="A33" s="169">
        <f>'RawData_CPT8 '!A39</f>
        <v>0.54</v>
      </c>
      <c r="B33" s="169">
        <f>'RawData_CPT8 '!B39</f>
        <v>9.5999999999999992E-3</v>
      </c>
      <c r="C33" s="60">
        <f t="shared" si="0"/>
        <v>9.5999999999999988E-2</v>
      </c>
      <c r="D33" s="169">
        <f>'RawData_CPT8 '!C39</f>
        <v>0</v>
      </c>
      <c r="E33" s="60">
        <f t="shared" si="1"/>
        <v>0</v>
      </c>
      <c r="F33" s="169">
        <f>'RawData_CPT8 '!D39</f>
        <v>3.1</v>
      </c>
      <c r="G33" s="60">
        <f t="shared" si="2"/>
        <v>0.31598314077048922</v>
      </c>
      <c r="H33" s="169">
        <f>'RawData_CPT8 '!E39</f>
        <v>2.06</v>
      </c>
      <c r="I33" s="169">
        <f>'RawData_CPT8 '!F39</f>
        <v>53</v>
      </c>
      <c r="J33" s="169">
        <f>'RawData_CPT8 '!G39</f>
        <v>0</v>
      </c>
      <c r="K33" s="169" t="str">
        <f>'RawData_CPT8 '!H39</f>
        <v>%21588437</v>
      </c>
    </row>
    <row r="34" spans="1:11">
      <c r="A34" s="169">
        <f>'RawData_CPT8 '!A40</f>
        <v>0.56000000000000005</v>
      </c>
      <c r="B34" s="169">
        <f>'RawData_CPT8 '!B40</f>
        <v>9.5999999999999992E-3</v>
      </c>
      <c r="C34" s="60">
        <f t="shared" si="0"/>
        <v>9.5999999999999988E-2</v>
      </c>
      <c r="D34" s="169">
        <f>'RawData_CPT8 '!C40</f>
        <v>0</v>
      </c>
      <c r="E34" s="60">
        <f t="shared" si="1"/>
        <v>0</v>
      </c>
      <c r="F34" s="169">
        <f>'RawData_CPT8 '!D40</f>
        <v>3.1</v>
      </c>
      <c r="G34" s="60">
        <f t="shared" si="2"/>
        <v>0.31598314077048922</v>
      </c>
      <c r="H34" s="169">
        <f>'RawData_CPT8 '!E40</f>
        <v>1.98</v>
      </c>
      <c r="I34" s="169">
        <f>'RawData_CPT8 '!F40</f>
        <v>41</v>
      </c>
      <c r="J34" s="169">
        <f>'RawData_CPT8 '!G40</f>
        <v>0</v>
      </c>
      <c r="K34" s="169" t="str">
        <f>'RawData_CPT8 '!H40</f>
        <v>%21589359</v>
      </c>
    </row>
    <row r="35" spans="1:11">
      <c r="A35" s="169">
        <f>'RawData_CPT8 '!A41</f>
        <v>0.57999999999999996</v>
      </c>
      <c r="B35" s="169">
        <f>'RawData_CPT8 '!B41</f>
        <v>9.5999999999999992E-3</v>
      </c>
      <c r="C35" s="60">
        <f t="shared" si="0"/>
        <v>9.5999999999999988E-2</v>
      </c>
      <c r="D35" s="169">
        <f>'RawData_CPT8 '!C41</f>
        <v>0</v>
      </c>
      <c r="E35" s="60">
        <f t="shared" si="1"/>
        <v>0</v>
      </c>
      <c r="F35" s="169">
        <f>'RawData_CPT8 '!D41</f>
        <v>3.6</v>
      </c>
      <c r="G35" s="60">
        <f t="shared" si="2"/>
        <v>0.36694816347540682</v>
      </c>
      <c r="H35" s="169">
        <f>'RawData_CPT8 '!E41</f>
        <v>1.98</v>
      </c>
      <c r="I35" s="169">
        <f>'RawData_CPT8 '!F41</f>
        <v>42</v>
      </c>
      <c r="J35" s="169">
        <f>'RawData_CPT8 '!G41</f>
        <v>0</v>
      </c>
      <c r="K35" s="169" t="str">
        <f>'RawData_CPT8 '!H41</f>
        <v>%21589359</v>
      </c>
    </row>
    <row r="36" spans="1:11">
      <c r="A36" s="169">
        <f>'RawData_CPT8 '!A42</f>
        <v>0.6</v>
      </c>
      <c r="B36" s="169">
        <f>'RawData_CPT8 '!B42</f>
        <v>1.0200000000000001E-2</v>
      </c>
      <c r="C36" s="60">
        <f t="shared" si="0"/>
        <v>0.10200000000000001</v>
      </c>
      <c r="D36" s="169">
        <f>'RawData_CPT8 '!C42</f>
        <v>0</v>
      </c>
      <c r="E36" s="60">
        <f t="shared" si="1"/>
        <v>0</v>
      </c>
      <c r="F36" s="169">
        <f>'RawData_CPT8 '!D42</f>
        <v>3.6</v>
      </c>
      <c r="G36" s="60">
        <f t="shared" si="2"/>
        <v>0.36694816347540682</v>
      </c>
      <c r="H36" s="169">
        <f>'RawData_CPT8 '!E42</f>
        <v>1.92</v>
      </c>
      <c r="I36" s="169">
        <f>'RawData_CPT8 '!F42</f>
        <v>42</v>
      </c>
      <c r="J36" s="169">
        <f>'RawData_CPT8 '!G42</f>
        <v>0</v>
      </c>
      <c r="K36" s="169" t="str">
        <f>'RawData_CPT8 '!H42</f>
        <v>%21590406</v>
      </c>
    </row>
    <row r="37" spans="1:11">
      <c r="A37" s="169">
        <f>'RawData_CPT8 '!A43</f>
        <v>0.62</v>
      </c>
      <c r="B37" s="169">
        <f>'RawData_CPT8 '!B43</f>
        <v>1.0800000000000001E-2</v>
      </c>
      <c r="C37" s="60">
        <f t="shared" si="0"/>
        <v>0.10800000000000001</v>
      </c>
      <c r="D37" s="169">
        <f>'RawData_CPT8 '!C43</f>
        <v>0.1</v>
      </c>
      <c r="E37" s="60">
        <f t="shared" si="1"/>
        <v>1E-3</v>
      </c>
      <c r="F37" s="169">
        <f>'RawData_CPT8 '!D43</f>
        <v>3.9</v>
      </c>
      <c r="G37" s="60">
        <f t="shared" si="2"/>
        <v>0.39752717709835733</v>
      </c>
      <c r="H37" s="169">
        <f>'RawData_CPT8 '!E43</f>
        <v>1.75</v>
      </c>
      <c r="I37" s="169">
        <f>'RawData_CPT8 '!F43</f>
        <v>42</v>
      </c>
      <c r="J37" s="169">
        <f>'RawData_CPT8 '!G43</f>
        <v>0</v>
      </c>
      <c r="K37" s="169" t="str">
        <f>'RawData_CPT8 '!H43</f>
        <v>%21590406</v>
      </c>
    </row>
    <row r="38" spans="1:11">
      <c r="A38" s="169">
        <f>'RawData_CPT8 '!A44</f>
        <v>0.64</v>
      </c>
      <c r="B38" s="169">
        <f>'RawData_CPT8 '!B44</f>
        <v>1.0800000000000001E-2</v>
      </c>
      <c r="C38" s="60">
        <f t="shared" si="0"/>
        <v>0.10800000000000001</v>
      </c>
      <c r="D38" s="169">
        <f>'RawData_CPT8 '!C44</f>
        <v>0.1</v>
      </c>
      <c r="E38" s="60">
        <f t="shared" si="1"/>
        <v>1E-3</v>
      </c>
      <c r="F38" s="169">
        <f>'RawData_CPT8 '!D44</f>
        <v>4.2</v>
      </c>
      <c r="G38" s="60">
        <f t="shared" si="2"/>
        <v>0.42810619072130796</v>
      </c>
      <c r="H38" s="169">
        <f>'RawData_CPT8 '!E44</f>
        <v>1.75</v>
      </c>
      <c r="I38" s="169">
        <f>'RawData_CPT8 '!F44</f>
        <v>43</v>
      </c>
      <c r="J38" s="169">
        <f>'RawData_CPT8 '!G44</f>
        <v>0</v>
      </c>
      <c r="K38" s="169" t="str">
        <f>'RawData_CPT8 '!H44</f>
        <v>%21590890</v>
      </c>
    </row>
    <row r="39" spans="1:11">
      <c r="A39" s="169">
        <f>'RawData_CPT8 '!A45</f>
        <v>0.66</v>
      </c>
      <c r="B39" s="169">
        <f>'RawData_CPT8 '!B45</f>
        <v>1.14E-2</v>
      </c>
      <c r="C39" s="60">
        <f t="shared" si="0"/>
        <v>0.114</v>
      </c>
      <c r="D39" s="169">
        <f>'RawData_CPT8 '!C45</f>
        <v>0.1</v>
      </c>
      <c r="E39" s="60">
        <f t="shared" si="1"/>
        <v>1E-3</v>
      </c>
      <c r="F39" s="169">
        <f>'RawData_CPT8 '!D45</f>
        <v>4.2</v>
      </c>
      <c r="G39" s="60">
        <f t="shared" si="2"/>
        <v>0.42810619072130796</v>
      </c>
      <c r="H39" s="169">
        <f>'RawData_CPT8 '!E45</f>
        <v>1.78</v>
      </c>
      <c r="I39" s="169">
        <f>'RawData_CPT8 '!F45</f>
        <v>42</v>
      </c>
      <c r="J39" s="169">
        <f>'RawData_CPT8 '!G45</f>
        <v>0</v>
      </c>
      <c r="K39" s="169" t="str">
        <f>'RawData_CPT8 '!H45</f>
        <v>%21591265</v>
      </c>
    </row>
    <row r="40" spans="1:11">
      <c r="A40" s="169">
        <f>'RawData_CPT8 '!A46</f>
        <v>0.68</v>
      </c>
      <c r="B40" s="169">
        <f>'RawData_CPT8 '!B46</f>
        <v>1.14E-2</v>
      </c>
      <c r="C40" s="60">
        <f t="shared" si="0"/>
        <v>0.114</v>
      </c>
      <c r="D40" s="169">
        <f>'RawData_CPT8 '!C46</f>
        <v>0.1</v>
      </c>
      <c r="E40" s="60">
        <f t="shared" si="1"/>
        <v>1E-3</v>
      </c>
      <c r="F40" s="169">
        <f>'RawData_CPT8 '!D46</f>
        <v>4.7</v>
      </c>
      <c r="G40" s="60">
        <f t="shared" si="2"/>
        <v>0.47907121342622555</v>
      </c>
      <c r="H40" s="169">
        <f>'RawData_CPT8 '!E46</f>
        <v>1.78</v>
      </c>
      <c r="I40" s="169">
        <f>'RawData_CPT8 '!F46</f>
        <v>41</v>
      </c>
      <c r="J40" s="169">
        <f>'RawData_CPT8 '!G46</f>
        <v>0</v>
      </c>
      <c r="K40" s="169" t="str">
        <f>'RawData_CPT8 '!H46</f>
        <v>%21591531</v>
      </c>
    </row>
    <row r="41" spans="1:11">
      <c r="A41" s="169">
        <f>'RawData_CPT8 '!A47</f>
        <v>0.7</v>
      </c>
      <c r="B41" s="169">
        <f>'RawData_CPT8 '!B47</f>
        <v>1.2E-2</v>
      </c>
      <c r="C41" s="60">
        <f t="shared" si="0"/>
        <v>0.12</v>
      </c>
      <c r="D41" s="169">
        <f>'RawData_CPT8 '!C47</f>
        <v>0.1</v>
      </c>
      <c r="E41" s="60">
        <f t="shared" si="1"/>
        <v>1E-3</v>
      </c>
      <c r="F41" s="169">
        <f>'RawData_CPT8 '!D47</f>
        <v>4.7</v>
      </c>
      <c r="G41" s="60">
        <f t="shared" si="2"/>
        <v>0.47907121342622555</v>
      </c>
      <c r="H41" s="169">
        <f>'RawData_CPT8 '!E47</f>
        <v>1.85</v>
      </c>
      <c r="I41" s="169">
        <f>'RawData_CPT8 '!F47</f>
        <v>37</v>
      </c>
      <c r="J41" s="169">
        <f>'RawData_CPT8 '!G47</f>
        <v>0</v>
      </c>
      <c r="K41" s="169" t="str">
        <f>'RawData_CPT8 '!H47</f>
        <v>%21592140</v>
      </c>
    </row>
    <row r="42" spans="1:11">
      <c r="A42" s="169">
        <f>'RawData_CPT8 '!A48</f>
        <v>0.72</v>
      </c>
      <c r="B42" s="169">
        <f>'RawData_CPT8 '!B48</f>
        <v>1.2E-2</v>
      </c>
      <c r="C42" s="60">
        <f t="shared" si="0"/>
        <v>0.12</v>
      </c>
      <c r="D42" s="169">
        <f>'RawData_CPT8 '!C48</f>
        <v>0.1</v>
      </c>
      <c r="E42" s="60">
        <f t="shared" si="1"/>
        <v>1E-3</v>
      </c>
      <c r="F42" s="169">
        <f>'RawData_CPT8 '!D48</f>
        <v>4.9000000000000004</v>
      </c>
      <c r="G42" s="60">
        <f t="shared" si="2"/>
        <v>0.49945722250819263</v>
      </c>
      <c r="H42" s="169">
        <f>'RawData_CPT8 '!E48</f>
        <v>1.86</v>
      </c>
      <c r="I42" s="169">
        <f>'RawData_CPT8 '!F48</f>
        <v>31</v>
      </c>
      <c r="J42" s="169">
        <f>'RawData_CPT8 '!G48</f>
        <v>0</v>
      </c>
      <c r="K42" s="169" t="str">
        <f>'RawData_CPT8 '!H48</f>
        <v>%21592734</v>
      </c>
    </row>
    <row r="43" spans="1:11">
      <c r="A43" s="169">
        <f>'RawData_CPT8 '!A49</f>
        <v>0.74</v>
      </c>
      <c r="B43" s="169">
        <f>'RawData_CPT8 '!B49</f>
        <v>1.2500000000000001E-2</v>
      </c>
      <c r="C43" s="60">
        <f t="shared" si="0"/>
        <v>0.125</v>
      </c>
      <c r="D43" s="169">
        <f>'RawData_CPT8 '!C49</f>
        <v>0.1</v>
      </c>
      <c r="E43" s="60">
        <f t="shared" si="1"/>
        <v>1E-3</v>
      </c>
      <c r="F43" s="169">
        <f>'RawData_CPT8 '!D49</f>
        <v>5.3</v>
      </c>
      <c r="G43" s="60">
        <f t="shared" si="2"/>
        <v>0.54022924067212663</v>
      </c>
      <c r="H43" s="169">
        <f>'RawData_CPT8 '!E49</f>
        <v>1.64</v>
      </c>
      <c r="I43" s="169">
        <f>'RawData_CPT8 '!F49</f>
        <v>29</v>
      </c>
      <c r="J43" s="169">
        <f>'RawData_CPT8 '!G49</f>
        <v>0</v>
      </c>
      <c r="K43" s="169" t="str">
        <f>'RawData_CPT8 '!H49</f>
        <v xml:space="preserve">%21593484 </v>
      </c>
    </row>
    <row r="44" spans="1:11">
      <c r="A44" s="169">
        <f>'RawData_CPT8 '!A50</f>
        <v>0.76</v>
      </c>
      <c r="B44" s="169">
        <f>'RawData_CPT8 '!B50</f>
        <v>1.2500000000000001E-2</v>
      </c>
      <c r="C44" s="60">
        <f t="shared" si="0"/>
        <v>0.125</v>
      </c>
      <c r="D44" s="169">
        <f>'RawData_CPT8 '!C50</f>
        <v>0.1</v>
      </c>
      <c r="E44" s="60">
        <f t="shared" si="1"/>
        <v>1E-3</v>
      </c>
      <c r="F44" s="169">
        <f>'RawData_CPT8 '!D50</f>
        <v>5.3</v>
      </c>
      <c r="G44" s="60">
        <f t="shared" si="2"/>
        <v>0.54022924067212663</v>
      </c>
      <c r="H44" s="169">
        <f>'RawData_CPT8 '!E50</f>
        <v>2.0099999999999998</v>
      </c>
      <c r="I44" s="169">
        <f>'RawData_CPT8 '!F50</f>
        <v>27</v>
      </c>
      <c r="J44" s="169">
        <f>'RawData_CPT8 '!G50</f>
        <v>0</v>
      </c>
      <c r="K44" s="169" t="str">
        <f>'RawData_CPT8 '!H50</f>
        <v>%21594296</v>
      </c>
    </row>
    <row r="45" spans="1:11">
      <c r="A45" s="169">
        <f>'RawData_CPT8 '!A51</f>
        <v>0.78</v>
      </c>
      <c r="B45" s="169">
        <f>'RawData_CPT8 '!B51</f>
        <v>1.2500000000000001E-2</v>
      </c>
      <c r="C45" s="60">
        <f t="shared" si="0"/>
        <v>0.125</v>
      </c>
      <c r="D45" s="169">
        <f>'RawData_CPT8 '!C51</f>
        <v>0.1</v>
      </c>
      <c r="E45" s="60">
        <f t="shared" si="1"/>
        <v>1E-3</v>
      </c>
      <c r="F45" s="169">
        <f>'RawData_CPT8 '!D51</f>
        <v>5.7</v>
      </c>
      <c r="G45" s="60">
        <f t="shared" si="2"/>
        <v>0.5810012588360608</v>
      </c>
      <c r="H45" s="169">
        <f>'RawData_CPT8 '!E51</f>
        <v>2.0099999999999998</v>
      </c>
      <c r="I45" s="169">
        <f>'RawData_CPT8 '!F51</f>
        <v>28</v>
      </c>
      <c r="J45" s="169">
        <f>'RawData_CPT8 '!G51</f>
        <v>0</v>
      </c>
      <c r="K45" s="169" t="str">
        <f>'RawData_CPT8 '!H51</f>
        <v xml:space="preserve">%21594687 </v>
      </c>
    </row>
    <row r="46" spans="1:11">
      <c r="A46" s="169">
        <f>'RawData_CPT8 '!A52</f>
        <v>0.8</v>
      </c>
      <c r="B46" s="169">
        <f>'RawData_CPT8 '!B52</f>
        <v>1.3100000000000001E-2</v>
      </c>
      <c r="C46" s="60">
        <f t="shared" si="0"/>
        <v>0.13100000000000001</v>
      </c>
      <c r="D46" s="169">
        <f>'RawData_CPT8 '!C52</f>
        <v>0.1</v>
      </c>
      <c r="E46" s="60">
        <f t="shared" si="1"/>
        <v>1E-3</v>
      </c>
      <c r="F46" s="169">
        <f>'RawData_CPT8 '!D52</f>
        <v>5.8</v>
      </c>
      <c r="G46" s="60">
        <f t="shared" si="2"/>
        <v>0.59119426337704428</v>
      </c>
      <c r="H46" s="169">
        <f>'RawData_CPT8 '!E52</f>
        <v>1.53</v>
      </c>
      <c r="I46" s="169">
        <f>'RawData_CPT8 '!F52</f>
        <v>29</v>
      </c>
      <c r="J46" s="169">
        <f>'RawData_CPT8 '!G52</f>
        <v>0</v>
      </c>
      <c r="K46" s="169" t="str">
        <f>'RawData_CPT8 '!H52</f>
        <v>%21595421</v>
      </c>
    </row>
    <row r="47" spans="1:11">
      <c r="A47" s="169">
        <f>'RawData_CPT8 '!A53</f>
        <v>0.82</v>
      </c>
      <c r="B47" s="169">
        <f>'RawData_CPT8 '!B53</f>
        <v>1.2E-2</v>
      </c>
      <c r="C47" s="60">
        <f t="shared" si="0"/>
        <v>0.12</v>
      </c>
      <c r="D47" s="169">
        <f>'RawData_CPT8 '!C53</f>
        <v>0.1</v>
      </c>
      <c r="E47" s="60">
        <f t="shared" si="1"/>
        <v>1E-3</v>
      </c>
      <c r="F47" s="169">
        <f>'RawData_CPT8 '!D53</f>
        <v>6</v>
      </c>
      <c r="G47" s="60">
        <f t="shared" si="2"/>
        <v>0.61158027245901136</v>
      </c>
      <c r="H47" s="169">
        <f>'RawData_CPT8 '!E53</f>
        <v>1.8</v>
      </c>
      <c r="I47" s="169">
        <f>'RawData_CPT8 '!F53</f>
        <v>29</v>
      </c>
      <c r="J47" s="169">
        <f>'RawData_CPT8 '!G53</f>
        <v>0</v>
      </c>
      <c r="K47" s="169" t="str">
        <f>'RawData_CPT8 '!H53</f>
        <v>%21596343</v>
      </c>
    </row>
    <row r="48" spans="1:11">
      <c r="A48" s="169">
        <f>'RawData_CPT8 '!A54</f>
        <v>0.84</v>
      </c>
      <c r="B48" s="169">
        <f>'RawData_CPT8 '!B54</f>
        <v>1.2500000000000001E-2</v>
      </c>
      <c r="C48" s="60">
        <f t="shared" si="0"/>
        <v>0.125</v>
      </c>
      <c r="D48" s="169">
        <f>'RawData_CPT8 '!C54</f>
        <v>0.1</v>
      </c>
      <c r="E48" s="60">
        <f t="shared" si="1"/>
        <v>1E-3</v>
      </c>
      <c r="F48" s="169">
        <f>'RawData_CPT8 '!D54</f>
        <v>6.3</v>
      </c>
      <c r="G48" s="60">
        <f t="shared" si="2"/>
        <v>0.64215928608196193</v>
      </c>
      <c r="H48" s="169">
        <f>'RawData_CPT8 '!E54</f>
        <v>1.72</v>
      </c>
      <c r="I48" s="169">
        <f>'RawData_CPT8 '!F54</f>
        <v>27</v>
      </c>
      <c r="J48" s="169">
        <f>'RawData_CPT8 '!G54</f>
        <v>0</v>
      </c>
      <c r="K48" s="169" t="str">
        <f>'RawData_CPT8 '!H54</f>
        <v xml:space="preserve">%21597140 </v>
      </c>
    </row>
    <row r="49" spans="1:11">
      <c r="A49" s="169">
        <f>'RawData_CPT8 '!A55</f>
        <v>0.86</v>
      </c>
      <c r="B49" s="169">
        <f>'RawData_CPT8 '!B55</f>
        <v>1.37E-2</v>
      </c>
      <c r="C49" s="60">
        <f t="shared" si="0"/>
        <v>0.13700000000000001</v>
      </c>
      <c r="D49" s="169">
        <f>'RawData_CPT8 '!C55</f>
        <v>0.1</v>
      </c>
      <c r="E49" s="60">
        <f t="shared" si="1"/>
        <v>1E-3</v>
      </c>
      <c r="F49" s="169">
        <f>'RawData_CPT8 '!D55</f>
        <v>6.4</v>
      </c>
      <c r="G49" s="60">
        <f t="shared" si="2"/>
        <v>0.65235229062294542</v>
      </c>
      <c r="H49" s="169">
        <f>'RawData_CPT8 '!E55</f>
        <v>1.84</v>
      </c>
      <c r="I49" s="169">
        <f>'RawData_CPT8 '!F55</f>
        <v>28</v>
      </c>
      <c r="J49" s="169">
        <f>'RawData_CPT8 '!G55</f>
        <v>0</v>
      </c>
      <c r="K49" s="169" t="str">
        <f>'RawData_CPT8 '!H55</f>
        <v>%21598406</v>
      </c>
    </row>
    <row r="50" spans="1:11">
      <c r="A50" s="169">
        <f>'RawData_CPT8 '!A56</f>
        <v>0.88</v>
      </c>
      <c r="B50" s="169">
        <f>'RawData_CPT8 '!B56</f>
        <v>1.37E-2</v>
      </c>
      <c r="C50" s="60">
        <f t="shared" si="0"/>
        <v>0.13700000000000001</v>
      </c>
      <c r="D50" s="169">
        <f>'RawData_CPT8 '!C56</f>
        <v>0.1</v>
      </c>
      <c r="E50" s="60">
        <f t="shared" si="1"/>
        <v>1E-3</v>
      </c>
      <c r="F50" s="169">
        <f>'RawData_CPT8 '!D56</f>
        <v>6.4</v>
      </c>
      <c r="G50" s="60">
        <f t="shared" si="2"/>
        <v>0.65235229062294542</v>
      </c>
      <c r="H50" s="169">
        <f>'RawData_CPT8 '!E56</f>
        <v>1.88</v>
      </c>
      <c r="I50" s="169">
        <f>'RawData_CPT8 '!F56</f>
        <v>28</v>
      </c>
      <c r="J50" s="169">
        <f>'RawData_CPT8 '!G56</f>
        <v>0</v>
      </c>
      <c r="K50" s="169" t="str">
        <f>'RawData_CPT8 '!H56</f>
        <v>%21598406</v>
      </c>
    </row>
    <row r="51" spans="1:11">
      <c r="A51" s="169">
        <f>'RawData_CPT8 '!A57</f>
        <v>0.9</v>
      </c>
      <c r="B51" s="169">
        <f>'RawData_CPT8 '!B57</f>
        <v>1.43E-2</v>
      </c>
      <c r="C51" s="60">
        <f t="shared" si="0"/>
        <v>0.14300000000000002</v>
      </c>
      <c r="D51" s="169">
        <f>'RawData_CPT8 '!C57</f>
        <v>0.1</v>
      </c>
      <c r="E51" s="60">
        <f t="shared" si="1"/>
        <v>1E-3</v>
      </c>
      <c r="F51" s="169">
        <f>'RawData_CPT8 '!D57</f>
        <v>6.7</v>
      </c>
      <c r="G51" s="60">
        <f t="shared" si="2"/>
        <v>0.68293130424589599</v>
      </c>
      <c r="H51" s="169">
        <f>'RawData_CPT8 '!E57</f>
        <v>1.88</v>
      </c>
      <c r="I51" s="169">
        <f>'RawData_CPT8 '!F57</f>
        <v>29</v>
      </c>
      <c r="J51" s="169">
        <f>'RawData_CPT8 '!G57</f>
        <v>0</v>
      </c>
      <c r="K51" s="169" t="str">
        <f>'RawData_CPT8 '!H57</f>
        <v>%21598953</v>
      </c>
    </row>
    <row r="52" spans="1:11">
      <c r="A52" s="169">
        <f>'RawData_CPT8 '!A58</f>
        <v>0.92</v>
      </c>
      <c r="B52" s="169">
        <f>'RawData_CPT8 '!B58</f>
        <v>1.49E-2</v>
      </c>
      <c r="C52" s="60">
        <f t="shared" si="0"/>
        <v>0.14899999999999999</v>
      </c>
      <c r="D52" s="169">
        <f>'RawData_CPT8 '!C58</f>
        <v>0.1</v>
      </c>
      <c r="E52" s="60">
        <f t="shared" si="1"/>
        <v>1E-3</v>
      </c>
      <c r="F52" s="169">
        <f>'RawData_CPT8 '!D58</f>
        <v>6.8</v>
      </c>
      <c r="G52" s="60">
        <f t="shared" si="2"/>
        <v>0.69312430878687947</v>
      </c>
      <c r="H52" s="169">
        <f>'RawData_CPT8 '!E58</f>
        <v>1.9</v>
      </c>
      <c r="I52" s="169">
        <f>'RawData_CPT8 '!F58</f>
        <v>28</v>
      </c>
      <c r="J52" s="169">
        <f>'RawData_CPT8 '!G58</f>
        <v>0</v>
      </c>
      <c r="K52" s="169" t="str">
        <f>'RawData_CPT8 '!H58</f>
        <v>%21600343</v>
      </c>
    </row>
    <row r="53" spans="1:11">
      <c r="A53" s="169">
        <f>'RawData_CPT8 '!A59</f>
        <v>0.94</v>
      </c>
      <c r="B53" s="169">
        <f>'RawData_CPT8 '!B59</f>
        <v>1.49E-2</v>
      </c>
      <c r="C53" s="60">
        <f t="shared" si="0"/>
        <v>0.14899999999999999</v>
      </c>
      <c r="D53" s="169">
        <f>'RawData_CPT8 '!C59</f>
        <v>0.2</v>
      </c>
      <c r="E53" s="60">
        <f t="shared" si="1"/>
        <v>2E-3</v>
      </c>
      <c r="F53" s="169">
        <f>'RawData_CPT8 '!D59</f>
        <v>7.1</v>
      </c>
      <c r="G53" s="60">
        <f t="shared" si="2"/>
        <v>0.72370332240983004</v>
      </c>
      <c r="H53" s="169">
        <f>'RawData_CPT8 '!E59</f>
        <v>1.92</v>
      </c>
      <c r="I53" s="169">
        <f>'RawData_CPT8 '!F59</f>
        <v>28</v>
      </c>
      <c r="J53" s="169">
        <f>'RawData_CPT8 '!G59</f>
        <v>0</v>
      </c>
      <c r="K53" s="169" t="str">
        <f>'RawData_CPT8 '!H59</f>
        <v>%21600515</v>
      </c>
    </row>
    <row r="54" spans="1:11">
      <c r="A54" s="169">
        <f>'RawData_CPT8 '!A60</f>
        <v>0.96</v>
      </c>
      <c r="B54" s="169">
        <f>'RawData_CPT8 '!B60</f>
        <v>1.49E-2</v>
      </c>
      <c r="C54" s="60">
        <f t="shared" si="0"/>
        <v>0.14899999999999999</v>
      </c>
      <c r="D54" s="169">
        <f>'RawData_CPT8 '!C60</f>
        <v>0.2</v>
      </c>
      <c r="E54" s="60">
        <f t="shared" si="1"/>
        <v>2E-3</v>
      </c>
      <c r="F54" s="169">
        <f>'RawData_CPT8 '!D60</f>
        <v>7.4</v>
      </c>
      <c r="G54" s="60">
        <f t="shared" si="2"/>
        <v>0.75428233603278072</v>
      </c>
      <c r="H54" s="169">
        <f>'RawData_CPT8 '!E60</f>
        <v>1.88</v>
      </c>
      <c r="I54" s="169">
        <f>'RawData_CPT8 '!F60</f>
        <v>29</v>
      </c>
      <c r="J54" s="169">
        <f>'RawData_CPT8 '!G60</f>
        <v>0</v>
      </c>
      <c r="K54" s="169" t="str">
        <f>'RawData_CPT8 '!H60</f>
        <v>%21601265</v>
      </c>
    </row>
    <row r="55" spans="1:11">
      <c r="A55" s="169">
        <f>'RawData_CPT8 '!A61</f>
        <v>0.98</v>
      </c>
      <c r="B55" s="169">
        <f>'RawData_CPT8 '!B61</f>
        <v>1.49E-2</v>
      </c>
      <c r="C55" s="60">
        <f t="shared" si="0"/>
        <v>0.14899999999999999</v>
      </c>
      <c r="D55" s="169">
        <f>'RawData_CPT8 '!C61</f>
        <v>0.1</v>
      </c>
      <c r="E55" s="60">
        <f t="shared" si="1"/>
        <v>1E-3</v>
      </c>
      <c r="F55" s="169">
        <f>'RawData_CPT8 '!D61</f>
        <v>7.6</v>
      </c>
      <c r="G55" s="60">
        <f t="shared" si="2"/>
        <v>0.77466834511474769</v>
      </c>
      <c r="H55" s="169">
        <f>'RawData_CPT8 '!E61</f>
        <v>1.88</v>
      </c>
      <c r="I55" s="169">
        <f>'RawData_CPT8 '!F61</f>
        <v>29</v>
      </c>
      <c r="J55" s="169">
        <f>'RawData_CPT8 '!G61</f>
        <v>0</v>
      </c>
      <c r="K55" s="169" t="str">
        <f>'RawData_CPT8 '!H61</f>
        <v>%21601640</v>
      </c>
    </row>
    <row r="56" spans="1:11">
      <c r="A56" s="169">
        <f>'RawData_CPT8 '!A62</f>
        <v>1</v>
      </c>
      <c r="B56" s="169">
        <f>'RawData_CPT8 '!B62</f>
        <v>9.5999999999999992E-3</v>
      </c>
      <c r="C56" s="60">
        <f t="shared" si="0"/>
        <v>9.5999999999999988E-2</v>
      </c>
      <c r="D56" s="169">
        <f>'RawData_CPT8 '!C62</f>
        <v>0.2</v>
      </c>
      <c r="E56" s="60">
        <f t="shared" si="1"/>
        <v>2E-3</v>
      </c>
      <c r="F56" s="169">
        <f>'RawData_CPT8 '!D62</f>
        <v>7.8</v>
      </c>
      <c r="G56" s="60">
        <f t="shared" si="2"/>
        <v>0.79505435419671466</v>
      </c>
      <c r="H56" s="169">
        <f>'RawData_CPT8 '!E62</f>
        <v>2.06</v>
      </c>
      <c r="I56" s="169">
        <f>'RawData_CPT8 '!F62</f>
        <v>2</v>
      </c>
      <c r="J56" s="169">
        <f>'RawData_CPT8 '!G62</f>
        <v>0</v>
      </c>
      <c r="K56" s="169" t="str">
        <f>'RawData_CPT8 '!H62</f>
        <v>%21588437</v>
      </c>
    </row>
    <row r="57" spans="1:11">
      <c r="A57" s="169">
        <f>'RawData_CPT8 '!A63</f>
        <v>1.02</v>
      </c>
      <c r="B57" s="169">
        <f>'RawData_CPT8 '!B63</f>
        <v>1.61E-2</v>
      </c>
      <c r="C57" s="60">
        <f t="shared" si="0"/>
        <v>0.161</v>
      </c>
      <c r="D57" s="169">
        <f>'RawData_CPT8 '!C63</f>
        <v>0.2</v>
      </c>
      <c r="E57" s="60">
        <f t="shared" si="1"/>
        <v>2E-3</v>
      </c>
      <c r="F57" s="169">
        <f>'RawData_CPT8 '!D63</f>
        <v>8</v>
      </c>
      <c r="G57" s="60">
        <f t="shared" si="2"/>
        <v>0.81544036327868175</v>
      </c>
      <c r="H57" s="169">
        <f>'RawData_CPT8 '!E63</f>
        <v>1.86</v>
      </c>
      <c r="I57" s="169">
        <f>'RawData_CPT8 '!F63</f>
        <v>27</v>
      </c>
      <c r="J57" s="169">
        <f>'RawData_CPT8 '!G63</f>
        <v>0</v>
      </c>
      <c r="K57" s="169" t="str">
        <f>'RawData_CPT8 '!H63</f>
        <v xml:space="preserve">%21603625 </v>
      </c>
    </row>
    <row r="58" spans="1:11">
      <c r="A58" s="169">
        <f>'RawData_CPT8 '!A64</f>
        <v>1.04</v>
      </c>
      <c r="B58" s="169">
        <f>'RawData_CPT8 '!B64</f>
        <v>1.61E-2</v>
      </c>
      <c r="C58" s="60">
        <f t="shared" si="0"/>
        <v>0.161</v>
      </c>
      <c r="D58" s="169">
        <f>'RawData_CPT8 '!C64</f>
        <v>0.2</v>
      </c>
      <c r="E58" s="60">
        <f t="shared" si="1"/>
        <v>2E-3</v>
      </c>
      <c r="F58" s="169">
        <f>'RawData_CPT8 '!D64</f>
        <v>8.1999999999999993</v>
      </c>
      <c r="G58" s="60">
        <f t="shared" si="2"/>
        <v>0.83582637236064872</v>
      </c>
      <c r="H58" s="169">
        <f>'RawData_CPT8 '!E64</f>
        <v>1.91</v>
      </c>
      <c r="I58" s="169">
        <f>'RawData_CPT8 '!F64</f>
        <v>24</v>
      </c>
      <c r="J58" s="169">
        <f>'RawData_CPT8 '!G64</f>
        <v>0</v>
      </c>
      <c r="K58" s="169" t="str">
        <f>'RawData_CPT8 '!H64</f>
        <v xml:space="preserve">%21604078 </v>
      </c>
    </row>
    <row r="59" spans="1:11">
      <c r="A59" s="169">
        <f>'RawData_CPT8 '!A65</f>
        <v>1.06</v>
      </c>
      <c r="B59" s="169">
        <f>'RawData_CPT8 '!B65</f>
        <v>0.04</v>
      </c>
      <c r="C59" s="60">
        <f t="shared" si="0"/>
        <v>0.4</v>
      </c>
      <c r="D59" s="169">
        <f>'RawData_CPT8 '!C65</f>
        <v>0</v>
      </c>
      <c r="E59" s="60">
        <f t="shared" si="1"/>
        <v>0</v>
      </c>
      <c r="F59" s="169">
        <f>'RawData_CPT8 '!D65</f>
        <v>7.5</v>
      </c>
      <c r="G59" s="60">
        <f t="shared" si="2"/>
        <v>0.76447534057376421</v>
      </c>
      <c r="H59" s="169">
        <f>'RawData_CPT8 '!E65</f>
        <v>0.38</v>
      </c>
      <c r="I59" s="169">
        <f>'RawData_CPT8 '!F65</f>
        <v>0</v>
      </c>
      <c r="J59" s="169">
        <f>'RawData_CPT8 '!G65</f>
        <v>0</v>
      </c>
      <c r="K59" s="169" t="str">
        <f>'RawData_CPT8 '!H65</f>
        <v xml:space="preserve">%21673906 </v>
      </c>
    </row>
    <row r="60" spans="1:11">
      <c r="A60" s="169">
        <f>'RawData_CPT8 '!A66</f>
        <v>1.08</v>
      </c>
      <c r="B60" s="169">
        <f>'RawData_CPT8 '!B66</f>
        <v>4.1200000000000001E-2</v>
      </c>
      <c r="C60" s="60">
        <f t="shared" si="0"/>
        <v>0.41200000000000003</v>
      </c>
      <c r="D60" s="169">
        <f>'RawData_CPT8 '!C66</f>
        <v>0.1</v>
      </c>
      <c r="E60" s="60">
        <f t="shared" si="1"/>
        <v>1E-3</v>
      </c>
      <c r="F60" s="169">
        <f>'RawData_CPT8 '!D66</f>
        <v>7.7</v>
      </c>
      <c r="G60" s="60">
        <f t="shared" si="2"/>
        <v>0.78486134965573118</v>
      </c>
      <c r="H60" s="169">
        <f>'RawData_CPT8 '!E66</f>
        <v>0.82</v>
      </c>
      <c r="I60" s="169">
        <f>'RawData_CPT8 '!F66</f>
        <v>28</v>
      </c>
      <c r="J60" s="169">
        <f>'RawData_CPT8 '!G66</f>
        <v>0</v>
      </c>
      <c r="K60" s="169" t="str">
        <f>'RawData_CPT8 '!H66</f>
        <v>%21674375</v>
      </c>
    </row>
    <row r="61" spans="1:11">
      <c r="A61" s="169">
        <f>'RawData_CPT8 '!A67</f>
        <v>1.1000000000000001</v>
      </c>
      <c r="B61" s="169">
        <f>'RawData_CPT8 '!B67</f>
        <v>4.24E-2</v>
      </c>
      <c r="C61" s="60">
        <f t="shared" si="0"/>
        <v>0.42399999999999999</v>
      </c>
      <c r="D61" s="169">
        <f>'RawData_CPT8 '!C67</f>
        <v>0.1</v>
      </c>
      <c r="E61" s="60">
        <f t="shared" si="1"/>
        <v>1E-3</v>
      </c>
      <c r="F61" s="169">
        <f>'RawData_CPT8 '!D67</f>
        <v>7.9</v>
      </c>
      <c r="G61" s="60">
        <f t="shared" si="2"/>
        <v>0.80524735873769826</v>
      </c>
      <c r="H61" s="169">
        <f>'RawData_CPT8 '!E67</f>
        <v>0.48</v>
      </c>
      <c r="I61" s="169">
        <f>'RawData_CPT8 '!F67</f>
        <v>26</v>
      </c>
      <c r="J61" s="169">
        <f>'RawData_CPT8 '!G67</f>
        <v>0</v>
      </c>
      <c r="K61" s="169" t="str">
        <f>'RawData_CPT8 '!H67</f>
        <v>%21676359</v>
      </c>
    </row>
    <row r="62" spans="1:11">
      <c r="A62" s="169">
        <f>'RawData_CPT8 '!A68</f>
        <v>1.1200000000000001</v>
      </c>
      <c r="B62" s="169">
        <f>'RawData_CPT8 '!B68</f>
        <v>4.2999999999999997E-2</v>
      </c>
      <c r="C62" s="60">
        <f t="shared" si="0"/>
        <v>0.42999999999999994</v>
      </c>
      <c r="D62" s="169">
        <f>'RawData_CPT8 '!C68</f>
        <v>0.1</v>
      </c>
      <c r="E62" s="60">
        <f t="shared" si="1"/>
        <v>1E-3</v>
      </c>
      <c r="F62" s="169">
        <f>'RawData_CPT8 '!D68</f>
        <v>8.1</v>
      </c>
      <c r="G62" s="60">
        <f t="shared" si="2"/>
        <v>0.82563336781966523</v>
      </c>
      <c r="H62" s="169">
        <f>'RawData_CPT8 '!E68</f>
        <v>0.82</v>
      </c>
      <c r="I62" s="169">
        <f>'RawData_CPT8 '!F68</f>
        <v>25</v>
      </c>
      <c r="J62" s="169">
        <f>'RawData_CPT8 '!G68</f>
        <v>0</v>
      </c>
      <c r="K62" s="169" t="str">
        <f>'RawData_CPT8 '!H68</f>
        <v>%21676359</v>
      </c>
    </row>
    <row r="63" spans="1:11">
      <c r="A63" s="169">
        <f>'RawData_CPT8 '!A69</f>
        <v>1.1399999999999999</v>
      </c>
      <c r="B63" s="169">
        <f>'RawData_CPT8 '!B69</f>
        <v>4.4200000000000003E-2</v>
      </c>
      <c r="C63" s="60">
        <f t="shared" si="0"/>
        <v>0.44200000000000006</v>
      </c>
      <c r="D63" s="169">
        <f>'RawData_CPT8 '!C69</f>
        <v>0.1</v>
      </c>
      <c r="E63" s="60">
        <f t="shared" si="1"/>
        <v>1E-3</v>
      </c>
      <c r="F63" s="169">
        <f>'RawData_CPT8 '!D69</f>
        <v>8.4</v>
      </c>
      <c r="G63" s="60">
        <f t="shared" si="2"/>
        <v>0.85621238144261591</v>
      </c>
      <c r="H63" s="169">
        <f>'RawData_CPT8 '!E69</f>
        <v>0.75</v>
      </c>
      <c r="I63" s="169">
        <f>'RawData_CPT8 '!F69</f>
        <v>26</v>
      </c>
      <c r="J63" s="169">
        <f>'RawData_CPT8 '!G69</f>
        <v>0</v>
      </c>
      <c r="K63" s="169" t="str">
        <f>'RawData_CPT8 '!H69</f>
        <v xml:space="preserve">%21676875 </v>
      </c>
    </row>
    <row r="64" spans="1:11">
      <c r="A64" s="169">
        <f>'RawData_CPT8 '!A70</f>
        <v>1.1599999999999999</v>
      </c>
      <c r="B64" s="169">
        <f>'RawData_CPT8 '!B70</f>
        <v>4.36E-2</v>
      </c>
      <c r="C64" s="60">
        <f t="shared" si="0"/>
        <v>0.436</v>
      </c>
      <c r="D64" s="169">
        <f>'RawData_CPT8 '!C70</f>
        <v>0.1</v>
      </c>
      <c r="E64" s="60">
        <f t="shared" si="1"/>
        <v>1E-3</v>
      </c>
      <c r="F64" s="169">
        <f>'RawData_CPT8 '!D70</f>
        <v>8.5</v>
      </c>
      <c r="G64" s="60">
        <f t="shared" si="2"/>
        <v>0.8664053859835994</v>
      </c>
      <c r="H64" s="169">
        <f>'RawData_CPT8 '!E70</f>
        <v>0.45</v>
      </c>
      <c r="I64" s="169">
        <f>'RawData_CPT8 '!F70</f>
        <v>25</v>
      </c>
      <c r="J64" s="169">
        <f>'RawData_CPT8 '!G70</f>
        <v>0</v>
      </c>
      <c r="K64" s="169" t="str">
        <f>'RawData_CPT8 '!H70</f>
        <v>%21678781</v>
      </c>
    </row>
    <row r="65" spans="1:11">
      <c r="A65" s="169">
        <f>'RawData_CPT8 '!A71</f>
        <v>1.18</v>
      </c>
      <c r="B65" s="169">
        <f>'RawData_CPT8 '!B71</f>
        <v>4.5400000000000003E-2</v>
      </c>
      <c r="C65" s="60">
        <f t="shared" si="0"/>
        <v>0.45400000000000001</v>
      </c>
      <c r="D65" s="169">
        <f>'RawData_CPT8 '!C71</f>
        <v>0.1</v>
      </c>
      <c r="E65" s="60">
        <f t="shared" si="1"/>
        <v>1E-3</v>
      </c>
      <c r="F65" s="169">
        <f>'RawData_CPT8 '!D71</f>
        <v>8.6999999999999993</v>
      </c>
      <c r="G65" s="60">
        <f t="shared" si="2"/>
        <v>0.88679139506556637</v>
      </c>
      <c r="H65" s="169">
        <f>'RawData_CPT8 '!E71</f>
        <v>0.59</v>
      </c>
      <c r="I65" s="169">
        <f>'RawData_CPT8 '!F71</f>
        <v>23</v>
      </c>
      <c r="J65" s="169">
        <f>'RawData_CPT8 '!G71</f>
        <v>0</v>
      </c>
      <c r="K65" s="169" t="str">
        <f>'RawData_CPT8 '!H71</f>
        <v>%21678781</v>
      </c>
    </row>
    <row r="66" spans="1:11">
      <c r="A66" s="169">
        <f>'RawData_CPT8 '!A72</f>
        <v>1.2</v>
      </c>
      <c r="B66" s="169">
        <f>'RawData_CPT8 '!B72</f>
        <v>4.5400000000000003E-2</v>
      </c>
      <c r="C66" s="60">
        <f t="shared" si="0"/>
        <v>0.45400000000000001</v>
      </c>
      <c r="D66" s="169">
        <f>'RawData_CPT8 '!C72</f>
        <v>0.1</v>
      </c>
      <c r="E66" s="60">
        <f t="shared" si="1"/>
        <v>1E-3</v>
      </c>
      <c r="F66" s="169">
        <f>'RawData_CPT8 '!D72</f>
        <v>9.1</v>
      </c>
      <c r="G66" s="60">
        <f t="shared" si="2"/>
        <v>0.92756341322950053</v>
      </c>
      <c r="H66" s="169">
        <f>'RawData_CPT8 '!E72</f>
        <v>0.62</v>
      </c>
      <c r="I66" s="169">
        <f>'RawData_CPT8 '!F72</f>
        <v>23</v>
      </c>
      <c r="J66" s="169">
        <f>'RawData_CPT8 '!G72</f>
        <v>0</v>
      </c>
      <c r="K66" s="169" t="str">
        <f>'RawData_CPT8 '!H72</f>
        <v xml:space="preserve">%21679828 </v>
      </c>
    </row>
    <row r="67" spans="1:11">
      <c r="A67" s="169">
        <f>'RawData_CPT8 '!A73</f>
        <v>1.22</v>
      </c>
      <c r="B67" s="169">
        <f>'RawData_CPT8 '!B73</f>
        <v>4.5400000000000003E-2</v>
      </c>
      <c r="C67" s="60">
        <f t="shared" si="0"/>
        <v>0.45400000000000001</v>
      </c>
      <c r="D67" s="169">
        <f>'RawData_CPT8 '!C73</f>
        <v>0.1</v>
      </c>
      <c r="E67" s="60">
        <f t="shared" si="1"/>
        <v>1E-3</v>
      </c>
      <c r="F67" s="169">
        <f>'RawData_CPT8 '!D73</f>
        <v>9.1999999999999993</v>
      </c>
      <c r="G67" s="60">
        <f t="shared" si="2"/>
        <v>0.93775641777048402</v>
      </c>
      <c r="H67" s="169">
        <f>'RawData_CPT8 '!E73</f>
        <v>0.6</v>
      </c>
      <c r="I67" s="169">
        <f>'RawData_CPT8 '!F73</f>
        <v>23</v>
      </c>
      <c r="J67" s="169">
        <f>'RawData_CPT8 '!G73</f>
        <v>0</v>
      </c>
      <c r="K67" s="169" t="str">
        <f>'RawData_CPT8 '!H73</f>
        <v>%21681328</v>
      </c>
    </row>
    <row r="68" spans="1:11">
      <c r="A68" s="169">
        <f>'RawData_CPT8 '!A74</f>
        <v>1.24</v>
      </c>
      <c r="B68" s="169">
        <f>'RawData_CPT8 '!B74</f>
        <v>4.5999999999999999E-2</v>
      </c>
      <c r="C68" s="60">
        <f t="shared" si="0"/>
        <v>0.45999999999999996</v>
      </c>
      <c r="D68" s="169">
        <f>'RawData_CPT8 '!C74</f>
        <v>0.1</v>
      </c>
      <c r="E68" s="60">
        <f t="shared" si="1"/>
        <v>1E-3</v>
      </c>
      <c r="F68" s="169">
        <f>'RawData_CPT8 '!D74</f>
        <v>9.5</v>
      </c>
      <c r="G68" s="60">
        <f t="shared" si="2"/>
        <v>0.96833543139343459</v>
      </c>
      <c r="H68" s="169">
        <f>'RawData_CPT8 '!E74</f>
        <v>0.79</v>
      </c>
      <c r="I68" s="169">
        <f>'RawData_CPT8 '!F74</f>
        <v>22</v>
      </c>
      <c r="J68" s="169">
        <f>'RawData_CPT8 '!G74</f>
        <v>0</v>
      </c>
      <c r="K68" s="169" t="str">
        <f>'RawData_CPT8 '!H74</f>
        <v>%21681328</v>
      </c>
    </row>
    <row r="69" spans="1:11">
      <c r="A69" s="169">
        <f>'RawData_CPT8 '!A75</f>
        <v>1.26</v>
      </c>
      <c r="B69" s="169">
        <f>'RawData_CPT8 '!B75</f>
        <v>4.9000000000000002E-2</v>
      </c>
      <c r="C69" s="60">
        <f t="shared" si="0"/>
        <v>0.49</v>
      </c>
      <c r="D69" s="169">
        <f>'RawData_CPT8 '!C75</f>
        <v>0.1</v>
      </c>
      <c r="E69" s="60">
        <f t="shared" si="1"/>
        <v>1E-3</v>
      </c>
      <c r="F69" s="169">
        <f>'RawData_CPT8 '!D75</f>
        <v>9.6</v>
      </c>
      <c r="G69" s="60">
        <f t="shared" si="2"/>
        <v>0.97852843593441807</v>
      </c>
      <c r="H69" s="169">
        <f>'RawData_CPT8 '!E75</f>
        <v>0.7</v>
      </c>
      <c r="I69" s="169">
        <f>'RawData_CPT8 '!F75</f>
        <v>21</v>
      </c>
      <c r="J69" s="169">
        <f>'RawData_CPT8 '!G75</f>
        <v>0</v>
      </c>
      <c r="K69" s="169" t="str">
        <f>'RawData_CPT8 '!H75</f>
        <v>%21682421</v>
      </c>
    </row>
    <row r="70" spans="1:11">
      <c r="A70" s="169">
        <f>'RawData_CPT8 '!A76</f>
        <v>1.28</v>
      </c>
      <c r="B70" s="169">
        <f>'RawData_CPT8 '!B76</f>
        <v>4.8399999999999999E-2</v>
      </c>
      <c r="C70" s="60">
        <f t="shared" si="0"/>
        <v>0.48399999999999999</v>
      </c>
      <c r="D70" s="169">
        <f>'RawData_CPT8 '!C76</f>
        <v>0.1</v>
      </c>
      <c r="E70" s="60">
        <f t="shared" si="1"/>
        <v>1E-3</v>
      </c>
      <c r="F70" s="169">
        <f>'RawData_CPT8 '!D76</f>
        <v>9.9</v>
      </c>
      <c r="G70" s="60">
        <f t="shared" si="2"/>
        <v>1.0091074495573686</v>
      </c>
      <c r="H70" s="169">
        <f>'RawData_CPT8 '!E76</f>
        <v>0.68</v>
      </c>
      <c r="I70" s="169">
        <f>'RawData_CPT8 '!F76</f>
        <v>21</v>
      </c>
      <c r="J70" s="169">
        <f>'RawData_CPT8 '!G76</f>
        <v>0</v>
      </c>
      <c r="K70" s="169" t="str">
        <f>'RawData_CPT8 '!H76</f>
        <v>%21684156</v>
      </c>
    </row>
    <row r="71" spans="1:11">
      <c r="A71" s="169">
        <f>'RawData_CPT8 '!A77</f>
        <v>1.3</v>
      </c>
      <c r="B71" s="169">
        <f>'RawData_CPT8 '!B77</f>
        <v>4.8399999999999999E-2</v>
      </c>
      <c r="C71" s="60">
        <f t="shared" ref="C71:C134" si="3">B71*10</f>
        <v>0.48399999999999999</v>
      </c>
      <c r="D71" s="169">
        <f>'RawData_CPT8 '!C77</f>
        <v>0.1</v>
      </c>
      <c r="E71" s="60">
        <f t="shared" ref="E71:E134" si="4">D71/100</f>
        <v>1E-3</v>
      </c>
      <c r="F71" s="169">
        <f>'RawData_CPT8 '!D77</f>
        <v>9.9</v>
      </c>
      <c r="G71" s="60">
        <f t="shared" ref="G71:G134" si="5">F71/9.81065</f>
        <v>1.0091074495573686</v>
      </c>
      <c r="H71" s="169">
        <f>'RawData_CPT8 '!E77</f>
        <v>0.54</v>
      </c>
      <c r="I71" s="169">
        <f>'RawData_CPT8 '!F77</f>
        <v>21</v>
      </c>
      <c r="J71" s="169">
        <f>'RawData_CPT8 '!G77</f>
        <v>0</v>
      </c>
      <c r="K71" s="169" t="str">
        <f>'RawData_CPT8 '!H77</f>
        <v xml:space="preserve">%21684156 </v>
      </c>
    </row>
    <row r="72" spans="1:11">
      <c r="A72" s="169">
        <f>'RawData_CPT8 '!A78</f>
        <v>1.32</v>
      </c>
      <c r="B72" s="169">
        <f>'RawData_CPT8 '!B78</f>
        <v>4.9000000000000002E-2</v>
      </c>
      <c r="C72" s="60">
        <f t="shared" si="3"/>
        <v>0.49</v>
      </c>
      <c r="D72" s="169">
        <f>'RawData_CPT8 '!C78</f>
        <v>0.1</v>
      </c>
      <c r="E72" s="60">
        <f t="shared" si="4"/>
        <v>1E-3</v>
      </c>
      <c r="F72" s="169">
        <f>'RawData_CPT8 '!D78</f>
        <v>10.3</v>
      </c>
      <c r="G72" s="60">
        <f t="shared" si="5"/>
        <v>1.0498794677213028</v>
      </c>
      <c r="H72" s="169">
        <f>'RawData_CPT8 '!E78</f>
        <v>0.69</v>
      </c>
      <c r="I72" s="169">
        <f>'RawData_CPT8 '!F78</f>
        <v>22</v>
      </c>
      <c r="J72" s="169">
        <f>'RawData_CPT8 '!G78</f>
        <v>0</v>
      </c>
      <c r="K72" s="169" t="str">
        <f>'RawData_CPT8 '!H78</f>
        <v>%21684828</v>
      </c>
    </row>
    <row r="73" spans="1:11">
      <c r="A73" s="169">
        <f>'RawData_CPT8 '!A79</f>
        <v>1.34</v>
      </c>
      <c r="B73" s="169">
        <f>'RawData_CPT8 '!B79</f>
        <v>5.0200000000000002E-2</v>
      </c>
      <c r="C73" s="60">
        <f t="shared" si="3"/>
        <v>0.502</v>
      </c>
      <c r="D73" s="169">
        <f>'RawData_CPT8 '!C79</f>
        <v>0.1</v>
      </c>
      <c r="E73" s="60">
        <f t="shared" si="4"/>
        <v>1E-3</v>
      </c>
      <c r="F73" s="169">
        <f>'RawData_CPT8 '!D79</f>
        <v>10.4</v>
      </c>
      <c r="G73" s="60">
        <f t="shared" si="5"/>
        <v>1.0600724722622863</v>
      </c>
      <c r="H73" s="169">
        <f>'RawData_CPT8 '!E79</f>
        <v>0.68</v>
      </c>
      <c r="I73" s="169">
        <f>'RawData_CPT8 '!F79</f>
        <v>21</v>
      </c>
      <c r="J73" s="169">
        <f>'RawData_CPT8 '!G79</f>
        <v>0</v>
      </c>
      <c r="K73" s="169" t="str">
        <f>'RawData_CPT8 '!H79</f>
        <v>%21685921</v>
      </c>
    </row>
    <row r="74" spans="1:11">
      <c r="A74" s="169">
        <f>'RawData_CPT8 '!A80</f>
        <v>1.36</v>
      </c>
      <c r="B74" s="169">
        <f>'RawData_CPT8 '!B80</f>
        <v>4.9599999999999998E-2</v>
      </c>
      <c r="C74" s="60">
        <f t="shared" si="3"/>
        <v>0.496</v>
      </c>
      <c r="D74" s="169">
        <f>'RawData_CPT8 '!C80</f>
        <v>0.1</v>
      </c>
      <c r="E74" s="60">
        <f t="shared" si="4"/>
        <v>1E-3</v>
      </c>
      <c r="F74" s="169">
        <f>'RawData_CPT8 '!D80</f>
        <v>10.6</v>
      </c>
      <c r="G74" s="60">
        <f t="shared" si="5"/>
        <v>1.0804584813442533</v>
      </c>
      <c r="H74" s="169">
        <f>'RawData_CPT8 '!E80</f>
        <v>0.64</v>
      </c>
      <c r="I74" s="169">
        <f>'RawData_CPT8 '!F80</f>
        <v>21</v>
      </c>
      <c r="J74" s="169">
        <f>'RawData_CPT8 '!G80</f>
        <v>0</v>
      </c>
      <c r="K74" s="169" t="str">
        <f>'RawData_CPT8 '!H80</f>
        <v>%21686578</v>
      </c>
    </row>
    <row r="75" spans="1:11">
      <c r="A75" s="169">
        <f>'RawData_CPT8 '!A81</f>
        <v>1.38</v>
      </c>
      <c r="B75" s="169">
        <f>'RawData_CPT8 '!B81</f>
        <v>5.0799999999999998E-2</v>
      </c>
      <c r="C75" s="60">
        <f t="shared" si="3"/>
        <v>0.50800000000000001</v>
      </c>
      <c r="D75" s="169">
        <f>'RawData_CPT8 '!C81</f>
        <v>0.1</v>
      </c>
      <c r="E75" s="60">
        <f t="shared" si="4"/>
        <v>1E-3</v>
      </c>
      <c r="F75" s="169">
        <f>'RawData_CPT8 '!D81</f>
        <v>10.7</v>
      </c>
      <c r="G75" s="60">
        <f t="shared" si="5"/>
        <v>1.0906514858852367</v>
      </c>
      <c r="H75" s="169">
        <f>'RawData_CPT8 '!E81</f>
        <v>0.61</v>
      </c>
      <c r="I75" s="169">
        <f>'RawData_CPT8 '!F81</f>
        <v>22</v>
      </c>
      <c r="J75" s="169">
        <f>'RawData_CPT8 '!G81</f>
        <v>0</v>
      </c>
      <c r="K75" s="169" t="str">
        <f>'RawData_CPT8 '!H81</f>
        <v xml:space="preserve">%21687921 </v>
      </c>
    </row>
    <row r="76" spans="1:11">
      <c r="A76" s="169">
        <f>'RawData_CPT8 '!A82</f>
        <v>1.4</v>
      </c>
      <c r="B76" s="169">
        <f>'RawData_CPT8 '!B82</f>
        <v>5.1400000000000001E-2</v>
      </c>
      <c r="C76" s="60">
        <f t="shared" si="3"/>
        <v>0.51400000000000001</v>
      </c>
      <c r="D76" s="169">
        <f>'RawData_CPT8 '!C82</f>
        <v>0.1</v>
      </c>
      <c r="E76" s="60">
        <f t="shared" si="4"/>
        <v>1E-3</v>
      </c>
      <c r="F76" s="169">
        <f>'RawData_CPT8 '!D82</f>
        <v>10.9</v>
      </c>
      <c r="G76" s="60">
        <f t="shared" si="5"/>
        <v>1.1110374949672039</v>
      </c>
      <c r="H76" s="169">
        <f>'RawData_CPT8 '!E82</f>
        <v>0.75</v>
      </c>
      <c r="I76" s="169">
        <f>'RawData_CPT8 '!F82</f>
        <v>22</v>
      </c>
      <c r="J76" s="169">
        <f>'RawData_CPT8 '!G82</f>
        <v>0</v>
      </c>
      <c r="K76" s="169" t="str">
        <f>'RawData_CPT8 '!H82</f>
        <v>%21688437</v>
      </c>
    </row>
    <row r="77" spans="1:11">
      <c r="A77" s="169">
        <f>'RawData_CPT8 '!A83</f>
        <v>1.42</v>
      </c>
      <c r="B77" s="169">
        <f>'RawData_CPT8 '!B83</f>
        <v>5.1999999999999998E-2</v>
      </c>
      <c r="C77" s="60">
        <f t="shared" si="3"/>
        <v>0.52</v>
      </c>
      <c r="D77" s="169">
        <f>'RawData_CPT8 '!C83</f>
        <v>0.1</v>
      </c>
      <c r="E77" s="60">
        <f t="shared" si="4"/>
        <v>1E-3</v>
      </c>
      <c r="F77" s="169">
        <f>'RawData_CPT8 '!D83</f>
        <v>11.1</v>
      </c>
      <c r="G77" s="60">
        <f t="shared" si="5"/>
        <v>1.1314235040491709</v>
      </c>
      <c r="H77" s="169">
        <f>'RawData_CPT8 '!E83</f>
        <v>0.63</v>
      </c>
      <c r="I77" s="169">
        <f>'RawData_CPT8 '!F83</f>
        <v>21</v>
      </c>
      <c r="J77" s="169">
        <f>'RawData_CPT8 '!G83</f>
        <v>0</v>
      </c>
      <c r="K77" s="169" t="str">
        <f>'RawData_CPT8 '!H83</f>
        <v>%21689359</v>
      </c>
    </row>
    <row r="78" spans="1:11">
      <c r="A78" s="169">
        <f>'RawData_CPT8 '!A84</f>
        <v>1.44</v>
      </c>
      <c r="B78" s="169">
        <f>'RawData_CPT8 '!B84</f>
        <v>5.1999999999999998E-2</v>
      </c>
      <c r="C78" s="60">
        <f t="shared" si="3"/>
        <v>0.52</v>
      </c>
      <c r="D78" s="169">
        <f>'RawData_CPT8 '!C84</f>
        <v>0.1</v>
      </c>
      <c r="E78" s="60">
        <f t="shared" si="4"/>
        <v>1E-3</v>
      </c>
      <c r="F78" s="169">
        <f>'RawData_CPT8 '!D84</f>
        <v>11.3</v>
      </c>
      <c r="G78" s="60">
        <f t="shared" si="5"/>
        <v>1.1518095131311381</v>
      </c>
      <c r="H78" s="169">
        <f>'RawData_CPT8 '!E84</f>
        <v>0.61</v>
      </c>
      <c r="I78" s="169">
        <f>'RawData_CPT8 '!F84</f>
        <v>21</v>
      </c>
      <c r="J78" s="169">
        <f>'RawData_CPT8 '!G84</f>
        <v>0</v>
      </c>
      <c r="K78" s="169" t="str">
        <f>'RawData_CPT8 '!H84</f>
        <v xml:space="preserve">%21690468 </v>
      </c>
    </row>
    <row r="79" spans="1:11">
      <c r="A79" s="169">
        <f>'RawData_CPT8 '!A85</f>
        <v>1.46</v>
      </c>
      <c r="B79" s="169">
        <f>'RawData_CPT8 '!B85</f>
        <v>5.2600000000000001E-2</v>
      </c>
      <c r="C79" s="60">
        <f t="shared" si="3"/>
        <v>0.52600000000000002</v>
      </c>
      <c r="D79" s="169">
        <f>'RawData_CPT8 '!C85</f>
        <v>0.1</v>
      </c>
      <c r="E79" s="60">
        <f t="shared" si="4"/>
        <v>1E-3</v>
      </c>
      <c r="F79" s="169">
        <f>'RawData_CPT8 '!D85</f>
        <v>11.8</v>
      </c>
      <c r="G79" s="60">
        <f t="shared" si="5"/>
        <v>1.2027745358360558</v>
      </c>
      <c r="H79" s="169">
        <f>'RawData_CPT8 '!E85</f>
        <v>0.84</v>
      </c>
      <c r="I79" s="169">
        <f>'RawData_CPT8 '!F85</f>
        <v>22</v>
      </c>
      <c r="J79" s="169">
        <f>'RawData_CPT8 '!G85</f>
        <v>0</v>
      </c>
      <c r="K79" s="169" t="str">
        <f>'RawData_CPT8 '!H85</f>
        <v>%21691062</v>
      </c>
    </row>
    <row r="80" spans="1:11">
      <c r="A80" s="169">
        <f>'RawData_CPT8 '!A86</f>
        <v>1.48</v>
      </c>
      <c r="B80" s="169">
        <f>'RawData_CPT8 '!B86</f>
        <v>4.9000000000000002E-2</v>
      </c>
      <c r="C80" s="60">
        <f t="shared" si="3"/>
        <v>0.49</v>
      </c>
      <c r="D80" s="169">
        <f>'RawData_CPT8 '!C86</f>
        <v>0.1</v>
      </c>
      <c r="E80" s="60">
        <f t="shared" si="4"/>
        <v>1E-3</v>
      </c>
      <c r="F80" s="169">
        <f>'RawData_CPT8 '!D86</f>
        <v>11.8</v>
      </c>
      <c r="G80" s="60">
        <f t="shared" si="5"/>
        <v>1.2027745358360558</v>
      </c>
      <c r="H80" s="169">
        <f>'RawData_CPT8 '!E86</f>
        <v>0.69</v>
      </c>
      <c r="I80" s="169">
        <f>'RawData_CPT8 '!F86</f>
        <v>2</v>
      </c>
      <c r="J80" s="169">
        <f>'RawData_CPT8 '!G86</f>
        <v>0</v>
      </c>
      <c r="K80" s="169" t="str">
        <f>'RawData_CPT8 '!H86</f>
        <v xml:space="preserve">%21684828 </v>
      </c>
    </row>
    <row r="81" spans="1:11">
      <c r="A81" s="169">
        <f>'RawData_CPT8 '!A87</f>
        <v>1.5</v>
      </c>
      <c r="B81" s="169">
        <f>'RawData_CPT8 '!B87</f>
        <v>4.9000000000000002E-2</v>
      </c>
      <c r="C81" s="60">
        <f t="shared" si="3"/>
        <v>0.49</v>
      </c>
      <c r="D81" s="169">
        <f>'RawData_CPT8 '!C87</f>
        <v>0.1</v>
      </c>
      <c r="E81" s="60">
        <f t="shared" si="4"/>
        <v>1E-3</v>
      </c>
      <c r="F81" s="169">
        <f>'RawData_CPT8 '!D87</f>
        <v>12.1</v>
      </c>
      <c r="G81" s="60">
        <f t="shared" si="5"/>
        <v>1.2333535494590062</v>
      </c>
      <c r="H81" s="169">
        <f>'RawData_CPT8 '!E87</f>
        <v>0.69</v>
      </c>
      <c r="I81" s="169">
        <f>'RawData_CPT8 '!F87</f>
        <v>2</v>
      </c>
      <c r="J81" s="169">
        <f>'RawData_CPT8 '!G87</f>
        <v>0</v>
      </c>
      <c r="K81" s="169" t="str">
        <f>'RawData_CPT8 '!H87</f>
        <v>%21684828</v>
      </c>
    </row>
    <row r="82" spans="1:11">
      <c r="A82" s="169">
        <f>'RawData_CPT8 '!A88</f>
        <v>1.52</v>
      </c>
      <c r="B82" s="169">
        <f>'RawData_CPT8 '!B88</f>
        <v>5.5E-2</v>
      </c>
      <c r="C82" s="60">
        <f t="shared" si="3"/>
        <v>0.55000000000000004</v>
      </c>
      <c r="D82" s="169">
        <f>'RawData_CPT8 '!C88</f>
        <v>0.1</v>
      </c>
      <c r="E82" s="60">
        <f t="shared" si="4"/>
        <v>1E-3</v>
      </c>
      <c r="F82" s="169">
        <f>'RawData_CPT8 '!D88</f>
        <v>12.1</v>
      </c>
      <c r="G82" s="60">
        <f t="shared" si="5"/>
        <v>1.2333535494590062</v>
      </c>
      <c r="H82" s="169">
        <f>'RawData_CPT8 '!E88</f>
        <v>0.83</v>
      </c>
      <c r="I82" s="169">
        <f>'RawData_CPT8 '!F88</f>
        <v>21</v>
      </c>
      <c r="J82" s="169">
        <f>'RawData_CPT8 '!G88</f>
        <v>0</v>
      </c>
      <c r="K82" s="169" t="str">
        <f>'RawData_CPT8 '!H88</f>
        <v>%21694843</v>
      </c>
    </row>
    <row r="83" spans="1:11">
      <c r="A83" s="169">
        <f>'RawData_CPT8 '!A89</f>
        <v>1.54</v>
      </c>
      <c r="B83" s="169">
        <f>'RawData_CPT8 '!B89</f>
        <v>5.5E-2</v>
      </c>
      <c r="C83" s="60">
        <f t="shared" si="3"/>
        <v>0.55000000000000004</v>
      </c>
      <c r="D83" s="169">
        <f>'RawData_CPT8 '!C89</f>
        <v>0.1</v>
      </c>
      <c r="E83" s="60">
        <f t="shared" si="4"/>
        <v>1E-3</v>
      </c>
      <c r="F83" s="169">
        <f>'RawData_CPT8 '!D89</f>
        <v>12.5</v>
      </c>
      <c r="G83" s="60">
        <f t="shared" si="5"/>
        <v>1.2741255676229404</v>
      </c>
      <c r="H83" s="169">
        <f>'RawData_CPT8 '!E89</f>
        <v>0.8</v>
      </c>
      <c r="I83" s="169">
        <f>'RawData_CPT8 '!F89</f>
        <v>22</v>
      </c>
      <c r="J83" s="169">
        <f>'RawData_CPT8 '!G89</f>
        <v>0</v>
      </c>
      <c r="K83" s="169" t="str">
        <f>'RawData_CPT8 '!H89</f>
        <v>%21694859</v>
      </c>
    </row>
    <row r="84" spans="1:11">
      <c r="A84" s="169">
        <f>'RawData_CPT8 '!A90</f>
        <v>1.56</v>
      </c>
      <c r="B84" s="169">
        <f>'RawData_CPT8 '!B90</f>
        <v>5.5599999999999997E-2</v>
      </c>
      <c r="C84" s="60">
        <f t="shared" si="3"/>
        <v>0.55599999999999994</v>
      </c>
      <c r="D84" s="169">
        <f>'RawData_CPT8 '!C90</f>
        <v>0.1</v>
      </c>
      <c r="E84" s="60">
        <f t="shared" si="4"/>
        <v>1E-3</v>
      </c>
      <c r="F84" s="169">
        <f>'RawData_CPT8 '!D90</f>
        <v>12.6</v>
      </c>
      <c r="G84" s="60">
        <f t="shared" si="5"/>
        <v>1.2843185721639239</v>
      </c>
      <c r="H84" s="169">
        <f>'RawData_CPT8 '!E90</f>
        <v>0.72</v>
      </c>
      <c r="I84" s="169">
        <f>'RawData_CPT8 '!F90</f>
        <v>22</v>
      </c>
      <c r="J84" s="169">
        <f>'RawData_CPT8 '!G90</f>
        <v>0</v>
      </c>
      <c r="K84" s="169" t="str">
        <f>'RawData_CPT8 '!H90</f>
        <v>%21695453</v>
      </c>
    </row>
    <row r="85" spans="1:11">
      <c r="A85" s="169">
        <f>'RawData_CPT8 '!A91</f>
        <v>1.58</v>
      </c>
      <c r="B85" s="169">
        <f>'RawData_CPT8 '!B91</f>
        <v>5.5599999999999997E-2</v>
      </c>
      <c r="C85" s="60">
        <f t="shared" si="3"/>
        <v>0.55599999999999994</v>
      </c>
      <c r="D85" s="169">
        <f>'RawData_CPT8 '!C91</f>
        <v>0.1</v>
      </c>
      <c r="E85" s="60">
        <f t="shared" si="4"/>
        <v>1E-3</v>
      </c>
      <c r="F85" s="169">
        <f>'RawData_CPT8 '!D91</f>
        <v>13</v>
      </c>
      <c r="G85" s="60">
        <f t="shared" si="5"/>
        <v>1.3250905903278578</v>
      </c>
      <c r="H85" s="169">
        <f>'RawData_CPT8 '!E91</f>
        <v>0.66</v>
      </c>
      <c r="I85" s="169">
        <f>'RawData_CPT8 '!F91</f>
        <v>21</v>
      </c>
      <c r="J85" s="169">
        <f>'RawData_CPT8 '!G91</f>
        <v>0</v>
      </c>
      <c r="K85" s="169" t="str">
        <f>'RawData_CPT8 '!H91</f>
        <v>%21696500</v>
      </c>
    </row>
    <row r="86" spans="1:11">
      <c r="A86" s="169">
        <f>'RawData_CPT8 '!A92</f>
        <v>1.6</v>
      </c>
      <c r="B86" s="169">
        <f>'RawData_CPT8 '!B92</f>
        <v>5.5599999999999997E-2</v>
      </c>
      <c r="C86" s="60">
        <f t="shared" si="3"/>
        <v>0.55599999999999994</v>
      </c>
      <c r="D86" s="169">
        <f>'RawData_CPT8 '!C92</f>
        <v>0.1</v>
      </c>
      <c r="E86" s="60">
        <f t="shared" si="4"/>
        <v>1E-3</v>
      </c>
      <c r="F86" s="169">
        <f>'RawData_CPT8 '!D92</f>
        <v>13</v>
      </c>
      <c r="G86" s="60">
        <f t="shared" si="5"/>
        <v>1.3250905903278578</v>
      </c>
      <c r="H86" s="169">
        <f>'RawData_CPT8 '!E92</f>
        <v>0.72</v>
      </c>
      <c r="I86" s="169">
        <f>'RawData_CPT8 '!F92</f>
        <v>20</v>
      </c>
      <c r="J86" s="169">
        <f>'RawData_CPT8 '!G92</f>
        <v>0</v>
      </c>
      <c r="K86" s="169" t="str">
        <f>'RawData_CPT8 '!H92</f>
        <v xml:space="preserve">%21697250 </v>
      </c>
    </row>
    <row r="87" spans="1:11">
      <c r="A87" s="169">
        <f>'RawData_CPT8 '!A93</f>
        <v>1.62</v>
      </c>
      <c r="B87" s="169">
        <f>'RawData_CPT8 '!B93</f>
        <v>5.62E-2</v>
      </c>
      <c r="C87" s="60">
        <f t="shared" si="3"/>
        <v>0.56200000000000006</v>
      </c>
      <c r="D87" s="169">
        <f>'RawData_CPT8 '!C93</f>
        <v>0.1</v>
      </c>
      <c r="E87" s="60">
        <f t="shared" si="4"/>
        <v>1E-3</v>
      </c>
      <c r="F87" s="169">
        <f>'RawData_CPT8 '!D93</f>
        <v>13.3</v>
      </c>
      <c r="G87" s="60">
        <f t="shared" si="5"/>
        <v>1.3556696039508085</v>
      </c>
      <c r="H87" s="169">
        <f>'RawData_CPT8 '!E93</f>
        <v>0.75</v>
      </c>
      <c r="I87" s="169">
        <f>'RawData_CPT8 '!F93</f>
        <v>21</v>
      </c>
      <c r="J87" s="169">
        <f>'RawData_CPT8 '!G93</f>
        <v>0</v>
      </c>
      <c r="K87" s="169" t="str">
        <f>'RawData_CPT8 '!H93</f>
        <v>%21698421</v>
      </c>
    </row>
    <row r="88" spans="1:11">
      <c r="A88" s="169">
        <f>'RawData_CPT8 '!A94</f>
        <v>1.64</v>
      </c>
      <c r="B88" s="169">
        <f>'RawData_CPT8 '!B94</f>
        <v>5.8000000000000003E-2</v>
      </c>
      <c r="C88" s="60">
        <f t="shared" si="3"/>
        <v>0.58000000000000007</v>
      </c>
      <c r="D88" s="169">
        <f>'RawData_CPT8 '!C94</f>
        <v>0.1</v>
      </c>
      <c r="E88" s="60">
        <f t="shared" si="4"/>
        <v>1E-3</v>
      </c>
      <c r="F88" s="169">
        <f>'RawData_CPT8 '!D94</f>
        <v>13.5</v>
      </c>
      <c r="G88" s="60">
        <f t="shared" si="5"/>
        <v>1.3760556130327755</v>
      </c>
      <c r="H88" s="169">
        <f>'RawData_CPT8 '!E94</f>
        <v>0.75</v>
      </c>
      <c r="I88" s="169">
        <f>'RawData_CPT8 '!F94</f>
        <v>21</v>
      </c>
      <c r="J88" s="169">
        <f>'RawData_CPT8 '!G94</f>
        <v>0</v>
      </c>
      <c r="K88" s="169" t="str">
        <f>'RawData_CPT8 '!H94</f>
        <v>%21699203</v>
      </c>
    </row>
    <row r="89" spans="1:11">
      <c r="A89" s="169">
        <f>'RawData_CPT8 '!A95</f>
        <v>1.66</v>
      </c>
      <c r="B89" s="169">
        <f>'RawData_CPT8 '!B95</f>
        <v>5.8000000000000003E-2</v>
      </c>
      <c r="C89" s="60">
        <f t="shared" si="3"/>
        <v>0.58000000000000007</v>
      </c>
      <c r="D89" s="169">
        <f>'RawData_CPT8 '!C95</f>
        <v>0.1</v>
      </c>
      <c r="E89" s="60">
        <f t="shared" si="4"/>
        <v>1E-3</v>
      </c>
      <c r="F89" s="169">
        <f>'RawData_CPT8 '!D95</f>
        <v>13.9</v>
      </c>
      <c r="G89" s="60">
        <f t="shared" si="5"/>
        <v>1.4168276311967096</v>
      </c>
      <c r="H89" s="169">
        <f>'RawData_CPT8 '!E95</f>
        <v>0.81</v>
      </c>
      <c r="I89" s="169">
        <f>'RawData_CPT8 '!F95</f>
        <v>20</v>
      </c>
      <c r="J89" s="169">
        <f>'RawData_CPT8 '!G95</f>
        <v>0</v>
      </c>
      <c r="K89" s="169" t="str">
        <f>'RawData_CPT8 '!H95</f>
        <v>%21701484</v>
      </c>
    </row>
    <row r="90" spans="1:11">
      <c r="A90" s="169">
        <f>'RawData_CPT8 '!A96</f>
        <v>1.68</v>
      </c>
      <c r="B90" s="169">
        <f>'RawData_CPT8 '!B96</f>
        <v>5.8599999999999999E-2</v>
      </c>
      <c r="C90" s="60">
        <f t="shared" si="3"/>
        <v>0.58599999999999997</v>
      </c>
      <c r="D90" s="169">
        <f>'RawData_CPT8 '!C96</f>
        <v>0.1</v>
      </c>
      <c r="E90" s="60">
        <f t="shared" si="4"/>
        <v>1E-3</v>
      </c>
      <c r="F90" s="169">
        <f>'RawData_CPT8 '!D96</f>
        <v>13.9</v>
      </c>
      <c r="G90" s="60">
        <f t="shared" si="5"/>
        <v>1.4168276311967096</v>
      </c>
      <c r="H90" s="169">
        <f>'RawData_CPT8 '!E96</f>
        <v>0.76</v>
      </c>
      <c r="I90" s="169">
        <f>'RawData_CPT8 '!F96</f>
        <v>20</v>
      </c>
      <c r="J90" s="169">
        <f>'RawData_CPT8 '!G96</f>
        <v>0</v>
      </c>
      <c r="K90" s="169" t="str">
        <f>'RawData_CPT8 '!H96</f>
        <v>%21701484</v>
      </c>
    </row>
    <row r="91" spans="1:11">
      <c r="A91" s="169">
        <f>'RawData_CPT8 '!A97</f>
        <v>1.7</v>
      </c>
      <c r="B91" s="169">
        <f>'RawData_CPT8 '!B97</f>
        <v>5.8599999999999999E-2</v>
      </c>
      <c r="C91" s="60">
        <f t="shared" si="3"/>
        <v>0.58599999999999997</v>
      </c>
      <c r="D91" s="169">
        <f>'RawData_CPT8 '!C97</f>
        <v>0.1</v>
      </c>
      <c r="E91" s="60">
        <f t="shared" si="4"/>
        <v>1E-3</v>
      </c>
      <c r="F91" s="169">
        <f>'RawData_CPT8 '!D97</f>
        <v>14.2</v>
      </c>
      <c r="G91" s="60">
        <f t="shared" si="5"/>
        <v>1.4474066448196601</v>
      </c>
      <c r="H91" s="169">
        <f>'RawData_CPT8 '!E97</f>
        <v>0.77</v>
      </c>
      <c r="I91" s="169">
        <f>'RawData_CPT8 '!F97</f>
        <v>20</v>
      </c>
      <c r="J91" s="169">
        <f>'RawData_CPT8 '!G97</f>
        <v>0</v>
      </c>
      <c r="K91" s="169" t="str">
        <f>'RawData_CPT8 '!H97</f>
        <v>%21702328</v>
      </c>
    </row>
    <row r="92" spans="1:11">
      <c r="A92" s="169">
        <f>'RawData_CPT8 '!A98</f>
        <v>1.72</v>
      </c>
      <c r="B92" s="169">
        <f>'RawData_CPT8 '!B98</f>
        <v>5.8599999999999999E-2</v>
      </c>
      <c r="C92" s="60">
        <f t="shared" si="3"/>
        <v>0.58599999999999997</v>
      </c>
      <c r="D92" s="169">
        <f>'RawData_CPT8 '!C98</f>
        <v>0.1</v>
      </c>
      <c r="E92" s="60">
        <f t="shared" si="4"/>
        <v>1E-3</v>
      </c>
      <c r="F92" s="169">
        <f>'RawData_CPT8 '!D98</f>
        <v>14.3</v>
      </c>
      <c r="G92" s="60">
        <f t="shared" si="5"/>
        <v>1.4575996493606438</v>
      </c>
      <c r="H92" s="169">
        <f>'RawData_CPT8 '!E98</f>
        <v>0.81</v>
      </c>
      <c r="I92" s="169">
        <f>'RawData_CPT8 '!F98</f>
        <v>20</v>
      </c>
      <c r="J92" s="169">
        <f>'RawData_CPT8 '!G98</f>
        <v>0</v>
      </c>
      <c r="K92" s="169" t="str">
        <f>'RawData_CPT8 '!H98</f>
        <v>%21703281</v>
      </c>
    </row>
    <row r="93" spans="1:11">
      <c r="A93" s="169">
        <f>'RawData_CPT8 '!A99</f>
        <v>1.74</v>
      </c>
      <c r="B93" s="169">
        <f>'RawData_CPT8 '!B99</f>
        <v>5.8599999999999999E-2</v>
      </c>
      <c r="C93" s="60">
        <f t="shared" si="3"/>
        <v>0.58599999999999997</v>
      </c>
      <c r="D93" s="169">
        <f>'RawData_CPT8 '!C99</f>
        <v>0.1</v>
      </c>
      <c r="E93" s="60">
        <f t="shared" si="4"/>
        <v>1E-3</v>
      </c>
      <c r="F93" s="169">
        <f>'RawData_CPT8 '!D99</f>
        <v>14.7</v>
      </c>
      <c r="G93" s="60">
        <f t="shared" si="5"/>
        <v>1.4983716675245777</v>
      </c>
      <c r="H93" s="169">
        <f>'RawData_CPT8 '!E99</f>
        <v>0.87</v>
      </c>
      <c r="I93" s="169">
        <f>'RawData_CPT8 '!F99</f>
        <v>19</v>
      </c>
      <c r="J93" s="169">
        <f>'RawData_CPT8 '!G99</f>
        <v>0</v>
      </c>
      <c r="K93" s="169" t="str">
        <f>'RawData_CPT8 '!H99</f>
        <v>%21704312</v>
      </c>
    </row>
    <row r="94" spans="1:11">
      <c r="A94" s="169">
        <f>'RawData_CPT8 '!A100</f>
        <v>1.76</v>
      </c>
      <c r="B94" s="169">
        <f>'RawData_CPT8 '!B100</f>
        <v>5.9799999999999999E-2</v>
      </c>
      <c r="C94" s="60">
        <f t="shared" si="3"/>
        <v>0.59799999999999998</v>
      </c>
      <c r="D94" s="169">
        <f>'RawData_CPT8 '!C100</f>
        <v>0.1</v>
      </c>
      <c r="E94" s="60">
        <f t="shared" si="4"/>
        <v>1E-3</v>
      </c>
      <c r="F94" s="169">
        <f>'RawData_CPT8 '!D100</f>
        <v>14.8</v>
      </c>
      <c r="G94" s="60">
        <f t="shared" si="5"/>
        <v>1.5085646720655614</v>
      </c>
      <c r="H94" s="169">
        <f>'RawData_CPT8 '!E100</f>
        <v>0.77</v>
      </c>
      <c r="I94" s="169">
        <f>'RawData_CPT8 '!F100</f>
        <v>18</v>
      </c>
      <c r="J94" s="169">
        <f>'RawData_CPT8 '!G100</f>
        <v>0</v>
      </c>
      <c r="K94" s="169" t="str">
        <f>'RawData_CPT8 '!H100</f>
        <v xml:space="preserve">%21705062 </v>
      </c>
    </row>
    <row r="95" spans="1:11">
      <c r="A95" s="169">
        <f>'RawData_CPT8 '!A101</f>
        <v>1.78</v>
      </c>
      <c r="B95" s="169">
        <f>'RawData_CPT8 '!B101</f>
        <v>6.0400000000000002E-2</v>
      </c>
      <c r="C95" s="60">
        <f t="shared" si="3"/>
        <v>0.60399999999999998</v>
      </c>
      <c r="D95" s="169">
        <f>'RawData_CPT8 '!C101</f>
        <v>0.1</v>
      </c>
      <c r="E95" s="60">
        <f t="shared" si="4"/>
        <v>1E-3</v>
      </c>
      <c r="F95" s="169">
        <f>'RawData_CPT8 '!D101</f>
        <v>14.9</v>
      </c>
      <c r="G95" s="60">
        <f t="shared" si="5"/>
        <v>1.5187576766065449</v>
      </c>
      <c r="H95" s="169">
        <f>'RawData_CPT8 '!E101</f>
        <v>1.05</v>
      </c>
      <c r="I95" s="169">
        <f>'RawData_CPT8 '!F101</f>
        <v>18</v>
      </c>
      <c r="J95" s="169">
        <f>'RawData_CPT8 '!G101</f>
        <v>0</v>
      </c>
      <c r="K95" s="169" t="str">
        <f>'RawData_CPT8 '!H101</f>
        <v xml:space="preserve">%21706812 </v>
      </c>
    </row>
    <row r="96" spans="1:11">
      <c r="A96" s="169">
        <f>'RawData_CPT8 '!A102</f>
        <v>1.8</v>
      </c>
      <c r="B96" s="169">
        <f>'RawData_CPT8 '!B102</f>
        <v>6.0999999999999999E-2</v>
      </c>
      <c r="C96" s="60">
        <f t="shared" si="3"/>
        <v>0.61</v>
      </c>
      <c r="D96" s="169">
        <f>'RawData_CPT8 '!C102</f>
        <v>0.1</v>
      </c>
      <c r="E96" s="60">
        <f t="shared" si="4"/>
        <v>1E-3</v>
      </c>
      <c r="F96" s="169">
        <f>'RawData_CPT8 '!D102</f>
        <v>15.3</v>
      </c>
      <c r="G96" s="60">
        <f t="shared" si="5"/>
        <v>1.5595296947704789</v>
      </c>
      <c r="H96" s="169">
        <f>'RawData_CPT8 '!E102</f>
        <v>1.21</v>
      </c>
      <c r="I96" s="169">
        <f>'RawData_CPT8 '!F102</f>
        <v>18</v>
      </c>
      <c r="J96" s="169">
        <f>'RawData_CPT8 '!G102</f>
        <v>0</v>
      </c>
      <c r="K96" s="169" t="str">
        <f>'RawData_CPT8 '!H102</f>
        <v xml:space="preserve">%21707406 </v>
      </c>
    </row>
    <row r="97" spans="1:11">
      <c r="A97" s="169">
        <f>'RawData_CPT8 '!A103</f>
        <v>1.82</v>
      </c>
      <c r="B97" s="169">
        <f>'RawData_CPT8 '!B103</f>
        <v>6.1499999999999999E-2</v>
      </c>
      <c r="C97" s="60">
        <f t="shared" si="3"/>
        <v>0.61499999999999999</v>
      </c>
      <c r="D97" s="169">
        <f>'RawData_CPT8 '!C103</f>
        <v>0.1</v>
      </c>
      <c r="E97" s="60">
        <f t="shared" si="4"/>
        <v>1E-3</v>
      </c>
      <c r="F97" s="169">
        <f>'RawData_CPT8 '!D103</f>
        <v>15.4</v>
      </c>
      <c r="G97" s="60">
        <f t="shared" si="5"/>
        <v>1.5697226993114624</v>
      </c>
      <c r="H97" s="169">
        <f>'RawData_CPT8 '!E103</f>
        <v>1.1000000000000001</v>
      </c>
      <c r="I97" s="169">
        <f>'RawData_CPT8 '!F103</f>
        <v>17</v>
      </c>
      <c r="J97" s="169">
        <f>'RawData_CPT8 '!G103</f>
        <v>0</v>
      </c>
      <c r="K97" s="169" t="str">
        <f>'RawData_CPT8 '!H103</f>
        <v xml:space="preserve">%21708593 </v>
      </c>
    </row>
    <row r="98" spans="1:11">
      <c r="A98" s="169">
        <f>'RawData_CPT8 '!A104</f>
        <v>1.84</v>
      </c>
      <c r="B98" s="169">
        <f>'RawData_CPT8 '!B104</f>
        <v>6.0999999999999999E-2</v>
      </c>
      <c r="C98" s="60">
        <f t="shared" si="3"/>
        <v>0.61</v>
      </c>
      <c r="D98" s="169">
        <f>'RawData_CPT8 '!C104</f>
        <v>0.1</v>
      </c>
      <c r="E98" s="60">
        <f t="shared" si="4"/>
        <v>1E-3</v>
      </c>
      <c r="F98" s="169">
        <f>'RawData_CPT8 '!D104</f>
        <v>15.5</v>
      </c>
      <c r="G98" s="60">
        <f t="shared" si="5"/>
        <v>1.5799157038524458</v>
      </c>
      <c r="H98" s="169">
        <f>'RawData_CPT8 '!E104</f>
        <v>1.41</v>
      </c>
      <c r="I98" s="169">
        <f>'RawData_CPT8 '!F104</f>
        <v>11</v>
      </c>
      <c r="J98" s="169">
        <f>'RawData_CPT8 '!G104</f>
        <v>0</v>
      </c>
      <c r="K98" s="169" t="str">
        <f>'RawData_CPT8 '!H104</f>
        <v>%21711062</v>
      </c>
    </row>
    <row r="99" spans="1:11">
      <c r="A99" s="169">
        <f>'RawData_CPT8 '!A105</f>
        <v>1.86</v>
      </c>
      <c r="B99" s="169">
        <f>'RawData_CPT8 '!B105</f>
        <v>5.9799999999999999E-2</v>
      </c>
      <c r="C99" s="60">
        <f t="shared" si="3"/>
        <v>0.59799999999999998</v>
      </c>
      <c r="D99" s="169">
        <f>'RawData_CPT8 '!C105</f>
        <v>0.1</v>
      </c>
      <c r="E99" s="60">
        <f t="shared" si="4"/>
        <v>1E-3</v>
      </c>
      <c r="F99" s="169">
        <f>'RawData_CPT8 '!D105</f>
        <v>15.8</v>
      </c>
      <c r="G99" s="60">
        <f t="shared" si="5"/>
        <v>1.6104947174753965</v>
      </c>
      <c r="H99" s="169">
        <f>'RawData_CPT8 '!E105</f>
        <v>1.01</v>
      </c>
      <c r="I99" s="169">
        <f>'RawData_CPT8 '!F105</f>
        <v>12</v>
      </c>
      <c r="J99" s="169">
        <f>'RawData_CPT8 '!G105</f>
        <v>0</v>
      </c>
      <c r="K99" s="169" t="str">
        <f>'RawData_CPT8 '!H105</f>
        <v xml:space="preserve">%21711734 </v>
      </c>
    </row>
    <row r="100" spans="1:11">
      <c r="A100" s="169">
        <f>'RawData_CPT8 '!A106</f>
        <v>1.88</v>
      </c>
      <c r="B100" s="169">
        <f>'RawData_CPT8 '!B106</f>
        <v>6.2700000000000006E-2</v>
      </c>
      <c r="C100" s="60">
        <f t="shared" si="3"/>
        <v>0.627</v>
      </c>
      <c r="D100" s="169">
        <f>'RawData_CPT8 '!C106</f>
        <v>0.1</v>
      </c>
      <c r="E100" s="60">
        <f t="shared" si="4"/>
        <v>1E-3</v>
      </c>
      <c r="F100" s="169">
        <f>'RawData_CPT8 '!D106</f>
        <v>16.100000000000001</v>
      </c>
      <c r="G100" s="60">
        <f t="shared" si="5"/>
        <v>1.6410737310983472</v>
      </c>
      <c r="H100" s="169">
        <f>'RawData_CPT8 '!E106</f>
        <v>0.9</v>
      </c>
      <c r="I100" s="169">
        <f>'RawData_CPT8 '!F106</f>
        <v>23</v>
      </c>
      <c r="J100" s="169">
        <f>'RawData_CPT8 '!G106</f>
        <v>0</v>
      </c>
      <c r="K100" s="169" t="str">
        <f>'RawData_CPT8 '!H106</f>
        <v>%21712859</v>
      </c>
    </row>
    <row r="101" spans="1:11">
      <c r="A101" s="169">
        <f>'RawData_CPT8 '!A107</f>
        <v>1.9</v>
      </c>
      <c r="B101" s="169">
        <f>'RawData_CPT8 '!B107</f>
        <v>6.2700000000000006E-2</v>
      </c>
      <c r="C101" s="60">
        <f t="shared" si="3"/>
        <v>0.627</v>
      </c>
      <c r="D101" s="169">
        <f>'RawData_CPT8 '!C107</f>
        <v>0.1</v>
      </c>
      <c r="E101" s="60">
        <f t="shared" si="4"/>
        <v>1E-3</v>
      </c>
      <c r="F101" s="169">
        <f>'RawData_CPT8 '!D107</f>
        <v>16.3</v>
      </c>
      <c r="G101" s="60">
        <f t="shared" si="5"/>
        <v>1.6614597401803142</v>
      </c>
      <c r="H101" s="169">
        <f>'RawData_CPT8 '!E107</f>
        <v>0.9</v>
      </c>
      <c r="I101" s="169">
        <f>'RawData_CPT8 '!F107</f>
        <v>23</v>
      </c>
      <c r="J101" s="169">
        <f>'RawData_CPT8 '!G107</f>
        <v>0</v>
      </c>
      <c r="K101" s="169" t="str">
        <f>'RawData_CPT8 '!H107</f>
        <v>%21713937</v>
      </c>
    </row>
    <row r="102" spans="1:11">
      <c r="A102" s="169">
        <f>'RawData_CPT8 '!A108</f>
        <v>1.92</v>
      </c>
      <c r="B102" s="169">
        <f>'RawData_CPT8 '!B108</f>
        <v>6.2700000000000006E-2</v>
      </c>
      <c r="C102" s="60">
        <f t="shared" si="3"/>
        <v>0.627</v>
      </c>
      <c r="D102" s="169">
        <f>'RawData_CPT8 '!C108</f>
        <v>0.1</v>
      </c>
      <c r="E102" s="60">
        <f t="shared" si="4"/>
        <v>1E-3</v>
      </c>
      <c r="F102" s="169">
        <f>'RawData_CPT8 '!D108</f>
        <v>16.600000000000001</v>
      </c>
      <c r="G102" s="60">
        <f t="shared" si="5"/>
        <v>1.6920387538032649</v>
      </c>
      <c r="H102" s="169">
        <f>'RawData_CPT8 '!E108</f>
        <v>0.9</v>
      </c>
      <c r="I102" s="169">
        <f>'RawData_CPT8 '!F108</f>
        <v>2</v>
      </c>
      <c r="J102" s="169">
        <f>'RawData_CPT8 '!G108</f>
        <v>0</v>
      </c>
      <c r="K102" s="169" t="str">
        <f>'RawData_CPT8 '!H108</f>
        <v>%21712859</v>
      </c>
    </row>
    <row r="103" spans="1:11">
      <c r="A103" s="169">
        <f>'RawData_CPT8 '!A109</f>
        <v>1.94</v>
      </c>
      <c r="B103" s="169">
        <f>'RawData_CPT8 '!B109</f>
        <v>6.93E-2</v>
      </c>
      <c r="C103" s="60">
        <f t="shared" si="3"/>
        <v>0.69300000000000006</v>
      </c>
      <c r="D103" s="169">
        <f>'RawData_CPT8 '!C109</f>
        <v>0.1</v>
      </c>
      <c r="E103" s="60">
        <f t="shared" si="4"/>
        <v>1E-3</v>
      </c>
      <c r="F103" s="169">
        <f>'RawData_CPT8 '!D109</f>
        <v>16.7</v>
      </c>
      <c r="G103" s="60">
        <f t="shared" si="5"/>
        <v>1.7022317583442481</v>
      </c>
      <c r="H103" s="169">
        <f>'RawData_CPT8 '!E109</f>
        <v>0.72</v>
      </c>
      <c r="I103" s="169">
        <f>'RawData_CPT8 '!F109</f>
        <v>24</v>
      </c>
      <c r="J103" s="169">
        <f>'RawData_CPT8 '!G109</f>
        <v>0</v>
      </c>
      <c r="K103" s="169" t="str">
        <f>'RawData_CPT8 '!H109</f>
        <v>%21715687</v>
      </c>
    </row>
    <row r="104" spans="1:11">
      <c r="A104" s="169">
        <f>'RawData_CPT8 '!A110</f>
        <v>1.96</v>
      </c>
      <c r="B104" s="169">
        <f>'RawData_CPT8 '!B110</f>
        <v>7.3499999999999996E-2</v>
      </c>
      <c r="C104" s="60">
        <f t="shared" si="3"/>
        <v>0.73499999999999999</v>
      </c>
      <c r="D104" s="169">
        <f>'RawData_CPT8 '!C110</f>
        <v>0.1</v>
      </c>
      <c r="E104" s="60">
        <f t="shared" si="4"/>
        <v>1E-3</v>
      </c>
      <c r="F104" s="169">
        <f>'RawData_CPT8 '!D110</f>
        <v>15.4</v>
      </c>
      <c r="G104" s="60">
        <f t="shared" si="5"/>
        <v>1.5697226993114624</v>
      </c>
      <c r="H104" s="169">
        <f>'RawData_CPT8 '!E110</f>
        <v>0.76</v>
      </c>
      <c r="I104" s="169">
        <f>'RawData_CPT8 '!F110</f>
        <v>25</v>
      </c>
      <c r="J104" s="169">
        <f>'RawData_CPT8 '!G110</f>
        <v>0</v>
      </c>
      <c r="K104" s="169" t="str">
        <f>'RawData_CPT8 '!H110</f>
        <v>%21716062</v>
      </c>
    </row>
    <row r="105" spans="1:11">
      <c r="A105" s="169">
        <f>'RawData_CPT8 '!A111</f>
        <v>1.98</v>
      </c>
      <c r="B105" s="169">
        <f>'RawData_CPT8 '!B111</f>
        <v>7.6499999999999999E-2</v>
      </c>
      <c r="C105" s="60">
        <f t="shared" si="3"/>
        <v>0.76500000000000001</v>
      </c>
      <c r="D105" s="169">
        <f>'RawData_CPT8 '!C111</f>
        <v>0.1</v>
      </c>
      <c r="E105" s="60">
        <f t="shared" si="4"/>
        <v>1E-3</v>
      </c>
      <c r="F105" s="169">
        <f>'RawData_CPT8 '!D111</f>
        <v>15</v>
      </c>
      <c r="G105" s="60">
        <f t="shared" si="5"/>
        <v>1.5289506811475284</v>
      </c>
      <c r="H105" s="169">
        <f>'RawData_CPT8 '!E111</f>
        <v>0.72</v>
      </c>
      <c r="I105" s="169">
        <f>'RawData_CPT8 '!F111</f>
        <v>25</v>
      </c>
      <c r="J105" s="169">
        <f>'RawData_CPT8 '!G111</f>
        <v>0</v>
      </c>
      <c r="K105" s="169" t="str">
        <f>'RawData_CPT8 '!H111</f>
        <v>%21716750</v>
      </c>
    </row>
    <row r="106" spans="1:11">
      <c r="A106" s="169">
        <f>'RawData_CPT8 '!A112</f>
        <v>2</v>
      </c>
      <c r="B106" s="169">
        <f>'RawData_CPT8 '!B112</f>
        <v>8.0100000000000005E-2</v>
      </c>
      <c r="C106" s="60">
        <f t="shared" si="3"/>
        <v>0.80100000000000005</v>
      </c>
      <c r="D106" s="169">
        <f>'RawData_CPT8 '!C112</f>
        <v>0.1</v>
      </c>
      <c r="E106" s="60">
        <f t="shared" si="4"/>
        <v>1E-3</v>
      </c>
      <c r="F106" s="169">
        <f>'RawData_CPT8 '!D112</f>
        <v>15.8</v>
      </c>
      <c r="G106" s="60">
        <f t="shared" si="5"/>
        <v>1.6104947174753965</v>
      </c>
      <c r="H106" s="169">
        <f>'RawData_CPT8 '!E112</f>
        <v>0.72</v>
      </c>
      <c r="I106" s="169">
        <f>'RawData_CPT8 '!F112</f>
        <v>24</v>
      </c>
      <c r="J106" s="169">
        <f>'RawData_CPT8 '!G112</f>
        <v>0</v>
      </c>
      <c r="K106" s="169" t="str">
        <f>'RawData_CPT8 '!H112</f>
        <v>%21717562</v>
      </c>
    </row>
    <row r="107" spans="1:11">
      <c r="A107" s="169">
        <f>'RawData_CPT8 '!A113</f>
        <v>2.02</v>
      </c>
      <c r="B107" s="169">
        <f>'RawData_CPT8 '!B113</f>
        <v>8.43E-2</v>
      </c>
      <c r="C107" s="60">
        <f t="shared" si="3"/>
        <v>0.84299999999999997</v>
      </c>
      <c r="D107" s="169">
        <f>'RawData_CPT8 '!C113</f>
        <v>0.1</v>
      </c>
      <c r="E107" s="60">
        <f t="shared" si="4"/>
        <v>1E-3</v>
      </c>
      <c r="F107" s="169">
        <f>'RawData_CPT8 '!D113</f>
        <v>15.1</v>
      </c>
      <c r="G107" s="60">
        <f t="shared" si="5"/>
        <v>1.5391436856885119</v>
      </c>
      <c r="H107" s="169">
        <f>'RawData_CPT8 '!E113</f>
        <v>0.75</v>
      </c>
      <c r="I107" s="169">
        <f>'RawData_CPT8 '!F113</f>
        <v>25</v>
      </c>
      <c r="J107" s="169">
        <f>'RawData_CPT8 '!G113</f>
        <v>0</v>
      </c>
      <c r="K107" s="169" t="str">
        <f>'RawData_CPT8 '!H113</f>
        <v>%21718312</v>
      </c>
    </row>
    <row r="108" spans="1:11">
      <c r="A108" s="169">
        <f>'RawData_CPT8 '!A114</f>
        <v>2.04</v>
      </c>
      <c r="B108" s="169">
        <f>'RawData_CPT8 '!B114</f>
        <v>9.1999999999999998E-2</v>
      </c>
      <c r="C108" s="60">
        <f t="shared" si="3"/>
        <v>0.91999999999999993</v>
      </c>
      <c r="D108" s="169">
        <f>'RawData_CPT8 '!C114</f>
        <v>0.1</v>
      </c>
      <c r="E108" s="60">
        <f t="shared" si="4"/>
        <v>1E-3</v>
      </c>
      <c r="F108" s="169">
        <f>'RawData_CPT8 '!D114</f>
        <v>14.2</v>
      </c>
      <c r="G108" s="60">
        <f t="shared" si="5"/>
        <v>1.4474066448196601</v>
      </c>
      <c r="H108" s="169">
        <f>'RawData_CPT8 '!E114</f>
        <v>0.72</v>
      </c>
      <c r="I108" s="169">
        <f>'RawData_CPT8 '!F114</f>
        <v>25</v>
      </c>
      <c r="J108" s="169">
        <f>'RawData_CPT8 '!G114</f>
        <v>0</v>
      </c>
      <c r="K108" s="169" t="str">
        <f>'RawData_CPT8 '!H114</f>
        <v>%21719125</v>
      </c>
    </row>
    <row r="109" spans="1:11">
      <c r="A109" s="169">
        <f>'RawData_CPT8 '!A115</f>
        <v>2.06</v>
      </c>
      <c r="B109" s="169">
        <f>'RawData_CPT8 '!B115</f>
        <v>0.1016</v>
      </c>
      <c r="C109" s="60">
        <f t="shared" si="3"/>
        <v>1.016</v>
      </c>
      <c r="D109" s="169">
        <f>'RawData_CPT8 '!C115</f>
        <v>0.1</v>
      </c>
      <c r="E109" s="60">
        <f t="shared" si="4"/>
        <v>1E-3</v>
      </c>
      <c r="F109" s="169">
        <f>'RawData_CPT8 '!D115</f>
        <v>14.5</v>
      </c>
      <c r="G109" s="60">
        <f t="shared" si="5"/>
        <v>1.4779856584426108</v>
      </c>
      <c r="H109" s="169">
        <f>'RawData_CPT8 '!E115</f>
        <v>0.71</v>
      </c>
      <c r="I109" s="169">
        <f>'RawData_CPT8 '!F115</f>
        <v>23</v>
      </c>
      <c r="J109" s="169">
        <f>'RawData_CPT8 '!G115</f>
        <v>0</v>
      </c>
      <c r="K109" s="169" t="str">
        <f>'RawData_CPT8 '!H115</f>
        <v xml:space="preserve">%21719875 </v>
      </c>
    </row>
    <row r="110" spans="1:11">
      <c r="A110" s="169">
        <f>'RawData_CPT8 '!A116</f>
        <v>2.08</v>
      </c>
      <c r="B110" s="169">
        <f>'RawData_CPT8 '!B116</f>
        <v>0.1022</v>
      </c>
      <c r="C110" s="60">
        <f t="shared" si="3"/>
        <v>1.022</v>
      </c>
      <c r="D110" s="169">
        <f>'RawData_CPT8 '!C116</f>
        <v>-0.1</v>
      </c>
      <c r="E110" s="60">
        <f t="shared" si="4"/>
        <v>-1E-3</v>
      </c>
      <c r="F110" s="169">
        <f>'RawData_CPT8 '!D116</f>
        <v>17.5</v>
      </c>
      <c r="G110" s="60">
        <f t="shared" si="5"/>
        <v>1.7837757946721164</v>
      </c>
      <c r="H110" s="169">
        <f>'RawData_CPT8 '!E116</f>
        <v>0.82</v>
      </c>
      <c r="I110" s="169">
        <f>'RawData_CPT8 '!F116</f>
        <v>2</v>
      </c>
      <c r="J110" s="169">
        <f>'RawData_CPT8 '!G116</f>
        <v>0</v>
      </c>
      <c r="K110" s="169" t="str">
        <f>'RawData_CPT8 '!H116</f>
        <v>%21720734</v>
      </c>
    </row>
    <row r="111" spans="1:11">
      <c r="A111" s="169">
        <f>'RawData_CPT8 '!A117</f>
        <v>2.1</v>
      </c>
      <c r="B111" s="169">
        <f>'RawData_CPT8 '!B117</f>
        <v>9.1399999999999995E-2</v>
      </c>
      <c r="C111" s="60">
        <f t="shared" si="3"/>
        <v>0.91399999999999992</v>
      </c>
      <c r="D111" s="169">
        <f>'RawData_CPT8 '!C117</f>
        <v>-0.1</v>
      </c>
      <c r="E111" s="60">
        <f t="shared" si="4"/>
        <v>-1E-3</v>
      </c>
      <c r="F111" s="169">
        <f>'RawData_CPT8 '!D117</f>
        <v>17.5</v>
      </c>
      <c r="G111" s="60">
        <f t="shared" si="5"/>
        <v>1.7837757946721164</v>
      </c>
      <c r="H111" s="169">
        <f>'RawData_CPT8 '!E117</f>
        <v>2.2000000000000002</v>
      </c>
      <c r="I111" s="169">
        <f>'RawData_CPT8 '!F117</f>
        <v>68</v>
      </c>
      <c r="J111" s="169">
        <f>'RawData_CPT8 '!G117</f>
        <v>0</v>
      </c>
      <c r="K111" s="169" t="str">
        <f>'RawData_CPT8 '!H117</f>
        <v>%21797109</v>
      </c>
    </row>
    <row r="112" spans="1:11">
      <c r="A112" s="169">
        <f>'RawData_CPT8 '!A118</f>
        <v>2.12</v>
      </c>
      <c r="B112" s="169">
        <f>'RawData_CPT8 '!B118</f>
        <v>9.1399999999999995E-2</v>
      </c>
      <c r="C112" s="60">
        <f t="shared" si="3"/>
        <v>0.91399999999999992</v>
      </c>
      <c r="D112" s="169">
        <f>'RawData_CPT8 '!C118</f>
        <v>-0.1</v>
      </c>
      <c r="E112" s="60">
        <f t="shared" si="4"/>
        <v>-1E-3</v>
      </c>
      <c r="F112" s="169">
        <f>'RawData_CPT8 '!D118</f>
        <v>17.5</v>
      </c>
      <c r="G112" s="60">
        <f t="shared" si="5"/>
        <v>1.7837757946721164</v>
      </c>
      <c r="H112" s="169">
        <f>'RawData_CPT8 '!E118</f>
        <v>2.2000000000000002</v>
      </c>
      <c r="I112" s="169">
        <f>'RawData_CPT8 '!F118</f>
        <v>68</v>
      </c>
      <c r="J112" s="169">
        <f>'RawData_CPT8 '!G118</f>
        <v>0</v>
      </c>
      <c r="K112" s="169" t="str">
        <f>'RawData_CPT8 '!H118</f>
        <v>%21797109</v>
      </c>
    </row>
    <row r="113" spans="1:11">
      <c r="A113" s="169">
        <f>'RawData_CPT8 '!A119</f>
        <v>2.14</v>
      </c>
      <c r="B113" s="169">
        <f>'RawData_CPT8 '!B119</f>
        <v>9.1399999999999995E-2</v>
      </c>
      <c r="C113" s="60">
        <f t="shared" si="3"/>
        <v>0.91399999999999992</v>
      </c>
      <c r="D113" s="169">
        <f>'RawData_CPT8 '!C119</f>
        <v>-0.1</v>
      </c>
      <c r="E113" s="60">
        <f t="shared" si="4"/>
        <v>-1E-3</v>
      </c>
      <c r="F113" s="169">
        <f>'RawData_CPT8 '!D119</f>
        <v>17.5</v>
      </c>
      <c r="G113" s="60">
        <f t="shared" si="5"/>
        <v>1.7837757946721164</v>
      </c>
      <c r="H113" s="169">
        <f>'RawData_CPT8 '!E119</f>
        <v>2.2000000000000002</v>
      </c>
      <c r="I113" s="169">
        <f>'RawData_CPT8 '!F119</f>
        <v>68</v>
      </c>
      <c r="J113" s="169">
        <f>'RawData_CPT8 '!G119</f>
        <v>0</v>
      </c>
      <c r="K113" s="169" t="str">
        <f>'RawData_CPT8 '!H119</f>
        <v>%21797109</v>
      </c>
    </row>
    <row r="114" spans="1:11">
      <c r="A114" s="169">
        <f>'RawData_CPT8 '!A120</f>
        <v>2.16</v>
      </c>
      <c r="B114" s="169">
        <f>'RawData_CPT8 '!B120</f>
        <v>9.1399999999999995E-2</v>
      </c>
      <c r="C114" s="60">
        <f t="shared" si="3"/>
        <v>0.91399999999999992</v>
      </c>
      <c r="D114" s="169">
        <f>'RawData_CPT8 '!C120</f>
        <v>-0.1</v>
      </c>
      <c r="E114" s="60">
        <f t="shared" si="4"/>
        <v>-1E-3</v>
      </c>
      <c r="F114" s="169">
        <f>'RawData_CPT8 '!D120</f>
        <v>17.5</v>
      </c>
      <c r="G114" s="60">
        <f t="shared" si="5"/>
        <v>1.7837757946721164</v>
      </c>
      <c r="H114" s="169">
        <f>'RawData_CPT8 '!E120</f>
        <v>2.2000000000000002</v>
      </c>
      <c r="I114" s="169">
        <f>'RawData_CPT8 '!F120</f>
        <v>68</v>
      </c>
      <c r="J114" s="169">
        <f>'RawData_CPT8 '!G120</f>
        <v>0</v>
      </c>
      <c r="K114" s="169" t="str">
        <f>'RawData_CPT8 '!H120</f>
        <v>%21797109</v>
      </c>
    </row>
    <row r="115" spans="1:11">
      <c r="A115" s="169">
        <f>'RawData_CPT8 '!A121</f>
        <v>2.1800000000000002</v>
      </c>
      <c r="B115" s="169">
        <f>'RawData_CPT8 '!B121</f>
        <v>0.17030000000000001</v>
      </c>
      <c r="C115" s="60">
        <f t="shared" si="3"/>
        <v>1.7030000000000001</v>
      </c>
      <c r="D115" s="169">
        <f>'RawData_CPT8 '!C121</f>
        <v>-0.1</v>
      </c>
      <c r="E115" s="60">
        <f t="shared" si="4"/>
        <v>-1E-3</v>
      </c>
      <c r="F115" s="169">
        <f>'RawData_CPT8 '!D121</f>
        <v>17.5</v>
      </c>
      <c r="G115" s="60">
        <f t="shared" si="5"/>
        <v>1.7837757946721164</v>
      </c>
      <c r="H115" s="169">
        <f>'RawData_CPT8 '!E121</f>
        <v>2.14</v>
      </c>
      <c r="I115" s="169">
        <f>'RawData_CPT8 '!F121</f>
        <v>65</v>
      </c>
      <c r="J115" s="169">
        <f>'RawData_CPT8 '!G121</f>
        <v>0</v>
      </c>
      <c r="K115" s="169" t="str">
        <f>'RawData_CPT8 '!H121</f>
        <v>%21798609</v>
      </c>
    </row>
    <row r="116" spans="1:11">
      <c r="A116" s="169">
        <f>'RawData_CPT8 '!A122</f>
        <v>2.2000000000000002</v>
      </c>
      <c r="B116" s="169">
        <f>'RawData_CPT8 '!B122</f>
        <v>0.17030000000000001</v>
      </c>
      <c r="C116" s="60">
        <f t="shared" si="3"/>
        <v>1.7030000000000001</v>
      </c>
      <c r="D116" s="169">
        <f>'RawData_CPT8 '!C122</f>
        <v>0</v>
      </c>
      <c r="E116" s="60">
        <f t="shared" si="4"/>
        <v>0</v>
      </c>
      <c r="F116" s="169">
        <f>'RawData_CPT8 '!D122</f>
        <v>26.6</v>
      </c>
      <c r="G116" s="60">
        <f t="shared" si="5"/>
        <v>2.711339207901617</v>
      </c>
      <c r="H116" s="169">
        <f>'RawData_CPT8 '!E122</f>
        <v>2.14</v>
      </c>
      <c r="I116" s="169">
        <f>'RawData_CPT8 '!F122</f>
        <v>63</v>
      </c>
      <c r="J116" s="169">
        <f>'RawData_CPT8 '!G122</f>
        <v>0</v>
      </c>
      <c r="K116" s="169" t="str">
        <f>'RawData_CPT8 '!H122</f>
        <v>%21798609</v>
      </c>
    </row>
    <row r="117" spans="1:11">
      <c r="A117" s="169">
        <f>'RawData_CPT8 '!A123</f>
        <v>2.2200000000000002</v>
      </c>
      <c r="B117" s="169">
        <f>'RawData_CPT8 '!B123</f>
        <v>0.20080000000000001</v>
      </c>
      <c r="C117" s="60">
        <f t="shared" si="3"/>
        <v>2.008</v>
      </c>
      <c r="D117" s="169">
        <f>'RawData_CPT8 '!C123</f>
        <v>0</v>
      </c>
      <c r="E117" s="60">
        <f t="shared" si="4"/>
        <v>0</v>
      </c>
      <c r="F117" s="169">
        <f>'RawData_CPT8 '!D123</f>
        <v>26.6</v>
      </c>
      <c r="G117" s="60">
        <f t="shared" si="5"/>
        <v>2.711339207901617</v>
      </c>
      <c r="H117" s="169">
        <f>'RawData_CPT8 '!E123</f>
        <v>2.4500000000000002</v>
      </c>
      <c r="I117" s="169">
        <f>'RawData_CPT8 '!F123</f>
        <v>67</v>
      </c>
      <c r="J117" s="169">
        <f>'RawData_CPT8 '!G123</f>
        <v>0</v>
      </c>
      <c r="K117" s="169" t="str">
        <f>'RawData_CPT8 '!H123</f>
        <v>%21798609</v>
      </c>
    </row>
    <row r="118" spans="1:11">
      <c r="A118" s="169">
        <f>'RawData_CPT8 '!A124</f>
        <v>2.2400000000000002</v>
      </c>
      <c r="B118" s="169">
        <f>'RawData_CPT8 '!B124</f>
        <v>0.20080000000000001</v>
      </c>
      <c r="C118" s="60">
        <f t="shared" si="3"/>
        <v>2.008</v>
      </c>
      <c r="D118" s="169">
        <f>'RawData_CPT8 '!C124</f>
        <v>0</v>
      </c>
      <c r="E118" s="60">
        <f t="shared" si="4"/>
        <v>0</v>
      </c>
      <c r="F118" s="169">
        <f>'RawData_CPT8 '!D124</f>
        <v>26.6</v>
      </c>
      <c r="G118" s="60">
        <f t="shared" si="5"/>
        <v>2.711339207901617</v>
      </c>
      <c r="H118" s="169">
        <f>'RawData_CPT8 '!E124</f>
        <v>2.4500000000000002</v>
      </c>
      <c r="I118" s="169">
        <f>'RawData_CPT8 '!F124</f>
        <v>67</v>
      </c>
      <c r="J118" s="169">
        <f>'RawData_CPT8 '!G124</f>
        <v>0</v>
      </c>
      <c r="K118" s="169" t="str">
        <f>'RawData_CPT8 '!H124</f>
        <v>%21798609</v>
      </c>
    </row>
    <row r="119" spans="1:11">
      <c r="A119" s="169">
        <f>'RawData_CPT8 '!A125</f>
        <v>2.2599999999999998</v>
      </c>
      <c r="B119" s="169">
        <f>'RawData_CPT8 '!B125</f>
        <v>0.20080000000000001</v>
      </c>
      <c r="C119" s="60">
        <f t="shared" si="3"/>
        <v>2.008</v>
      </c>
      <c r="D119" s="169">
        <f>'RawData_CPT8 '!C125</f>
        <v>-0.1</v>
      </c>
      <c r="E119" s="60">
        <f t="shared" si="4"/>
        <v>-1E-3</v>
      </c>
      <c r="F119" s="169">
        <f>'RawData_CPT8 '!D125</f>
        <v>23.7</v>
      </c>
      <c r="G119" s="60">
        <f t="shared" si="5"/>
        <v>2.4157420762130948</v>
      </c>
      <c r="H119" s="169">
        <f>'RawData_CPT8 '!E125</f>
        <v>2.4500000000000002</v>
      </c>
      <c r="I119" s="169">
        <f>'RawData_CPT8 '!F125</f>
        <v>54</v>
      </c>
      <c r="J119" s="169">
        <f>'RawData_CPT8 '!G125</f>
        <v>0</v>
      </c>
      <c r="K119" s="169" t="str">
        <f>'RawData_CPT8 '!H125</f>
        <v xml:space="preserve">%21798671 </v>
      </c>
    </row>
    <row r="120" spans="1:11">
      <c r="A120" s="169">
        <f>'RawData_CPT8 '!A126</f>
        <v>2.2799999999999998</v>
      </c>
      <c r="B120" s="169">
        <f>'RawData_CPT8 '!B126</f>
        <v>9.1399999999999995E-2</v>
      </c>
      <c r="C120" s="60">
        <f t="shared" si="3"/>
        <v>0.91399999999999992</v>
      </c>
      <c r="D120" s="169">
        <f>'RawData_CPT8 '!C126</f>
        <v>0</v>
      </c>
      <c r="E120" s="60">
        <f t="shared" si="4"/>
        <v>0</v>
      </c>
      <c r="F120" s="169">
        <f>'RawData_CPT8 '!D126</f>
        <v>30.5</v>
      </c>
      <c r="G120" s="60">
        <f t="shared" si="5"/>
        <v>3.1088663849999745</v>
      </c>
      <c r="H120" s="169">
        <f>'RawData_CPT8 '!E126</f>
        <v>2.2000000000000002</v>
      </c>
      <c r="I120" s="169">
        <f>'RawData_CPT8 '!F126</f>
        <v>2</v>
      </c>
      <c r="J120" s="169">
        <f>'RawData_CPT8 '!G126</f>
        <v>0</v>
      </c>
      <c r="K120" s="169" t="str">
        <f>'RawData_CPT8 '!H126</f>
        <v>%21797109</v>
      </c>
    </row>
    <row r="121" spans="1:11">
      <c r="A121" s="169">
        <f>'RawData_CPT8 '!A127</f>
        <v>2.2999999999999998</v>
      </c>
      <c r="B121" s="169">
        <f>'RawData_CPT8 '!B127</f>
        <v>0.30599999999999999</v>
      </c>
      <c r="C121" s="60">
        <f t="shared" si="3"/>
        <v>3.06</v>
      </c>
      <c r="D121" s="169">
        <f>'RawData_CPT8 '!C127</f>
        <v>0</v>
      </c>
      <c r="E121" s="60">
        <f t="shared" si="4"/>
        <v>0</v>
      </c>
      <c r="F121" s="169">
        <f>'RawData_CPT8 '!D127</f>
        <v>31.9</v>
      </c>
      <c r="G121" s="60">
        <f t="shared" si="5"/>
        <v>3.2515684485737433</v>
      </c>
      <c r="H121" s="169">
        <f>'RawData_CPT8 '!E127</f>
        <v>2.61</v>
      </c>
      <c r="I121" s="169">
        <f>'RawData_CPT8 '!F127</f>
        <v>36</v>
      </c>
      <c r="J121" s="169">
        <f>'RawData_CPT8 '!G127</f>
        <v>0</v>
      </c>
      <c r="K121" s="169" t="str">
        <f>'RawData_CPT8 '!H127</f>
        <v>%21800468</v>
      </c>
    </row>
    <row r="122" spans="1:11">
      <c r="A122" s="169">
        <f>'RawData_CPT8 '!A128</f>
        <v>2.3199999999999998</v>
      </c>
      <c r="B122" s="169">
        <f>'RawData_CPT8 '!B128</f>
        <v>0.51690000000000003</v>
      </c>
      <c r="C122" s="60">
        <f t="shared" si="3"/>
        <v>5.1690000000000005</v>
      </c>
      <c r="D122" s="169">
        <f>'RawData_CPT8 '!C128</f>
        <v>0</v>
      </c>
      <c r="E122" s="60">
        <f t="shared" si="4"/>
        <v>0</v>
      </c>
      <c r="F122" s="169">
        <f>'RawData_CPT8 '!D128</f>
        <v>31.9</v>
      </c>
      <c r="G122" s="60">
        <f t="shared" si="5"/>
        <v>3.2515684485737433</v>
      </c>
      <c r="H122" s="169">
        <f>'RawData_CPT8 '!E128</f>
        <v>2.67</v>
      </c>
      <c r="I122" s="169">
        <f>'RawData_CPT8 '!F128</f>
        <v>35</v>
      </c>
      <c r="J122" s="169">
        <f>'RawData_CPT8 '!G128</f>
        <v>0</v>
      </c>
      <c r="K122" s="169" t="str">
        <f>'RawData_CPT8 '!H128</f>
        <v>%21800609</v>
      </c>
    </row>
    <row r="123" spans="1:11">
      <c r="A123" s="169">
        <f>'RawData_CPT8 '!A129</f>
        <v>2.34</v>
      </c>
      <c r="B123" s="169">
        <f>'RawData_CPT8 '!B129</f>
        <v>0.51690000000000003</v>
      </c>
      <c r="C123" s="60">
        <f t="shared" si="3"/>
        <v>5.1690000000000005</v>
      </c>
      <c r="D123" s="169">
        <f>'RawData_CPT8 '!C129</f>
        <v>0</v>
      </c>
      <c r="E123" s="60">
        <f t="shared" si="4"/>
        <v>0</v>
      </c>
      <c r="F123" s="169">
        <f>'RawData_CPT8 '!D129</f>
        <v>17.7</v>
      </c>
      <c r="G123" s="60">
        <f t="shared" si="5"/>
        <v>1.8041618037540834</v>
      </c>
      <c r="H123" s="169">
        <f>'RawData_CPT8 '!E129</f>
        <v>2.67</v>
      </c>
      <c r="I123" s="169">
        <f>'RawData_CPT8 '!F129</f>
        <v>35</v>
      </c>
      <c r="J123" s="169">
        <f>'RawData_CPT8 '!G129</f>
        <v>0</v>
      </c>
      <c r="K123" s="169" t="str">
        <f>'RawData_CPT8 '!H129</f>
        <v xml:space="preserve">%21801375 </v>
      </c>
    </row>
    <row r="124" spans="1:11">
      <c r="A124" s="169">
        <f>'RawData_CPT8 '!A130</f>
        <v>2.36</v>
      </c>
      <c r="B124" s="169">
        <f>'RawData_CPT8 '!B130</f>
        <v>0.63759999999999994</v>
      </c>
      <c r="C124" s="60">
        <f t="shared" si="3"/>
        <v>6.3759999999999994</v>
      </c>
      <c r="D124" s="169">
        <f>'RawData_CPT8 '!C130</f>
        <v>0</v>
      </c>
      <c r="E124" s="60">
        <f t="shared" si="4"/>
        <v>0</v>
      </c>
      <c r="F124" s="169">
        <f>'RawData_CPT8 '!D130</f>
        <v>19.7</v>
      </c>
      <c r="G124" s="60">
        <f t="shared" si="5"/>
        <v>2.008021894573754</v>
      </c>
      <c r="H124" s="169">
        <f>'RawData_CPT8 '!E130</f>
        <v>2.84</v>
      </c>
      <c r="I124" s="169">
        <f>'RawData_CPT8 '!F130</f>
        <v>34</v>
      </c>
      <c r="J124" s="169">
        <f>'RawData_CPT8 '!G130</f>
        <v>0</v>
      </c>
      <c r="K124" s="169" t="str">
        <f>'RawData_CPT8 '!H130</f>
        <v>%21802890</v>
      </c>
    </row>
    <row r="125" spans="1:11">
      <c r="A125" s="169">
        <f>'RawData_CPT8 '!A131</f>
        <v>2.38</v>
      </c>
      <c r="B125" s="169">
        <f>'RawData_CPT8 '!B131</f>
        <v>0.69320000000000004</v>
      </c>
      <c r="C125" s="60">
        <f t="shared" si="3"/>
        <v>6.9320000000000004</v>
      </c>
      <c r="D125" s="169">
        <f>'RawData_CPT8 '!C131</f>
        <v>0</v>
      </c>
      <c r="E125" s="60">
        <f t="shared" si="4"/>
        <v>0</v>
      </c>
      <c r="F125" s="169">
        <f>'RawData_CPT8 '!D131</f>
        <v>19.7</v>
      </c>
      <c r="G125" s="60">
        <f t="shared" si="5"/>
        <v>2.008021894573754</v>
      </c>
      <c r="H125" s="169">
        <f>'RawData_CPT8 '!E131</f>
        <v>3.01</v>
      </c>
      <c r="I125" s="169">
        <f>'RawData_CPT8 '!F131</f>
        <v>34</v>
      </c>
      <c r="J125" s="169">
        <f>'RawData_CPT8 '!G131</f>
        <v>0</v>
      </c>
      <c r="K125" s="169" t="str">
        <f>'RawData_CPT8 '!H131</f>
        <v>%21802890</v>
      </c>
    </row>
    <row r="126" spans="1:11">
      <c r="A126" s="169">
        <f>'RawData_CPT8 '!A132</f>
        <v>2.4</v>
      </c>
      <c r="B126" s="169">
        <f>'RawData_CPT8 '!B132</f>
        <v>0.63759999999999994</v>
      </c>
      <c r="C126" s="60">
        <f t="shared" si="3"/>
        <v>6.3759999999999994</v>
      </c>
      <c r="D126" s="169">
        <f>'RawData_CPT8 '!C132</f>
        <v>0</v>
      </c>
      <c r="E126" s="60">
        <f t="shared" si="4"/>
        <v>0</v>
      </c>
      <c r="F126" s="169">
        <f>'RawData_CPT8 '!D132</f>
        <v>20.5</v>
      </c>
      <c r="G126" s="60">
        <f t="shared" si="5"/>
        <v>2.0895659309016219</v>
      </c>
      <c r="H126" s="169">
        <f>'RawData_CPT8 '!E132</f>
        <v>2.84</v>
      </c>
      <c r="I126" s="169">
        <f>'RawData_CPT8 '!F132</f>
        <v>36</v>
      </c>
      <c r="J126" s="169">
        <f>'RawData_CPT8 '!G132</f>
        <v>0</v>
      </c>
      <c r="K126" s="169" t="str">
        <f>'RawData_CPT8 '!H132</f>
        <v>%21802968</v>
      </c>
    </row>
    <row r="127" spans="1:11">
      <c r="A127" s="169">
        <f>'RawData_CPT8 '!A133</f>
        <v>2.42</v>
      </c>
      <c r="B127" s="169">
        <f>'RawData_CPT8 '!B133</f>
        <v>0.73799999999999999</v>
      </c>
      <c r="C127" s="60">
        <f t="shared" si="3"/>
        <v>7.38</v>
      </c>
      <c r="D127" s="169">
        <f>'RawData_CPT8 '!C133</f>
        <v>0</v>
      </c>
      <c r="E127" s="60">
        <f t="shared" si="4"/>
        <v>0</v>
      </c>
      <c r="F127" s="169">
        <f>'RawData_CPT8 '!D133</f>
        <v>20.9</v>
      </c>
      <c r="G127" s="60">
        <f t="shared" si="5"/>
        <v>2.1303379490655558</v>
      </c>
      <c r="H127" s="169">
        <f>'RawData_CPT8 '!E133</f>
        <v>3.08</v>
      </c>
      <c r="I127" s="169">
        <f>'RawData_CPT8 '!F133</f>
        <v>36</v>
      </c>
      <c r="J127" s="169">
        <f>'RawData_CPT8 '!G133</f>
        <v>0</v>
      </c>
      <c r="K127" s="169" t="str">
        <f>'RawData_CPT8 '!H133</f>
        <v>%21804375</v>
      </c>
    </row>
    <row r="128" spans="1:11">
      <c r="A128" s="169">
        <f>'RawData_CPT8 '!A134</f>
        <v>2.44</v>
      </c>
      <c r="B128" s="169">
        <f>'RawData_CPT8 '!B134</f>
        <v>0.75649999999999995</v>
      </c>
      <c r="C128" s="60">
        <f t="shared" si="3"/>
        <v>7.5649999999999995</v>
      </c>
      <c r="D128" s="169">
        <f>'RawData_CPT8 '!C134</f>
        <v>0</v>
      </c>
      <c r="E128" s="60">
        <f t="shared" si="4"/>
        <v>0</v>
      </c>
      <c r="F128" s="169">
        <f>'RawData_CPT8 '!D134</f>
        <v>21.5</v>
      </c>
      <c r="G128" s="60">
        <f t="shared" si="5"/>
        <v>2.1914959763114572</v>
      </c>
      <c r="H128" s="169">
        <f>'RawData_CPT8 '!E134</f>
        <v>3.11</v>
      </c>
      <c r="I128" s="169">
        <f>'RawData_CPT8 '!F134</f>
        <v>34</v>
      </c>
      <c r="J128" s="169">
        <f>'RawData_CPT8 '!G134</f>
        <v>0</v>
      </c>
      <c r="K128" s="169" t="str">
        <f>'RawData_CPT8 '!H134</f>
        <v>%21804375</v>
      </c>
    </row>
    <row r="129" spans="1:11">
      <c r="A129" s="169">
        <f>'RawData_CPT8 '!A135</f>
        <v>2.46</v>
      </c>
      <c r="B129" s="169">
        <f>'RawData_CPT8 '!B135</f>
        <v>0.76790000000000003</v>
      </c>
      <c r="C129" s="60">
        <f t="shared" si="3"/>
        <v>7.6790000000000003</v>
      </c>
      <c r="D129" s="169">
        <f>'RawData_CPT8 '!C135</f>
        <v>0</v>
      </c>
      <c r="E129" s="60">
        <f t="shared" si="4"/>
        <v>0</v>
      </c>
      <c r="F129" s="169">
        <f>'RawData_CPT8 '!D135</f>
        <v>21.5</v>
      </c>
      <c r="G129" s="60">
        <f t="shared" si="5"/>
        <v>2.1914959763114572</v>
      </c>
      <c r="H129" s="169">
        <f>'RawData_CPT8 '!E135</f>
        <v>3.09</v>
      </c>
      <c r="I129" s="169">
        <f>'RawData_CPT8 '!F135</f>
        <v>34</v>
      </c>
      <c r="J129" s="169">
        <f>'RawData_CPT8 '!G135</f>
        <v>0</v>
      </c>
      <c r="K129" s="169" t="str">
        <f>'RawData_CPT8 '!H135</f>
        <v>%21804546</v>
      </c>
    </row>
    <row r="130" spans="1:11">
      <c r="A130" s="169">
        <f>'RawData_CPT8 '!A136</f>
        <v>2.48</v>
      </c>
      <c r="B130" s="169">
        <f>'RawData_CPT8 '!B136</f>
        <v>0.747</v>
      </c>
      <c r="C130" s="60">
        <f t="shared" si="3"/>
        <v>7.47</v>
      </c>
      <c r="D130" s="169">
        <f>'RawData_CPT8 '!C136</f>
        <v>0</v>
      </c>
      <c r="E130" s="60">
        <f t="shared" si="4"/>
        <v>0</v>
      </c>
      <c r="F130" s="169">
        <f>'RawData_CPT8 '!D136</f>
        <v>24.1</v>
      </c>
      <c r="G130" s="60">
        <f t="shared" si="5"/>
        <v>2.4565140943770292</v>
      </c>
      <c r="H130" s="169">
        <f>'RawData_CPT8 '!E136</f>
        <v>3.11</v>
      </c>
      <c r="I130" s="169">
        <f>'RawData_CPT8 '!F136</f>
        <v>35</v>
      </c>
      <c r="J130" s="169">
        <f>'RawData_CPT8 '!G136</f>
        <v>0</v>
      </c>
      <c r="K130" s="169" t="str">
        <f>'RawData_CPT8 '!H136</f>
        <v>%21805312</v>
      </c>
    </row>
    <row r="131" spans="1:11">
      <c r="A131" s="169">
        <f>'RawData_CPT8 '!A137</f>
        <v>2.5</v>
      </c>
      <c r="B131" s="169">
        <f>'RawData_CPT8 '!B137</f>
        <v>0.23780000000000001</v>
      </c>
      <c r="C131" s="60">
        <f t="shared" si="3"/>
        <v>2.3780000000000001</v>
      </c>
      <c r="D131" s="169">
        <f>'RawData_CPT8 '!C137</f>
        <v>0</v>
      </c>
      <c r="E131" s="60">
        <f t="shared" si="4"/>
        <v>0</v>
      </c>
      <c r="F131" s="169">
        <f>'RawData_CPT8 '!D137</f>
        <v>32.1</v>
      </c>
      <c r="G131" s="60">
        <f t="shared" si="5"/>
        <v>3.2719544576557107</v>
      </c>
      <c r="H131" s="169">
        <f>'RawData_CPT8 '!E137</f>
        <v>2.9</v>
      </c>
      <c r="I131" s="169">
        <f>'RawData_CPT8 '!F137</f>
        <v>59</v>
      </c>
      <c r="J131" s="169">
        <f>'RawData_CPT8 '!G137</f>
        <v>0</v>
      </c>
      <c r="K131" s="169" t="str">
        <f>'RawData_CPT8 '!H137</f>
        <v>%21810359</v>
      </c>
    </row>
    <row r="132" spans="1:11">
      <c r="A132" s="169">
        <f>'RawData_CPT8 '!A138</f>
        <v>2.52</v>
      </c>
      <c r="B132" s="169">
        <f>'RawData_CPT8 '!B138</f>
        <v>0.95069999999999999</v>
      </c>
      <c r="C132" s="60">
        <f t="shared" si="3"/>
        <v>9.5069999999999997</v>
      </c>
      <c r="D132" s="169">
        <f>'RawData_CPT8 '!C138</f>
        <v>0</v>
      </c>
      <c r="E132" s="60">
        <f t="shared" si="4"/>
        <v>0</v>
      </c>
      <c r="F132" s="169">
        <f>'RawData_CPT8 '!D138</f>
        <v>21.7</v>
      </c>
      <c r="G132" s="60">
        <f t="shared" si="5"/>
        <v>2.2118819853934242</v>
      </c>
      <c r="H132" s="169">
        <f>'RawData_CPT8 '!E138</f>
        <v>2.92</v>
      </c>
      <c r="I132" s="169">
        <f>'RawData_CPT8 '!F138</f>
        <v>25</v>
      </c>
      <c r="J132" s="169">
        <f>'RawData_CPT8 '!G138</f>
        <v>0</v>
      </c>
      <c r="K132" s="169" t="str">
        <f>'RawData_CPT8 '!H138</f>
        <v xml:space="preserve">%21811468 </v>
      </c>
    </row>
    <row r="133" spans="1:11">
      <c r="A133" s="169">
        <f>'RawData_CPT8 '!A139</f>
        <v>2.54</v>
      </c>
      <c r="B133" s="169">
        <f>'RawData_CPT8 '!B139</f>
        <v>1.0422</v>
      </c>
      <c r="C133" s="60">
        <f t="shared" si="3"/>
        <v>10.422000000000001</v>
      </c>
      <c r="D133" s="169">
        <f>'RawData_CPT8 '!C139</f>
        <v>0</v>
      </c>
      <c r="E133" s="60">
        <f t="shared" si="4"/>
        <v>0</v>
      </c>
      <c r="F133" s="169">
        <f>'RawData_CPT8 '!D139</f>
        <v>17.7</v>
      </c>
      <c r="G133" s="60">
        <f t="shared" si="5"/>
        <v>1.8041618037540834</v>
      </c>
      <c r="H133" s="169">
        <f>'RawData_CPT8 '!E139</f>
        <v>3.09</v>
      </c>
      <c r="I133" s="169">
        <f>'RawData_CPT8 '!F139</f>
        <v>24</v>
      </c>
      <c r="J133" s="169">
        <f>'RawData_CPT8 '!G139</f>
        <v>0</v>
      </c>
      <c r="K133" s="169" t="str">
        <f>'RawData_CPT8 '!H139</f>
        <v>%21812296</v>
      </c>
    </row>
    <row r="134" spans="1:11">
      <c r="A134" s="169">
        <f>'RawData_CPT8 '!A140</f>
        <v>2.56</v>
      </c>
      <c r="B134" s="169">
        <f>'RawData_CPT8 '!B140</f>
        <v>1.0422</v>
      </c>
      <c r="C134" s="60">
        <f t="shared" si="3"/>
        <v>10.422000000000001</v>
      </c>
      <c r="D134" s="169">
        <f>'RawData_CPT8 '!C140</f>
        <v>0</v>
      </c>
      <c r="E134" s="60">
        <f t="shared" si="4"/>
        <v>0</v>
      </c>
      <c r="F134" s="169">
        <f>'RawData_CPT8 '!D140</f>
        <v>16</v>
      </c>
      <c r="G134" s="60">
        <f t="shared" si="5"/>
        <v>1.6308807265573635</v>
      </c>
      <c r="H134" s="169">
        <f>'RawData_CPT8 '!E140</f>
        <v>3.09</v>
      </c>
      <c r="I134" s="169">
        <f>'RawData_CPT8 '!F140</f>
        <v>26</v>
      </c>
      <c r="J134" s="169">
        <f>'RawData_CPT8 '!G140</f>
        <v>0</v>
      </c>
      <c r="K134" s="169" t="str">
        <f>'RawData_CPT8 '!H140</f>
        <v xml:space="preserve">%21813390 </v>
      </c>
    </row>
    <row r="135" spans="1:11">
      <c r="A135" s="169">
        <f>'RawData_CPT8 '!A141</f>
        <v>2.58</v>
      </c>
      <c r="B135" s="169">
        <f>'RawData_CPT8 '!B141</f>
        <v>1.0422</v>
      </c>
      <c r="C135" s="60">
        <f t="shared" ref="C135:C198" si="6">B135*10</f>
        <v>10.422000000000001</v>
      </c>
      <c r="D135" s="169">
        <f>'RawData_CPT8 '!C141</f>
        <v>0</v>
      </c>
      <c r="E135" s="60">
        <f t="shared" ref="E135:E198" si="7">D135/100</f>
        <v>0</v>
      </c>
      <c r="F135" s="169">
        <f>'RawData_CPT8 '!D141</f>
        <v>16.8</v>
      </c>
      <c r="G135" s="60">
        <f t="shared" ref="G135:G198" si="8">F135/9.81065</f>
        <v>1.7124247628852318</v>
      </c>
      <c r="H135" s="169">
        <f>'RawData_CPT8 '!E141</f>
        <v>3.09</v>
      </c>
      <c r="I135" s="169">
        <f>'RawData_CPT8 '!F141</f>
        <v>2</v>
      </c>
      <c r="J135" s="169">
        <f>'RawData_CPT8 '!G141</f>
        <v>0</v>
      </c>
      <c r="K135" s="169" t="str">
        <f>'RawData_CPT8 '!H141</f>
        <v>%21812765</v>
      </c>
    </row>
    <row r="136" spans="1:11">
      <c r="A136" s="169">
        <f>'RawData_CPT8 '!A142</f>
        <v>2.6</v>
      </c>
      <c r="B136" s="169">
        <f>'RawData_CPT8 '!B142</f>
        <v>1.2124999999999999</v>
      </c>
      <c r="C136" s="60">
        <f t="shared" si="6"/>
        <v>12.125</v>
      </c>
      <c r="D136" s="169">
        <f>'RawData_CPT8 '!C142</f>
        <v>0</v>
      </c>
      <c r="E136" s="60">
        <f t="shared" si="7"/>
        <v>0</v>
      </c>
      <c r="F136" s="169">
        <f>'RawData_CPT8 '!D142</f>
        <v>18.5</v>
      </c>
      <c r="G136" s="60">
        <f t="shared" si="8"/>
        <v>1.8857058400819515</v>
      </c>
      <c r="H136" s="169">
        <f>'RawData_CPT8 '!E142</f>
        <v>3.29</v>
      </c>
      <c r="I136" s="169">
        <f>'RawData_CPT8 '!F142</f>
        <v>25</v>
      </c>
      <c r="J136" s="169">
        <f>'RawData_CPT8 '!G142</f>
        <v>0</v>
      </c>
      <c r="K136" s="169" t="str">
        <f>'RawData_CPT8 '!H142</f>
        <v xml:space="preserve">%21815453 </v>
      </c>
    </row>
    <row r="137" spans="1:11">
      <c r="A137" s="169">
        <f>'RawData_CPT8 '!A143</f>
        <v>2.62</v>
      </c>
      <c r="B137" s="169">
        <f>'RawData_CPT8 '!B143</f>
        <v>1.2047000000000001</v>
      </c>
      <c r="C137" s="60">
        <f t="shared" si="6"/>
        <v>12.047000000000001</v>
      </c>
      <c r="D137" s="169">
        <f>'RawData_CPT8 '!C143</f>
        <v>0</v>
      </c>
      <c r="E137" s="60">
        <f t="shared" si="7"/>
        <v>0</v>
      </c>
      <c r="F137" s="169">
        <f>'RawData_CPT8 '!D143</f>
        <v>19.399999999999999</v>
      </c>
      <c r="G137" s="60">
        <f t="shared" si="8"/>
        <v>1.9774428809508031</v>
      </c>
      <c r="H137" s="169">
        <f>'RawData_CPT8 '!E143</f>
        <v>3.4</v>
      </c>
      <c r="I137" s="169">
        <f>'RawData_CPT8 '!F143</f>
        <v>25</v>
      </c>
      <c r="J137" s="169">
        <f>'RawData_CPT8 '!G143</f>
        <v>0</v>
      </c>
      <c r="K137" s="169" t="str">
        <f>'RawData_CPT8 '!H143</f>
        <v>%21815453</v>
      </c>
    </row>
    <row r="138" spans="1:11">
      <c r="A138" s="169">
        <f>'RawData_CPT8 '!A144</f>
        <v>2.64</v>
      </c>
      <c r="B138" s="169">
        <f>'RawData_CPT8 '!B144</f>
        <v>1.1587000000000001</v>
      </c>
      <c r="C138" s="60">
        <f t="shared" si="6"/>
        <v>11.587</v>
      </c>
      <c r="D138" s="169">
        <f>'RawData_CPT8 '!C144</f>
        <v>0</v>
      </c>
      <c r="E138" s="60">
        <f t="shared" si="7"/>
        <v>0</v>
      </c>
      <c r="F138" s="169">
        <f>'RawData_CPT8 '!D144</f>
        <v>19</v>
      </c>
      <c r="G138" s="60">
        <f t="shared" si="8"/>
        <v>1.9366708627868692</v>
      </c>
      <c r="H138" s="169">
        <f>'RawData_CPT8 '!E144</f>
        <v>3.48</v>
      </c>
      <c r="I138" s="169">
        <f>'RawData_CPT8 '!F144</f>
        <v>25</v>
      </c>
      <c r="J138" s="169">
        <f>'RawData_CPT8 '!G144</f>
        <v>0</v>
      </c>
      <c r="K138" s="169" t="str">
        <f>'RawData_CPT8 '!H144</f>
        <v>%21817093</v>
      </c>
    </row>
    <row r="139" spans="1:11">
      <c r="A139" s="169">
        <f>'RawData_CPT8 '!A145</f>
        <v>2.66</v>
      </c>
      <c r="B139" s="169">
        <f>'RawData_CPT8 '!B145</f>
        <v>1.2047000000000001</v>
      </c>
      <c r="C139" s="60">
        <f t="shared" si="6"/>
        <v>12.047000000000001</v>
      </c>
      <c r="D139" s="169">
        <f>'RawData_CPT8 '!C145</f>
        <v>0</v>
      </c>
      <c r="E139" s="60">
        <f t="shared" si="7"/>
        <v>0</v>
      </c>
      <c r="F139" s="169">
        <f>'RawData_CPT8 '!D145</f>
        <v>18.8</v>
      </c>
      <c r="G139" s="60">
        <f t="shared" si="8"/>
        <v>1.9162848537049022</v>
      </c>
      <c r="H139" s="169">
        <f>'RawData_CPT8 '!E145</f>
        <v>3.4</v>
      </c>
      <c r="I139" s="169">
        <f>'RawData_CPT8 '!F145</f>
        <v>25</v>
      </c>
      <c r="J139" s="169">
        <f>'RawData_CPT8 '!G145</f>
        <v>0</v>
      </c>
      <c r="K139" s="169" t="str">
        <f>'RawData_CPT8 '!H145</f>
        <v>%21817093</v>
      </c>
    </row>
    <row r="140" spans="1:11">
      <c r="A140" s="169">
        <f>'RawData_CPT8 '!A146</f>
        <v>2.68</v>
      </c>
      <c r="B140" s="169">
        <f>'RawData_CPT8 '!B146</f>
        <v>0.87960000000000005</v>
      </c>
      <c r="C140" s="60">
        <f t="shared" si="6"/>
        <v>8.7960000000000012</v>
      </c>
      <c r="D140" s="169">
        <f>'RawData_CPT8 '!C146</f>
        <v>0</v>
      </c>
      <c r="E140" s="60">
        <f t="shared" si="7"/>
        <v>0</v>
      </c>
      <c r="F140" s="169">
        <f>'RawData_CPT8 '!D146</f>
        <v>18.600000000000001</v>
      </c>
      <c r="G140" s="60">
        <f t="shared" si="8"/>
        <v>1.8958988446229352</v>
      </c>
      <c r="H140" s="169">
        <f>'RawData_CPT8 '!E146</f>
        <v>3.66</v>
      </c>
      <c r="I140" s="169">
        <f>'RawData_CPT8 '!F146</f>
        <v>25</v>
      </c>
      <c r="J140" s="169">
        <f>'RawData_CPT8 '!G146</f>
        <v>0</v>
      </c>
      <c r="K140" s="169" t="str">
        <f>'RawData_CPT8 '!H146</f>
        <v>%21818312</v>
      </c>
    </row>
    <row r="141" spans="1:11">
      <c r="A141" s="169">
        <f>'RawData_CPT8 '!A147</f>
        <v>2.7</v>
      </c>
      <c r="B141" s="169">
        <f>'RawData_CPT8 '!B147</f>
        <v>1.1665000000000001</v>
      </c>
      <c r="C141" s="60">
        <f t="shared" si="6"/>
        <v>11.665000000000001</v>
      </c>
      <c r="D141" s="169">
        <f>'RawData_CPT8 '!C147</f>
        <v>0</v>
      </c>
      <c r="E141" s="60">
        <f t="shared" si="7"/>
        <v>0</v>
      </c>
      <c r="F141" s="169">
        <f>'RawData_CPT8 '!D147</f>
        <v>18.600000000000001</v>
      </c>
      <c r="G141" s="60">
        <f t="shared" si="8"/>
        <v>1.8958988446229352</v>
      </c>
      <c r="H141" s="169">
        <f>'RawData_CPT8 '!E147</f>
        <v>3.3</v>
      </c>
      <c r="I141" s="169">
        <f>'RawData_CPT8 '!F147</f>
        <v>25</v>
      </c>
      <c r="J141" s="169">
        <f>'RawData_CPT8 '!G147</f>
        <v>0</v>
      </c>
      <c r="K141" s="169" t="str">
        <f>'RawData_CPT8 '!H147</f>
        <v>%21818578</v>
      </c>
    </row>
    <row r="142" spans="1:11">
      <c r="A142" s="169">
        <f>'RawData_CPT8 '!A148</f>
        <v>2.72</v>
      </c>
      <c r="B142" s="169">
        <f>'RawData_CPT8 '!B148</f>
        <v>0.4798</v>
      </c>
      <c r="C142" s="60">
        <f t="shared" si="6"/>
        <v>4.798</v>
      </c>
      <c r="D142" s="169">
        <f>'RawData_CPT8 '!C148</f>
        <v>0</v>
      </c>
      <c r="E142" s="60">
        <f t="shared" si="7"/>
        <v>0</v>
      </c>
      <c r="F142" s="169">
        <f>'RawData_CPT8 '!D148</f>
        <v>19</v>
      </c>
      <c r="G142" s="60">
        <f t="shared" si="8"/>
        <v>1.9366708627868692</v>
      </c>
      <c r="H142" s="169">
        <f>'RawData_CPT8 '!E148</f>
        <v>3.57</v>
      </c>
      <c r="I142" s="169">
        <f>'RawData_CPT8 '!F148</f>
        <v>25</v>
      </c>
      <c r="J142" s="169">
        <f>'RawData_CPT8 '!G148</f>
        <v>0</v>
      </c>
      <c r="K142" s="169" t="str">
        <f>'RawData_CPT8 '!H148</f>
        <v>%21819312</v>
      </c>
    </row>
    <row r="143" spans="1:11">
      <c r="A143" s="169">
        <f>'RawData_CPT8 '!A149</f>
        <v>2.74</v>
      </c>
      <c r="B143" s="169">
        <f>'RawData_CPT8 '!B149</f>
        <v>0.3926</v>
      </c>
      <c r="C143" s="60">
        <f t="shared" si="6"/>
        <v>3.9260000000000002</v>
      </c>
      <c r="D143" s="169">
        <f>'RawData_CPT8 '!C149</f>
        <v>0</v>
      </c>
      <c r="E143" s="60">
        <f t="shared" si="7"/>
        <v>0</v>
      </c>
      <c r="F143" s="169">
        <f>'RawData_CPT8 '!D149</f>
        <v>20.9</v>
      </c>
      <c r="G143" s="60">
        <f t="shared" si="8"/>
        <v>2.1303379490655558</v>
      </c>
      <c r="H143" s="169">
        <f>'RawData_CPT8 '!E149</f>
        <v>3.6</v>
      </c>
      <c r="I143" s="169">
        <f>'RawData_CPT8 '!F149</f>
        <v>25</v>
      </c>
      <c r="J143" s="169">
        <f>'RawData_CPT8 '!G149</f>
        <v>0</v>
      </c>
      <c r="K143" s="169" t="str">
        <f>'RawData_CPT8 '!H149</f>
        <v>%21820375</v>
      </c>
    </row>
    <row r="144" spans="1:11">
      <c r="A144" s="169">
        <f>'RawData_CPT8 '!A150</f>
        <v>2.76</v>
      </c>
      <c r="B144" s="169">
        <f>'RawData_CPT8 '!B150</f>
        <v>0.32929999999999998</v>
      </c>
      <c r="C144" s="60">
        <f t="shared" si="6"/>
        <v>3.2929999999999997</v>
      </c>
      <c r="D144" s="169">
        <f>'RawData_CPT8 '!C150</f>
        <v>0</v>
      </c>
      <c r="E144" s="60">
        <f t="shared" si="7"/>
        <v>0</v>
      </c>
      <c r="F144" s="169">
        <f>'RawData_CPT8 '!D150</f>
        <v>22.3</v>
      </c>
      <c r="G144" s="60">
        <f t="shared" si="8"/>
        <v>2.2730400126393255</v>
      </c>
      <c r="H144" s="169">
        <f>'RawData_CPT8 '!E150</f>
        <v>3.59</v>
      </c>
      <c r="I144" s="169">
        <f>'RawData_CPT8 '!F150</f>
        <v>24</v>
      </c>
      <c r="J144" s="169">
        <f>'RawData_CPT8 '!G150</f>
        <v>0</v>
      </c>
      <c r="K144" s="169" t="str">
        <f>'RawData_CPT8 '!H150</f>
        <v>%21821093</v>
      </c>
    </row>
    <row r="145" spans="1:11">
      <c r="A145" s="169">
        <f>'RawData_CPT8 '!A151</f>
        <v>2.78</v>
      </c>
      <c r="B145" s="169">
        <f>'RawData_CPT8 '!B151</f>
        <v>0.26590000000000003</v>
      </c>
      <c r="C145" s="60">
        <f t="shared" si="6"/>
        <v>2.6590000000000003</v>
      </c>
      <c r="D145" s="169">
        <f>'RawData_CPT8 '!C151</f>
        <v>0</v>
      </c>
      <c r="E145" s="60">
        <f t="shared" si="7"/>
        <v>0</v>
      </c>
      <c r="F145" s="169">
        <f>'RawData_CPT8 '!D151</f>
        <v>23.5</v>
      </c>
      <c r="G145" s="60">
        <f t="shared" si="8"/>
        <v>2.3953560671311278</v>
      </c>
      <c r="H145" s="169">
        <f>'RawData_CPT8 '!E151</f>
        <v>3.58</v>
      </c>
      <c r="I145" s="169">
        <f>'RawData_CPT8 '!F151</f>
        <v>24</v>
      </c>
      <c r="J145" s="169">
        <f>'RawData_CPT8 '!G151</f>
        <v>0</v>
      </c>
      <c r="K145" s="169" t="str">
        <f>'RawData_CPT8 '!H151</f>
        <v>%21821796</v>
      </c>
    </row>
    <row r="146" spans="1:11">
      <c r="A146" s="169">
        <f>'RawData_CPT8 '!A152</f>
        <v>2.8</v>
      </c>
      <c r="B146" s="169">
        <f>'RawData_CPT8 '!B152</f>
        <v>0.23250000000000001</v>
      </c>
      <c r="C146" s="60">
        <f t="shared" si="6"/>
        <v>2.3250000000000002</v>
      </c>
      <c r="D146" s="169">
        <f>'RawData_CPT8 '!C152</f>
        <v>0</v>
      </c>
      <c r="E146" s="60">
        <f t="shared" si="7"/>
        <v>0</v>
      </c>
      <c r="F146" s="169">
        <f>'RawData_CPT8 '!D152</f>
        <v>28.2</v>
      </c>
      <c r="G146" s="60">
        <f t="shared" si="8"/>
        <v>2.8744272805573532</v>
      </c>
      <c r="H146" s="169">
        <f>'RawData_CPT8 '!E152</f>
        <v>3.59</v>
      </c>
      <c r="I146" s="169">
        <f>'RawData_CPT8 '!F152</f>
        <v>25</v>
      </c>
      <c r="J146" s="169">
        <f>'RawData_CPT8 '!G152</f>
        <v>0</v>
      </c>
      <c r="K146" s="169" t="str">
        <f>'RawData_CPT8 '!H152</f>
        <v>%21822515</v>
      </c>
    </row>
    <row r="147" spans="1:11">
      <c r="A147" s="169">
        <f>'RawData_CPT8 '!A153</f>
        <v>2.82</v>
      </c>
      <c r="B147" s="169">
        <f>'RawData_CPT8 '!B153</f>
        <v>0.21390000000000001</v>
      </c>
      <c r="C147" s="60">
        <f t="shared" si="6"/>
        <v>2.1390000000000002</v>
      </c>
      <c r="D147" s="169">
        <f>'RawData_CPT8 '!C153</f>
        <v>0</v>
      </c>
      <c r="E147" s="60">
        <f t="shared" si="7"/>
        <v>0</v>
      </c>
      <c r="F147" s="169">
        <f>'RawData_CPT8 '!D153</f>
        <v>32</v>
      </c>
      <c r="G147" s="60">
        <f t="shared" si="8"/>
        <v>3.261761453114727</v>
      </c>
      <c r="H147" s="169">
        <f>'RawData_CPT8 '!E153</f>
        <v>3.55</v>
      </c>
      <c r="I147" s="169">
        <f>'RawData_CPT8 '!F153</f>
        <v>25</v>
      </c>
      <c r="J147" s="169">
        <f>'RawData_CPT8 '!G153</f>
        <v>0</v>
      </c>
      <c r="K147" s="169" t="str">
        <f>'RawData_CPT8 '!H153</f>
        <v>%21823328</v>
      </c>
    </row>
    <row r="148" spans="1:11">
      <c r="A148" s="169">
        <f>'RawData_CPT8 '!A154</f>
        <v>2.84</v>
      </c>
      <c r="B148" s="169">
        <f>'RawData_CPT8 '!B154</f>
        <v>0.19900000000000001</v>
      </c>
      <c r="C148" s="60">
        <f t="shared" si="6"/>
        <v>1.9900000000000002</v>
      </c>
      <c r="D148" s="169">
        <f>'RawData_CPT8 '!C154</f>
        <v>0</v>
      </c>
      <c r="E148" s="60">
        <f t="shared" si="7"/>
        <v>0</v>
      </c>
      <c r="F148" s="169">
        <f>'RawData_CPT8 '!D154</f>
        <v>34</v>
      </c>
      <c r="G148" s="60">
        <f t="shared" si="8"/>
        <v>3.4656215439343976</v>
      </c>
      <c r="H148" s="169">
        <f>'RawData_CPT8 '!E154</f>
        <v>3.53</v>
      </c>
      <c r="I148" s="169">
        <f>'RawData_CPT8 '!F154</f>
        <v>24</v>
      </c>
      <c r="J148" s="169">
        <f>'RawData_CPT8 '!G154</f>
        <v>0</v>
      </c>
      <c r="K148" s="169" t="str">
        <f>'RawData_CPT8 '!H154</f>
        <v>%21824062</v>
      </c>
    </row>
    <row r="149" spans="1:11">
      <c r="A149" s="169">
        <f>'RawData_CPT8 '!A155</f>
        <v>2.86</v>
      </c>
      <c r="B149" s="169">
        <f>'RawData_CPT8 '!B155</f>
        <v>0.18579999999999999</v>
      </c>
      <c r="C149" s="60">
        <f t="shared" si="6"/>
        <v>1.8579999999999999</v>
      </c>
      <c r="D149" s="169">
        <f>'RawData_CPT8 '!C155</f>
        <v>0</v>
      </c>
      <c r="E149" s="60">
        <f t="shared" si="7"/>
        <v>0</v>
      </c>
      <c r="F149" s="169">
        <f>'RawData_CPT8 '!D155</f>
        <v>34.9</v>
      </c>
      <c r="G149" s="60">
        <f t="shared" si="8"/>
        <v>3.5573585848032492</v>
      </c>
      <c r="H149" s="169">
        <f>'RawData_CPT8 '!E155</f>
        <v>3.61</v>
      </c>
      <c r="I149" s="169">
        <f>'RawData_CPT8 '!F155</f>
        <v>23</v>
      </c>
      <c r="J149" s="169">
        <f>'RawData_CPT8 '!G155</f>
        <v>0</v>
      </c>
      <c r="K149" s="169" t="str">
        <f>'RawData_CPT8 '!H155</f>
        <v>%21824890</v>
      </c>
    </row>
    <row r="150" spans="1:11">
      <c r="A150" s="169">
        <f>'RawData_CPT8 '!A156</f>
        <v>2.88</v>
      </c>
      <c r="B150" s="169">
        <f>'RawData_CPT8 '!B156</f>
        <v>0.18229999999999999</v>
      </c>
      <c r="C150" s="60">
        <f t="shared" si="6"/>
        <v>1.823</v>
      </c>
      <c r="D150" s="169">
        <f>'RawData_CPT8 '!C156</f>
        <v>0</v>
      </c>
      <c r="E150" s="60">
        <f t="shared" si="7"/>
        <v>0</v>
      </c>
      <c r="F150" s="169">
        <f>'RawData_CPT8 '!D156</f>
        <v>38.9</v>
      </c>
      <c r="G150" s="60">
        <f t="shared" si="8"/>
        <v>3.9650787664425899</v>
      </c>
      <c r="H150" s="169">
        <f>'RawData_CPT8 '!E156</f>
        <v>3.59</v>
      </c>
      <c r="I150" s="169">
        <f>'RawData_CPT8 '!F156</f>
        <v>19</v>
      </c>
      <c r="J150" s="169">
        <f>'RawData_CPT8 '!G156</f>
        <v>0</v>
      </c>
      <c r="K150" s="169" t="str">
        <f>'RawData_CPT8 '!H156</f>
        <v>%21825921</v>
      </c>
    </row>
    <row r="151" spans="1:11">
      <c r="A151" s="169">
        <f>'RawData_CPT8 '!A157</f>
        <v>2.9</v>
      </c>
      <c r="B151" s="169">
        <f>'RawData_CPT8 '!B157</f>
        <v>0.1787</v>
      </c>
      <c r="C151" s="60">
        <f t="shared" si="6"/>
        <v>1.7869999999999999</v>
      </c>
      <c r="D151" s="169">
        <f>'RawData_CPT8 '!C157</f>
        <v>0</v>
      </c>
      <c r="E151" s="60">
        <f t="shared" si="7"/>
        <v>0</v>
      </c>
      <c r="F151" s="169">
        <f>'RawData_CPT8 '!D157</f>
        <v>41.4</v>
      </c>
      <c r="G151" s="60">
        <f t="shared" si="8"/>
        <v>4.2199038799671778</v>
      </c>
      <c r="H151" s="169">
        <f>'RawData_CPT8 '!E157</f>
        <v>3.61</v>
      </c>
      <c r="I151" s="169">
        <f>'RawData_CPT8 '!F157</f>
        <v>21</v>
      </c>
      <c r="J151" s="169">
        <f>'RawData_CPT8 '!G157</f>
        <v>0</v>
      </c>
      <c r="K151" s="169" t="str">
        <f>'RawData_CPT8 '!H157</f>
        <v>%21826734</v>
      </c>
    </row>
    <row r="152" spans="1:11">
      <c r="A152" s="169">
        <f>'RawData_CPT8 '!A158</f>
        <v>2.92</v>
      </c>
      <c r="B152" s="169">
        <f>'RawData_CPT8 '!B158</f>
        <v>0.1817</v>
      </c>
      <c r="C152" s="60">
        <f t="shared" si="6"/>
        <v>1.8169999999999999</v>
      </c>
      <c r="D152" s="169">
        <f>'RawData_CPT8 '!C158</f>
        <v>0</v>
      </c>
      <c r="E152" s="60">
        <f t="shared" si="7"/>
        <v>0</v>
      </c>
      <c r="F152" s="169">
        <f>'RawData_CPT8 '!D158</f>
        <v>43.4</v>
      </c>
      <c r="G152" s="60">
        <f t="shared" si="8"/>
        <v>4.4237639707868484</v>
      </c>
      <c r="H152" s="169">
        <f>'RawData_CPT8 '!E158</f>
        <v>3.61</v>
      </c>
      <c r="I152" s="169">
        <f>'RawData_CPT8 '!F158</f>
        <v>20</v>
      </c>
      <c r="J152" s="169">
        <f>'RawData_CPT8 '!G158</f>
        <v>0</v>
      </c>
      <c r="K152" s="169" t="str">
        <f>'RawData_CPT8 '!H158</f>
        <v>%21827859</v>
      </c>
    </row>
    <row r="153" spans="1:11">
      <c r="A153" s="169">
        <f>'RawData_CPT8 '!A159</f>
        <v>2.94</v>
      </c>
      <c r="B153" s="169">
        <f>'RawData_CPT8 '!B159</f>
        <v>0.1799</v>
      </c>
      <c r="C153" s="60">
        <f t="shared" si="6"/>
        <v>1.7989999999999999</v>
      </c>
      <c r="D153" s="169">
        <f>'RawData_CPT8 '!C159</f>
        <v>0</v>
      </c>
      <c r="E153" s="60">
        <f t="shared" si="7"/>
        <v>0</v>
      </c>
      <c r="F153" s="169">
        <f>'RawData_CPT8 '!D159</f>
        <v>44.9</v>
      </c>
      <c r="G153" s="60">
        <f t="shared" si="8"/>
        <v>4.5766590389016013</v>
      </c>
      <c r="H153" s="169">
        <f>'RawData_CPT8 '!E159</f>
        <v>3.59</v>
      </c>
      <c r="I153" s="169">
        <f>'RawData_CPT8 '!F159</f>
        <v>19</v>
      </c>
      <c r="J153" s="169">
        <f>'RawData_CPT8 '!G159</f>
        <v>0</v>
      </c>
      <c r="K153" s="169" t="str">
        <f>'RawData_CPT8 '!H159</f>
        <v>%21828671</v>
      </c>
    </row>
    <row r="154" spans="1:11">
      <c r="A154" s="169">
        <f>'RawData_CPT8 '!A160</f>
        <v>2.96</v>
      </c>
      <c r="B154" s="169">
        <f>'RawData_CPT8 '!B160</f>
        <v>0.17810000000000001</v>
      </c>
      <c r="C154" s="60">
        <f t="shared" si="6"/>
        <v>1.7810000000000001</v>
      </c>
      <c r="D154" s="169">
        <f>'RawData_CPT8 '!C160</f>
        <v>0</v>
      </c>
      <c r="E154" s="60">
        <f t="shared" si="7"/>
        <v>0</v>
      </c>
      <c r="F154" s="169">
        <f>'RawData_CPT8 '!D160</f>
        <v>48.5</v>
      </c>
      <c r="G154" s="60">
        <f t="shared" si="8"/>
        <v>4.9436072023770086</v>
      </c>
      <c r="H154" s="169">
        <f>'RawData_CPT8 '!E160</f>
        <v>3.58</v>
      </c>
      <c r="I154" s="169">
        <f>'RawData_CPT8 '!F160</f>
        <v>20</v>
      </c>
      <c r="J154" s="169">
        <f>'RawData_CPT8 '!G160</f>
        <v>0</v>
      </c>
      <c r="K154" s="169" t="str">
        <f>'RawData_CPT8 '!H160</f>
        <v>%21829968</v>
      </c>
    </row>
    <row r="155" spans="1:11">
      <c r="A155" s="169">
        <f>'RawData_CPT8 '!A161</f>
        <v>2.98</v>
      </c>
      <c r="B155" s="169">
        <f>'RawData_CPT8 '!B161</f>
        <v>0.17749999999999999</v>
      </c>
      <c r="C155" s="60">
        <f t="shared" si="6"/>
        <v>1.7749999999999999</v>
      </c>
      <c r="D155" s="169">
        <f>'RawData_CPT8 '!C161</f>
        <v>0</v>
      </c>
      <c r="E155" s="60">
        <f t="shared" si="7"/>
        <v>0</v>
      </c>
      <c r="F155" s="169">
        <f>'RawData_CPT8 '!D161</f>
        <v>49.3</v>
      </c>
      <c r="G155" s="60">
        <f t="shared" si="8"/>
        <v>5.0251512387048765</v>
      </c>
      <c r="H155" s="169">
        <f>'RawData_CPT8 '!E161</f>
        <v>3.57</v>
      </c>
      <c r="I155" s="169">
        <f>'RawData_CPT8 '!F161</f>
        <v>20</v>
      </c>
      <c r="J155" s="169">
        <f>'RawData_CPT8 '!G161</f>
        <v>0</v>
      </c>
      <c r="K155" s="169" t="str">
        <f>'RawData_CPT8 '!H161</f>
        <v>%21830703</v>
      </c>
    </row>
    <row r="156" spans="1:11">
      <c r="A156" s="169">
        <f>'RawData_CPT8 '!A162</f>
        <v>3</v>
      </c>
      <c r="B156" s="169">
        <f>'RawData_CPT8 '!B162</f>
        <v>0.17630000000000001</v>
      </c>
      <c r="C156" s="60">
        <f t="shared" si="6"/>
        <v>1.7630000000000001</v>
      </c>
      <c r="D156" s="169">
        <f>'RawData_CPT8 '!C162</f>
        <v>0</v>
      </c>
      <c r="E156" s="60">
        <f t="shared" si="7"/>
        <v>0</v>
      </c>
      <c r="F156" s="169">
        <f>'RawData_CPT8 '!D162</f>
        <v>51.1</v>
      </c>
      <c r="G156" s="60">
        <f t="shared" si="8"/>
        <v>5.2086253204425796</v>
      </c>
      <c r="H156" s="169">
        <f>'RawData_CPT8 '!E162</f>
        <v>3.59</v>
      </c>
      <c r="I156" s="169">
        <f>'RawData_CPT8 '!F162</f>
        <v>19</v>
      </c>
      <c r="J156" s="169">
        <f>'RawData_CPT8 '!G162</f>
        <v>0</v>
      </c>
      <c r="K156" s="169" t="str">
        <f>'RawData_CPT8 '!H162</f>
        <v>%21831765</v>
      </c>
    </row>
    <row r="157" spans="1:11">
      <c r="A157" s="169">
        <f>'RawData_CPT8 '!A163</f>
        <v>3.02</v>
      </c>
      <c r="B157" s="169">
        <f>'RawData_CPT8 '!B163</f>
        <v>0.17749999999999999</v>
      </c>
      <c r="C157" s="60">
        <f t="shared" si="6"/>
        <v>1.7749999999999999</v>
      </c>
      <c r="D157" s="169">
        <f>'RawData_CPT8 '!C163</f>
        <v>0</v>
      </c>
      <c r="E157" s="60">
        <f t="shared" si="7"/>
        <v>0</v>
      </c>
      <c r="F157" s="169">
        <f>'RawData_CPT8 '!D163</f>
        <v>53.5</v>
      </c>
      <c r="G157" s="60">
        <f t="shared" si="8"/>
        <v>5.4532574294261842</v>
      </c>
      <c r="H157" s="169">
        <f>'RawData_CPT8 '!E163</f>
        <v>3.59</v>
      </c>
      <c r="I157" s="169">
        <f>'RawData_CPT8 '!F163</f>
        <v>17</v>
      </c>
      <c r="J157" s="169">
        <f>'RawData_CPT8 '!G163</f>
        <v>0</v>
      </c>
      <c r="K157" s="169" t="str">
        <f>'RawData_CPT8 '!H163</f>
        <v>%21832984</v>
      </c>
    </row>
    <row r="158" spans="1:11">
      <c r="A158" s="169">
        <f>'RawData_CPT8 '!A164</f>
        <v>3.04</v>
      </c>
      <c r="B158" s="169">
        <f>'RawData_CPT8 '!B164</f>
        <v>0.17030000000000001</v>
      </c>
      <c r="C158" s="60">
        <f t="shared" si="6"/>
        <v>1.7030000000000001</v>
      </c>
      <c r="D158" s="169">
        <f>'RawData_CPT8 '!C164</f>
        <v>0</v>
      </c>
      <c r="E158" s="60">
        <f t="shared" si="7"/>
        <v>0</v>
      </c>
      <c r="F158" s="169">
        <f>'RawData_CPT8 '!D164</f>
        <v>54.4</v>
      </c>
      <c r="G158" s="60">
        <f t="shared" si="8"/>
        <v>5.5449944702950358</v>
      </c>
      <c r="H158" s="169">
        <f>'RawData_CPT8 '!E164</f>
        <v>3.67</v>
      </c>
      <c r="I158" s="169">
        <f>'RawData_CPT8 '!F164</f>
        <v>17</v>
      </c>
      <c r="J158" s="169">
        <f>'RawData_CPT8 '!G164</f>
        <v>0</v>
      </c>
      <c r="K158" s="169" t="str">
        <f>'RawData_CPT8 '!H164</f>
        <v>%21834109</v>
      </c>
    </row>
    <row r="159" spans="1:11">
      <c r="A159" s="169">
        <f>'RawData_CPT8 '!A165</f>
        <v>3.06</v>
      </c>
      <c r="B159" s="169">
        <f>'RawData_CPT8 '!B165</f>
        <v>0.17449999999999999</v>
      </c>
      <c r="C159" s="60">
        <f t="shared" si="6"/>
        <v>1.7449999999999999</v>
      </c>
      <c r="D159" s="169">
        <f>'RawData_CPT8 '!C165</f>
        <v>0</v>
      </c>
      <c r="E159" s="60">
        <f t="shared" si="7"/>
        <v>0</v>
      </c>
      <c r="F159" s="169">
        <f>'RawData_CPT8 '!D165</f>
        <v>56.4</v>
      </c>
      <c r="G159" s="60">
        <f t="shared" si="8"/>
        <v>5.7488545611147064</v>
      </c>
      <c r="H159" s="169">
        <f>'RawData_CPT8 '!E165</f>
        <v>3.69</v>
      </c>
      <c r="I159" s="169">
        <f>'RawData_CPT8 '!F165</f>
        <v>10</v>
      </c>
      <c r="J159" s="169">
        <f>'RawData_CPT8 '!G165</f>
        <v>0</v>
      </c>
      <c r="K159" s="169" t="str">
        <f>'RawData_CPT8 '!H165</f>
        <v>%21836046</v>
      </c>
    </row>
    <row r="160" spans="1:11">
      <c r="A160" s="169">
        <f>'RawData_CPT8 '!A166</f>
        <v>3.08</v>
      </c>
      <c r="B160" s="169">
        <f>'RawData_CPT8 '!B166</f>
        <v>0.17269999999999999</v>
      </c>
      <c r="C160" s="60">
        <f t="shared" si="6"/>
        <v>1.7269999999999999</v>
      </c>
      <c r="D160" s="169">
        <f>'RawData_CPT8 '!C166</f>
        <v>0</v>
      </c>
      <c r="E160" s="60">
        <f t="shared" si="7"/>
        <v>0</v>
      </c>
      <c r="F160" s="169">
        <f>'RawData_CPT8 '!D166</f>
        <v>55.8</v>
      </c>
      <c r="G160" s="60">
        <f t="shared" si="8"/>
        <v>5.687696533868805</v>
      </c>
      <c r="H160" s="169">
        <f>'RawData_CPT8 '!E166</f>
        <v>3.72</v>
      </c>
      <c r="I160" s="169">
        <f>'RawData_CPT8 '!F166</f>
        <v>14</v>
      </c>
      <c r="J160" s="169">
        <f>'RawData_CPT8 '!G166</f>
        <v>0</v>
      </c>
      <c r="K160" s="169" t="str">
        <f>'RawData_CPT8 '!H166</f>
        <v>%21837234</v>
      </c>
    </row>
    <row r="161" spans="1:11">
      <c r="A161" s="169">
        <f>'RawData_CPT8 '!A167</f>
        <v>3.1</v>
      </c>
      <c r="B161" s="169">
        <f>'RawData_CPT8 '!B167</f>
        <v>0.16850000000000001</v>
      </c>
      <c r="C161" s="60">
        <f t="shared" si="6"/>
        <v>1.6850000000000001</v>
      </c>
      <c r="D161" s="169">
        <f>'RawData_CPT8 '!C167</f>
        <v>0</v>
      </c>
      <c r="E161" s="60">
        <f t="shared" si="7"/>
        <v>0</v>
      </c>
      <c r="F161" s="169">
        <f>'RawData_CPT8 '!D167</f>
        <v>57.9</v>
      </c>
      <c r="G161" s="60">
        <f t="shared" si="8"/>
        <v>5.9017496292294593</v>
      </c>
      <c r="H161" s="169">
        <f>'RawData_CPT8 '!E167</f>
        <v>3.71</v>
      </c>
      <c r="I161" s="169">
        <f>'RawData_CPT8 '!F167</f>
        <v>14</v>
      </c>
      <c r="J161" s="169">
        <f>'RawData_CPT8 '!G167</f>
        <v>0</v>
      </c>
      <c r="K161" s="169" t="str">
        <f>'RawData_CPT8 '!H167</f>
        <v>%21838796</v>
      </c>
    </row>
    <row r="162" spans="1:11">
      <c r="A162" s="169">
        <f>'RawData_CPT8 '!A168</f>
        <v>3.12</v>
      </c>
      <c r="B162" s="169">
        <f>'RawData_CPT8 '!B168</f>
        <v>8.1900000000000001E-2</v>
      </c>
      <c r="C162" s="60">
        <f t="shared" si="6"/>
        <v>0.81899999999999995</v>
      </c>
      <c r="D162" s="169">
        <f>'RawData_CPT8 '!C168</f>
        <v>-0.1</v>
      </c>
      <c r="E162" s="60">
        <f t="shared" si="7"/>
        <v>-1E-3</v>
      </c>
      <c r="F162" s="169">
        <f>'RawData_CPT8 '!D168</f>
        <v>48.9</v>
      </c>
      <c r="G162" s="60">
        <f t="shared" si="8"/>
        <v>4.9843792205409425</v>
      </c>
      <c r="H162" s="169">
        <f>'RawData_CPT8 '!E168</f>
        <v>3.5</v>
      </c>
      <c r="I162" s="169">
        <f>'RawData_CPT8 '!F168</f>
        <v>16</v>
      </c>
      <c r="J162" s="169">
        <f>'RawData_CPT8 '!G168</f>
        <v>0</v>
      </c>
      <c r="K162" s="169" t="str">
        <f>'RawData_CPT8 '!H168</f>
        <v>%21896171</v>
      </c>
    </row>
    <row r="163" spans="1:11">
      <c r="A163" s="169">
        <f>'RawData_CPT8 '!A169</f>
        <v>3.14</v>
      </c>
      <c r="B163" s="169">
        <f>'RawData_CPT8 '!B169</f>
        <v>0.12909999999999999</v>
      </c>
      <c r="C163" s="60">
        <f t="shared" si="6"/>
        <v>1.2909999999999999</v>
      </c>
      <c r="D163" s="169">
        <f>'RawData_CPT8 '!C169</f>
        <v>0</v>
      </c>
      <c r="E163" s="60">
        <f t="shared" si="7"/>
        <v>0</v>
      </c>
      <c r="F163" s="169">
        <f>'RawData_CPT8 '!D169</f>
        <v>58.7</v>
      </c>
      <c r="G163" s="60">
        <f t="shared" si="8"/>
        <v>5.9832936655573281</v>
      </c>
      <c r="H163" s="169">
        <f>'RawData_CPT8 '!E169</f>
        <v>3.46</v>
      </c>
      <c r="I163" s="169">
        <f>'RawData_CPT8 '!F169</f>
        <v>42</v>
      </c>
      <c r="J163" s="169">
        <f>'RawData_CPT8 '!G169</f>
        <v>0</v>
      </c>
      <c r="K163" s="169" t="str">
        <f>'RawData_CPT8 '!H169</f>
        <v xml:space="preserve">%21897312 </v>
      </c>
    </row>
    <row r="164" spans="1:11">
      <c r="A164" s="169">
        <f>'RawData_CPT8 '!A170</f>
        <v>3.16</v>
      </c>
      <c r="B164" s="169">
        <f>'RawData_CPT8 '!B170</f>
        <v>0.12909999999999999</v>
      </c>
      <c r="C164" s="60">
        <f t="shared" si="6"/>
        <v>1.2909999999999999</v>
      </c>
      <c r="D164" s="169">
        <f>'RawData_CPT8 '!C170</f>
        <v>0</v>
      </c>
      <c r="E164" s="60">
        <f t="shared" si="7"/>
        <v>0</v>
      </c>
      <c r="F164" s="169">
        <f>'RawData_CPT8 '!D170</f>
        <v>58.8</v>
      </c>
      <c r="G164" s="60">
        <f t="shared" si="8"/>
        <v>5.9934866700983109</v>
      </c>
      <c r="H164" s="169">
        <f>'RawData_CPT8 '!E170</f>
        <v>3.51</v>
      </c>
      <c r="I164" s="169">
        <f>'RawData_CPT8 '!F170</f>
        <v>21</v>
      </c>
      <c r="J164" s="169">
        <f>'RawData_CPT8 '!G170</f>
        <v>0</v>
      </c>
      <c r="K164" s="169" t="str">
        <f>'RawData_CPT8 '!H170</f>
        <v>%21898109</v>
      </c>
    </row>
    <row r="165" spans="1:11">
      <c r="A165" s="169">
        <f>'RawData_CPT8 '!A171</f>
        <v>3.18</v>
      </c>
      <c r="B165" s="169">
        <f>'RawData_CPT8 '!B171</f>
        <v>0.13089999999999999</v>
      </c>
      <c r="C165" s="60">
        <f t="shared" si="6"/>
        <v>1.3089999999999999</v>
      </c>
      <c r="D165" s="169">
        <f>'RawData_CPT8 '!C171</f>
        <v>0</v>
      </c>
      <c r="E165" s="60">
        <f t="shared" si="7"/>
        <v>0</v>
      </c>
      <c r="F165" s="169">
        <f>'RawData_CPT8 '!D171</f>
        <v>58.6</v>
      </c>
      <c r="G165" s="60">
        <f t="shared" si="8"/>
        <v>5.9731006610163444</v>
      </c>
      <c r="H165" s="169">
        <f>'RawData_CPT8 '!E171</f>
        <v>3.7</v>
      </c>
      <c r="I165" s="169">
        <f>'RawData_CPT8 '!F171</f>
        <v>23</v>
      </c>
      <c r="J165" s="169">
        <f>'RawData_CPT8 '!G171</f>
        <v>0</v>
      </c>
      <c r="K165" s="169" t="str">
        <f>'RawData_CPT8 '!H171</f>
        <v>%21898968</v>
      </c>
    </row>
    <row r="166" spans="1:11">
      <c r="A166" s="169">
        <f>'RawData_CPT8 '!A172</f>
        <v>3.2</v>
      </c>
      <c r="B166" s="169">
        <f>'RawData_CPT8 '!B172</f>
        <v>0.1285</v>
      </c>
      <c r="C166" s="60">
        <f t="shared" si="6"/>
        <v>1.2850000000000001</v>
      </c>
      <c r="D166" s="169">
        <f>'RawData_CPT8 '!C172</f>
        <v>0</v>
      </c>
      <c r="E166" s="60">
        <f t="shared" si="7"/>
        <v>0</v>
      </c>
      <c r="F166" s="169">
        <f>'RawData_CPT8 '!D172</f>
        <v>62.4</v>
      </c>
      <c r="G166" s="60">
        <f t="shared" si="8"/>
        <v>6.3604348335737173</v>
      </c>
      <c r="H166" s="169">
        <f>'RawData_CPT8 '!E172</f>
        <v>3.76</v>
      </c>
      <c r="I166" s="169">
        <f>'RawData_CPT8 '!F172</f>
        <v>23</v>
      </c>
      <c r="J166" s="169">
        <f>'RawData_CPT8 '!G172</f>
        <v>0</v>
      </c>
      <c r="K166" s="169" t="str">
        <f>'RawData_CPT8 '!H172</f>
        <v>%21900312</v>
      </c>
    </row>
    <row r="167" spans="1:11">
      <c r="A167" s="169">
        <f>'RawData_CPT8 '!A173</f>
        <v>3.22</v>
      </c>
      <c r="B167" s="169">
        <f>'RawData_CPT8 '!B173</f>
        <v>0.1285</v>
      </c>
      <c r="C167" s="60">
        <f t="shared" si="6"/>
        <v>1.2850000000000001</v>
      </c>
      <c r="D167" s="169">
        <f>'RawData_CPT8 '!C173</f>
        <v>0</v>
      </c>
      <c r="E167" s="60">
        <f t="shared" si="7"/>
        <v>0</v>
      </c>
      <c r="F167" s="169">
        <f>'RawData_CPT8 '!D173</f>
        <v>66</v>
      </c>
      <c r="G167" s="60">
        <f t="shared" si="8"/>
        <v>6.7273829970491246</v>
      </c>
      <c r="H167" s="169">
        <f>'RawData_CPT8 '!E173</f>
        <v>3.76</v>
      </c>
      <c r="I167" s="169">
        <f>'RawData_CPT8 '!F173</f>
        <v>24</v>
      </c>
      <c r="J167" s="169">
        <f>'RawData_CPT8 '!G173</f>
        <v>0</v>
      </c>
      <c r="K167" s="169" t="str">
        <f>'RawData_CPT8 '!H173</f>
        <v>%21900828</v>
      </c>
    </row>
    <row r="168" spans="1:11">
      <c r="A168" s="169">
        <f>'RawData_CPT8 '!A174</f>
        <v>3.24</v>
      </c>
      <c r="B168" s="169">
        <f>'RawData_CPT8 '!B174</f>
        <v>0.12909999999999999</v>
      </c>
      <c r="C168" s="60">
        <f t="shared" si="6"/>
        <v>1.2909999999999999</v>
      </c>
      <c r="D168" s="169">
        <f>'RawData_CPT8 '!C174</f>
        <v>0</v>
      </c>
      <c r="E168" s="60">
        <f t="shared" si="7"/>
        <v>0</v>
      </c>
      <c r="F168" s="169">
        <f>'RawData_CPT8 '!D174</f>
        <v>66.3</v>
      </c>
      <c r="G168" s="60">
        <f t="shared" si="8"/>
        <v>6.7579620106720748</v>
      </c>
      <c r="H168" s="169">
        <f>'RawData_CPT8 '!E174</f>
        <v>3.81</v>
      </c>
      <c r="I168" s="169">
        <f>'RawData_CPT8 '!F174</f>
        <v>22</v>
      </c>
      <c r="J168" s="169">
        <f>'RawData_CPT8 '!G174</f>
        <v>0</v>
      </c>
      <c r="K168" s="169" t="str">
        <f>'RawData_CPT8 '!H174</f>
        <v>%21901640</v>
      </c>
    </row>
    <row r="169" spans="1:11">
      <c r="A169" s="169">
        <f>'RawData_CPT8 '!A175</f>
        <v>3.26</v>
      </c>
      <c r="B169" s="169">
        <f>'RawData_CPT8 '!B175</f>
        <v>0.1303</v>
      </c>
      <c r="C169" s="60">
        <f t="shared" si="6"/>
        <v>1.3029999999999999</v>
      </c>
      <c r="D169" s="169">
        <f>'RawData_CPT8 '!C175</f>
        <v>0</v>
      </c>
      <c r="E169" s="60">
        <f t="shared" si="7"/>
        <v>0</v>
      </c>
      <c r="F169" s="169">
        <f>'RawData_CPT8 '!D175</f>
        <v>67</v>
      </c>
      <c r="G169" s="60">
        <f t="shared" si="8"/>
        <v>6.8293130424589599</v>
      </c>
      <c r="H169" s="169">
        <f>'RawData_CPT8 '!E175</f>
        <v>3.79</v>
      </c>
      <c r="I169" s="169">
        <f>'RawData_CPT8 '!F175</f>
        <v>22</v>
      </c>
      <c r="J169" s="169">
        <f>'RawData_CPT8 '!G175</f>
        <v>0</v>
      </c>
      <c r="K169" s="169" t="str">
        <f>'RawData_CPT8 '!H175</f>
        <v>%21902812</v>
      </c>
    </row>
    <row r="170" spans="1:11">
      <c r="A170" s="169">
        <f>'RawData_CPT8 '!A176</f>
        <v>3.28</v>
      </c>
      <c r="B170" s="169">
        <f>'RawData_CPT8 '!B176</f>
        <v>0.1333</v>
      </c>
      <c r="C170" s="60">
        <f t="shared" si="6"/>
        <v>1.333</v>
      </c>
      <c r="D170" s="169">
        <f>'RawData_CPT8 '!C176</f>
        <v>0</v>
      </c>
      <c r="E170" s="60">
        <f t="shared" si="7"/>
        <v>0</v>
      </c>
      <c r="F170" s="169">
        <f>'RawData_CPT8 '!D176</f>
        <v>68.2</v>
      </c>
      <c r="G170" s="60">
        <f t="shared" si="8"/>
        <v>6.9516290969507626</v>
      </c>
      <c r="H170" s="169">
        <f>'RawData_CPT8 '!E176</f>
        <v>3.84</v>
      </c>
      <c r="I170" s="169">
        <f>'RawData_CPT8 '!F176</f>
        <v>23</v>
      </c>
      <c r="J170" s="169">
        <f>'RawData_CPT8 '!G176</f>
        <v>0</v>
      </c>
      <c r="K170" s="169" t="str">
        <f>'RawData_CPT8 '!H176</f>
        <v>%21903343</v>
      </c>
    </row>
    <row r="171" spans="1:11">
      <c r="A171" s="169">
        <f>'RawData_CPT8 '!A177</f>
        <v>3.3</v>
      </c>
      <c r="B171" s="169">
        <f>'RawData_CPT8 '!B177</f>
        <v>0.13450000000000001</v>
      </c>
      <c r="C171" s="60">
        <f t="shared" si="6"/>
        <v>1.3450000000000002</v>
      </c>
      <c r="D171" s="169">
        <f>'RawData_CPT8 '!C177</f>
        <v>0</v>
      </c>
      <c r="E171" s="60">
        <f t="shared" si="7"/>
        <v>0</v>
      </c>
      <c r="F171" s="169">
        <f>'RawData_CPT8 '!D177</f>
        <v>70.5</v>
      </c>
      <c r="G171" s="60">
        <f t="shared" si="8"/>
        <v>7.1860682013933834</v>
      </c>
      <c r="H171" s="169">
        <f>'RawData_CPT8 '!E177</f>
        <v>3.88</v>
      </c>
      <c r="I171" s="169">
        <f>'RawData_CPT8 '!F177</f>
        <v>22</v>
      </c>
      <c r="J171" s="169">
        <f>'RawData_CPT8 '!G177</f>
        <v>0</v>
      </c>
      <c r="K171" s="169" t="str">
        <f>'RawData_CPT8 '!H177</f>
        <v>%21904312</v>
      </c>
    </row>
    <row r="172" spans="1:11">
      <c r="A172" s="169">
        <f>'RawData_CPT8 '!A178</f>
        <v>3.32</v>
      </c>
      <c r="B172" s="169">
        <f>'RawData_CPT8 '!B178</f>
        <v>0.13450000000000001</v>
      </c>
      <c r="C172" s="60">
        <f t="shared" si="6"/>
        <v>1.3450000000000002</v>
      </c>
      <c r="D172" s="169">
        <f>'RawData_CPT8 '!C178</f>
        <v>0</v>
      </c>
      <c r="E172" s="60">
        <f t="shared" si="7"/>
        <v>0</v>
      </c>
      <c r="F172" s="169">
        <f>'RawData_CPT8 '!D178</f>
        <v>71.5</v>
      </c>
      <c r="G172" s="60">
        <f t="shared" si="8"/>
        <v>7.2879982468032187</v>
      </c>
      <c r="H172" s="169">
        <f>'RawData_CPT8 '!E178</f>
        <v>3.87</v>
      </c>
      <c r="I172" s="169">
        <f>'RawData_CPT8 '!F178</f>
        <v>22</v>
      </c>
      <c r="J172" s="169">
        <f>'RawData_CPT8 '!G178</f>
        <v>0</v>
      </c>
      <c r="K172" s="169" t="str">
        <f>'RawData_CPT8 '!H178</f>
        <v>%21905343</v>
      </c>
    </row>
    <row r="173" spans="1:11">
      <c r="A173" s="169">
        <f>'RawData_CPT8 '!A179</f>
        <v>3.34</v>
      </c>
      <c r="B173" s="169">
        <f>'RawData_CPT8 '!B179</f>
        <v>0.13739999999999999</v>
      </c>
      <c r="C173" s="60">
        <f t="shared" si="6"/>
        <v>1.3739999999999999</v>
      </c>
      <c r="D173" s="169">
        <f>'RawData_CPT8 '!C179</f>
        <v>0</v>
      </c>
      <c r="E173" s="60">
        <f t="shared" si="7"/>
        <v>0</v>
      </c>
      <c r="F173" s="169">
        <f>'RawData_CPT8 '!D179</f>
        <v>72.7</v>
      </c>
      <c r="G173" s="60">
        <f t="shared" si="8"/>
        <v>7.4103143012950206</v>
      </c>
      <c r="H173" s="169">
        <f>'RawData_CPT8 '!E179</f>
        <v>3.92</v>
      </c>
      <c r="I173" s="169">
        <f>'RawData_CPT8 '!F179</f>
        <v>22</v>
      </c>
      <c r="J173" s="169">
        <f>'RawData_CPT8 '!G179</f>
        <v>0</v>
      </c>
      <c r="K173" s="169" t="str">
        <f>'RawData_CPT8 '!H179</f>
        <v>%21905890</v>
      </c>
    </row>
    <row r="174" spans="1:11">
      <c r="A174" s="169">
        <f>'RawData_CPT8 '!A180</f>
        <v>3.36</v>
      </c>
      <c r="B174" s="169">
        <f>'RawData_CPT8 '!B180</f>
        <v>0.13800000000000001</v>
      </c>
      <c r="C174" s="60">
        <f t="shared" si="6"/>
        <v>1.3800000000000001</v>
      </c>
      <c r="D174" s="169">
        <f>'RawData_CPT8 '!C180</f>
        <v>0</v>
      </c>
      <c r="E174" s="60">
        <f t="shared" si="7"/>
        <v>0</v>
      </c>
      <c r="F174" s="169">
        <f>'RawData_CPT8 '!D180</f>
        <v>74.5</v>
      </c>
      <c r="G174" s="60">
        <f t="shared" si="8"/>
        <v>7.5937883830327237</v>
      </c>
      <c r="H174" s="169">
        <f>'RawData_CPT8 '!E180</f>
        <v>4.0199999999999996</v>
      </c>
      <c r="I174" s="169">
        <f>'RawData_CPT8 '!F180</f>
        <v>23</v>
      </c>
      <c r="J174" s="169">
        <f>'RawData_CPT8 '!G180</f>
        <v>0</v>
      </c>
      <c r="K174" s="169" t="str">
        <f>'RawData_CPT8 '!H180</f>
        <v>%21906890</v>
      </c>
    </row>
    <row r="175" spans="1:11">
      <c r="A175" s="169">
        <f>'RawData_CPT8 '!A181</f>
        <v>3.38</v>
      </c>
      <c r="B175" s="169">
        <f>'RawData_CPT8 '!B181</f>
        <v>0.1368</v>
      </c>
      <c r="C175" s="60">
        <f t="shared" si="6"/>
        <v>1.3680000000000001</v>
      </c>
      <c r="D175" s="169">
        <f>'RawData_CPT8 '!C181</f>
        <v>0</v>
      </c>
      <c r="E175" s="60">
        <f t="shared" si="7"/>
        <v>0</v>
      </c>
      <c r="F175" s="169">
        <f>'RawData_CPT8 '!D181</f>
        <v>73.599999999999994</v>
      </c>
      <c r="G175" s="60">
        <f t="shared" si="8"/>
        <v>7.5020513421638721</v>
      </c>
      <c r="H175" s="169">
        <f>'RawData_CPT8 '!E181</f>
        <v>4.03</v>
      </c>
      <c r="I175" s="169">
        <f>'RawData_CPT8 '!F181</f>
        <v>24</v>
      </c>
      <c r="J175" s="169">
        <f>'RawData_CPT8 '!G181</f>
        <v>0</v>
      </c>
      <c r="K175" s="169" t="str">
        <f>'RawData_CPT8 '!H181</f>
        <v>%21907828</v>
      </c>
    </row>
    <row r="176" spans="1:11">
      <c r="A176" s="169">
        <f>'RawData_CPT8 '!A182</f>
        <v>3.4</v>
      </c>
      <c r="B176" s="169">
        <f>'RawData_CPT8 '!B182</f>
        <v>0.1356</v>
      </c>
      <c r="C176" s="60">
        <f t="shared" si="6"/>
        <v>1.3559999999999999</v>
      </c>
      <c r="D176" s="169">
        <f>'RawData_CPT8 '!C182</f>
        <v>0</v>
      </c>
      <c r="E176" s="60">
        <f t="shared" si="7"/>
        <v>0</v>
      </c>
      <c r="F176" s="169">
        <f>'RawData_CPT8 '!D182</f>
        <v>71.7</v>
      </c>
      <c r="G176" s="60">
        <f t="shared" si="8"/>
        <v>7.3083842558851861</v>
      </c>
      <c r="H176" s="169">
        <f>'RawData_CPT8 '!E182</f>
        <v>4.05</v>
      </c>
      <c r="I176" s="169">
        <f>'RawData_CPT8 '!F182</f>
        <v>23</v>
      </c>
      <c r="J176" s="169">
        <f>'RawData_CPT8 '!G182</f>
        <v>0</v>
      </c>
      <c r="K176" s="169" t="str">
        <f>'RawData_CPT8 '!H182</f>
        <v>%21908984</v>
      </c>
    </row>
    <row r="177" spans="1:11">
      <c r="A177" s="169">
        <f>'RawData_CPT8 '!A183</f>
        <v>3.42</v>
      </c>
      <c r="B177" s="169">
        <f>'RawData_CPT8 '!B183</f>
        <v>0.13800000000000001</v>
      </c>
      <c r="C177" s="60">
        <f t="shared" si="6"/>
        <v>1.3800000000000001</v>
      </c>
      <c r="D177" s="169">
        <f>'RawData_CPT8 '!C183</f>
        <v>0</v>
      </c>
      <c r="E177" s="60">
        <f t="shared" si="7"/>
        <v>0</v>
      </c>
      <c r="F177" s="169">
        <f>'RawData_CPT8 '!D183</f>
        <v>73</v>
      </c>
      <c r="G177" s="60">
        <f t="shared" si="8"/>
        <v>7.4408933149179708</v>
      </c>
      <c r="H177" s="169">
        <f>'RawData_CPT8 '!E183</f>
        <v>4.0199999999999996</v>
      </c>
      <c r="I177" s="169">
        <f>'RawData_CPT8 '!F183</f>
        <v>23</v>
      </c>
      <c r="J177" s="169">
        <f>'RawData_CPT8 '!G183</f>
        <v>0</v>
      </c>
      <c r="K177" s="169" t="str">
        <f>'RawData_CPT8 '!H183</f>
        <v>%21909437</v>
      </c>
    </row>
    <row r="178" spans="1:11">
      <c r="A178" s="169">
        <f>'RawData_CPT8 '!A184</f>
        <v>3.44</v>
      </c>
      <c r="B178" s="169">
        <f>'RawData_CPT8 '!B184</f>
        <v>0.13739999999999999</v>
      </c>
      <c r="C178" s="60">
        <f t="shared" si="6"/>
        <v>1.3739999999999999</v>
      </c>
      <c r="D178" s="169">
        <f>'RawData_CPT8 '!C184</f>
        <v>0</v>
      </c>
      <c r="E178" s="60">
        <f t="shared" si="7"/>
        <v>0</v>
      </c>
      <c r="F178" s="169">
        <f>'RawData_CPT8 '!D184</f>
        <v>75.5</v>
      </c>
      <c r="G178" s="60">
        <f t="shared" si="8"/>
        <v>7.695718428442559</v>
      </c>
      <c r="H178" s="169">
        <f>'RawData_CPT8 '!E184</f>
        <v>3.95</v>
      </c>
      <c r="I178" s="169">
        <f>'RawData_CPT8 '!F184</f>
        <v>24</v>
      </c>
      <c r="J178" s="169">
        <f>'RawData_CPT8 '!G184</f>
        <v>0</v>
      </c>
      <c r="K178" s="169" t="str">
        <f>'RawData_CPT8 '!H184</f>
        <v>%21910234</v>
      </c>
    </row>
    <row r="179" spans="1:11">
      <c r="A179" s="169">
        <f>'RawData_CPT8 '!A185</f>
        <v>3.46</v>
      </c>
      <c r="B179" s="169">
        <f>'RawData_CPT8 '!B185</f>
        <v>0.1386</v>
      </c>
      <c r="C179" s="60">
        <f t="shared" si="6"/>
        <v>1.3860000000000001</v>
      </c>
      <c r="D179" s="169">
        <f>'RawData_CPT8 '!C185</f>
        <v>0</v>
      </c>
      <c r="E179" s="60">
        <f t="shared" si="7"/>
        <v>0</v>
      </c>
      <c r="F179" s="169">
        <f>'RawData_CPT8 '!D185</f>
        <v>77.5</v>
      </c>
      <c r="G179" s="60">
        <f t="shared" si="8"/>
        <v>7.8995785192622296</v>
      </c>
      <c r="H179" s="169">
        <f>'RawData_CPT8 '!E185</f>
        <v>3.97</v>
      </c>
      <c r="I179" s="169">
        <f>'RawData_CPT8 '!F185</f>
        <v>24</v>
      </c>
      <c r="J179" s="169">
        <f>'RawData_CPT8 '!G185</f>
        <v>0</v>
      </c>
      <c r="K179" s="169" t="str">
        <f>'RawData_CPT8 '!H185</f>
        <v>%21910937</v>
      </c>
    </row>
    <row r="180" spans="1:11">
      <c r="A180" s="169">
        <f>'RawData_CPT8 '!A186</f>
        <v>3.48</v>
      </c>
      <c r="B180" s="169">
        <f>'RawData_CPT8 '!B186</f>
        <v>0.13919999999999999</v>
      </c>
      <c r="C180" s="60">
        <f t="shared" si="6"/>
        <v>1.3919999999999999</v>
      </c>
      <c r="D180" s="169">
        <f>'RawData_CPT8 '!C186</f>
        <v>0</v>
      </c>
      <c r="E180" s="60">
        <f t="shared" si="7"/>
        <v>0</v>
      </c>
      <c r="F180" s="169">
        <f>'RawData_CPT8 '!D186</f>
        <v>77.900000000000006</v>
      </c>
      <c r="G180" s="60">
        <f t="shared" si="8"/>
        <v>7.9403505374261645</v>
      </c>
      <c r="H180" s="169">
        <f>'RawData_CPT8 '!E186</f>
        <v>3.95</v>
      </c>
      <c r="I180" s="169">
        <f>'RawData_CPT8 '!F186</f>
        <v>23</v>
      </c>
      <c r="J180" s="169">
        <f>'RawData_CPT8 '!G186</f>
        <v>0</v>
      </c>
      <c r="K180" s="169" t="str">
        <f>'RawData_CPT8 '!H186</f>
        <v>%21911781</v>
      </c>
    </row>
    <row r="181" spans="1:11">
      <c r="A181" s="169">
        <f>'RawData_CPT8 '!A187</f>
        <v>3.5</v>
      </c>
      <c r="B181" s="169">
        <f>'RawData_CPT8 '!B187</f>
        <v>0.13919999999999999</v>
      </c>
      <c r="C181" s="60">
        <f t="shared" si="6"/>
        <v>1.3919999999999999</v>
      </c>
      <c r="D181" s="169">
        <f>'RawData_CPT8 '!C187</f>
        <v>0</v>
      </c>
      <c r="E181" s="60">
        <f t="shared" si="7"/>
        <v>0</v>
      </c>
      <c r="F181" s="169">
        <f>'RawData_CPT8 '!D187</f>
        <v>79.599999999999994</v>
      </c>
      <c r="G181" s="60">
        <f t="shared" si="8"/>
        <v>8.113631614622884</v>
      </c>
      <c r="H181" s="169">
        <f>'RawData_CPT8 '!E187</f>
        <v>3.88</v>
      </c>
      <c r="I181" s="169">
        <f>'RawData_CPT8 '!F187</f>
        <v>23</v>
      </c>
      <c r="J181" s="169">
        <f>'RawData_CPT8 '!G187</f>
        <v>0</v>
      </c>
      <c r="K181" s="169" t="str">
        <f>'RawData_CPT8 '!H187</f>
        <v>%21913171</v>
      </c>
    </row>
    <row r="182" spans="1:11">
      <c r="A182" s="169">
        <f>'RawData_CPT8 '!A188</f>
        <v>3.52</v>
      </c>
      <c r="B182" s="169">
        <f>'RawData_CPT8 '!B188</f>
        <v>0.1404</v>
      </c>
      <c r="C182" s="60">
        <f t="shared" si="6"/>
        <v>1.4039999999999999</v>
      </c>
      <c r="D182" s="169">
        <f>'RawData_CPT8 '!C188</f>
        <v>0</v>
      </c>
      <c r="E182" s="60">
        <f t="shared" si="7"/>
        <v>0</v>
      </c>
      <c r="F182" s="169">
        <f>'RawData_CPT8 '!D188</f>
        <v>80</v>
      </c>
      <c r="G182" s="60">
        <f t="shared" si="8"/>
        <v>8.154403632786817</v>
      </c>
      <c r="H182" s="169">
        <f>'RawData_CPT8 '!E188</f>
        <v>3.92</v>
      </c>
      <c r="I182" s="169">
        <f>'RawData_CPT8 '!F188</f>
        <v>24</v>
      </c>
      <c r="J182" s="169">
        <f>'RawData_CPT8 '!G188</f>
        <v>0</v>
      </c>
      <c r="K182" s="169" t="str">
        <f>'RawData_CPT8 '!H188</f>
        <v>%21913703</v>
      </c>
    </row>
    <row r="183" spans="1:11">
      <c r="A183" s="169">
        <f>'RawData_CPT8 '!A189</f>
        <v>3.54</v>
      </c>
      <c r="B183" s="169">
        <f>'RawData_CPT8 '!B189</f>
        <v>0.13089999999999999</v>
      </c>
      <c r="C183" s="60">
        <f t="shared" si="6"/>
        <v>1.3089999999999999</v>
      </c>
      <c r="D183" s="169">
        <f>'RawData_CPT8 '!C189</f>
        <v>0</v>
      </c>
      <c r="E183" s="60">
        <f t="shared" si="7"/>
        <v>0</v>
      </c>
      <c r="F183" s="169">
        <f>'RawData_CPT8 '!D189</f>
        <v>81.3</v>
      </c>
      <c r="G183" s="60">
        <f t="shared" si="8"/>
        <v>8.2869126918196034</v>
      </c>
      <c r="H183" s="169">
        <f>'RawData_CPT8 '!E189</f>
        <v>3.7</v>
      </c>
      <c r="I183" s="169">
        <f>'RawData_CPT8 '!F189</f>
        <v>2</v>
      </c>
      <c r="J183" s="169">
        <f>'RawData_CPT8 '!G189</f>
        <v>0</v>
      </c>
      <c r="K183" s="169" t="str">
        <f>'RawData_CPT8 '!H189</f>
        <v>%21898968</v>
      </c>
    </row>
    <row r="184" spans="1:11">
      <c r="A184" s="169">
        <f>'RawData_CPT8 '!A190</f>
        <v>3.56</v>
      </c>
      <c r="B184" s="169">
        <f>'RawData_CPT8 '!B190</f>
        <v>0.14219999999999999</v>
      </c>
      <c r="C184" s="60">
        <f t="shared" si="6"/>
        <v>1.4219999999999999</v>
      </c>
      <c r="D184" s="169">
        <f>'RawData_CPT8 '!C190</f>
        <v>0</v>
      </c>
      <c r="E184" s="60">
        <f t="shared" si="7"/>
        <v>0</v>
      </c>
      <c r="F184" s="169">
        <f>'RawData_CPT8 '!D190</f>
        <v>82.8</v>
      </c>
      <c r="G184" s="60">
        <f t="shared" si="8"/>
        <v>8.4398077599343555</v>
      </c>
      <c r="H184" s="169">
        <f>'RawData_CPT8 '!E190</f>
        <v>3.87</v>
      </c>
      <c r="I184" s="169">
        <f>'RawData_CPT8 '!F190</f>
        <v>24</v>
      </c>
      <c r="J184" s="169">
        <f>'RawData_CPT8 '!G190</f>
        <v>0</v>
      </c>
      <c r="K184" s="169" t="str">
        <f>'RawData_CPT8 '!H190</f>
        <v>%21916156</v>
      </c>
    </row>
    <row r="185" spans="1:11">
      <c r="A185" s="169">
        <f>'RawData_CPT8 '!A191</f>
        <v>3.58</v>
      </c>
      <c r="B185" s="169">
        <f>'RawData_CPT8 '!B191</f>
        <v>0.1464</v>
      </c>
      <c r="C185" s="60">
        <f t="shared" si="6"/>
        <v>1.464</v>
      </c>
      <c r="D185" s="169">
        <f>'RawData_CPT8 '!C191</f>
        <v>0.1</v>
      </c>
      <c r="E185" s="60">
        <f t="shared" si="7"/>
        <v>1E-3</v>
      </c>
      <c r="F185" s="169">
        <f>'RawData_CPT8 '!D191</f>
        <v>82.4</v>
      </c>
      <c r="G185" s="60">
        <f t="shared" si="8"/>
        <v>8.3990357417704224</v>
      </c>
      <c r="H185" s="169">
        <f>'RawData_CPT8 '!E191</f>
        <v>3.9</v>
      </c>
      <c r="I185" s="169">
        <f>'RawData_CPT8 '!F191</f>
        <v>24</v>
      </c>
      <c r="J185" s="169">
        <f>'RawData_CPT8 '!G191</f>
        <v>0</v>
      </c>
      <c r="K185" s="169" t="str">
        <f>'RawData_CPT8 '!H191</f>
        <v>%21916156</v>
      </c>
    </row>
    <row r="186" spans="1:11">
      <c r="A186" s="169">
        <f>'RawData_CPT8 '!A192</f>
        <v>3.6</v>
      </c>
      <c r="B186" s="169">
        <f>'RawData_CPT8 '!B192</f>
        <v>0.13089999999999999</v>
      </c>
      <c r="C186" s="60">
        <f t="shared" si="6"/>
        <v>1.3089999999999999</v>
      </c>
      <c r="D186" s="169">
        <f>'RawData_CPT8 '!C192</f>
        <v>0.1</v>
      </c>
      <c r="E186" s="60">
        <f t="shared" si="7"/>
        <v>1E-3</v>
      </c>
      <c r="F186" s="169">
        <f>'RawData_CPT8 '!D192</f>
        <v>82.4</v>
      </c>
      <c r="G186" s="60">
        <f t="shared" si="8"/>
        <v>8.3990357417704224</v>
      </c>
      <c r="H186" s="169">
        <f>'RawData_CPT8 '!E192</f>
        <v>3.7</v>
      </c>
      <c r="I186" s="169">
        <f>'RawData_CPT8 '!F192</f>
        <v>2</v>
      </c>
      <c r="J186" s="169">
        <f>'RawData_CPT8 '!G192</f>
        <v>0</v>
      </c>
      <c r="K186" s="169" t="str">
        <f>'RawData_CPT8 '!H192</f>
        <v>%21898968</v>
      </c>
    </row>
    <row r="187" spans="1:11">
      <c r="A187" s="169">
        <f>'RawData_CPT8 '!A193</f>
        <v>3.62</v>
      </c>
      <c r="B187" s="169">
        <f>'RawData_CPT8 '!B193</f>
        <v>0.14699999999999999</v>
      </c>
      <c r="C187" s="60">
        <f t="shared" si="6"/>
        <v>1.47</v>
      </c>
      <c r="D187" s="169">
        <f>'RawData_CPT8 '!C193</f>
        <v>0.1</v>
      </c>
      <c r="E187" s="60">
        <f t="shared" si="7"/>
        <v>1E-3</v>
      </c>
      <c r="F187" s="169">
        <f>'RawData_CPT8 '!D193</f>
        <v>82.5</v>
      </c>
      <c r="G187" s="60">
        <f t="shared" si="8"/>
        <v>8.4092287463114062</v>
      </c>
      <c r="H187" s="169">
        <f>'RawData_CPT8 '!E193</f>
        <v>3.88</v>
      </c>
      <c r="I187" s="169">
        <f>'RawData_CPT8 '!F193</f>
        <v>25</v>
      </c>
      <c r="J187" s="169">
        <f>'RawData_CPT8 '!G193</f>
        <v>0</v>
      </c>
      <c r="K187" s="169" t="str">
        <f>'RawData_CPT8 '!H193</f>
        <v>%21917593</v>
      </c>
    </row>
    <row r="188" spans="1:11">
      <c r="A188" s="169">
        <f>'RawData_CPT8 '!A194</f>
        <v>3.64</v>
      </c>
      <c r="B188" s="169">
        <f>'RawData_CPT8 '!B194</f>
        <v>0.14699999999999999</v>
      </c>
      <c r="C188" s="60">
        <f t="shared" si="6"/>
        <v>1.47</v>
      </c>
      <c r="D188" s="169">
        <f>'RawData_CPT8 '!C194</f>
        <v>0</v>
      </c>
      <c r="E188" s="60">
        <f t="shared" si="7"/>
        <v>0</v>
      </c>
      <c r="F188" s="169">
        <f>'RawData_CPT8 '!D194</f>
        <v>82.9</v>
      </c>
      <c r="G188" s="60">
        <f t="shared" si="8"/>
        <v>8.450000764475341</v>
      </c>
      <c r="H188" s="169">
        <f>'RawData_CPT8 '!E194</f>
        <v>3.9</v>
      </c>
      <c r="I188" s="169">
        <f>'RawData_CPT8 '!F194</f>
        <v>24</v>
      </c>
      <c r="J188" s="169">
        <f>'RawData_CPT8 '!G194</f>
        <v>0</v>
      </c>
      <c r="K188" s="169" t="str">
        <f>'RawData_CPT8 '!H194</f>
        <v>%21918343</v>
      </c>
    </row>
    <row r="189" spans="1:11">
      <c r="A189" s="169">
        <f>'RawData_CPT8 '!A195</f>
        <v>3.66</v>
      </c>
      <c r="B189" s="169">
        <f>'RawData_CPT8 '!B195</f>
        <v>0.14699999999999999</v>
      </c>
      <c r="C189" s="60">
        <f t="shared" si="6"/>
        <v>1.47</v>
      </c>
      <c r="D189" s="169">
        <f>'RawData_CPT8 '!C195</f>
        <v>0.1</v>
      </c>
      <c r="E189" s="60">
        <f t="shared" si="7"/>
        <v>1E-3</v>
      </c>
      <c r="F189" s="169">
        <f>'RawData_CPT8 '!D195</f>
        <v>83.1</v>
      </c>
      <c r="G189" s="60">
        <f t="shared" si="8"/>
        <v>8.4703867735573066</v>
      </c>
      <c r="H189" s="169">
        <f>'RawData_CPT8 '!E195</f>
        <v>3.89</v>
      </c>
      <c r="I189" s="169">
        <f>'RawData_CPT8 '!F195</f>
        <v>22</v>
      </c>
      <c r="J189" s="169">
        <f>'RawData_CPT8 '!G195</f>
        <v>0</v>
      </c>
      <c r="K189" s="169" t="str">
        <f>'RawData_CPT8 '!H195</f>
        <v>%21919156</v>
      </c>
    </row>
    <row r="190" spans="1:11">
      <c r="A190" s="169">
        <f>'RawData_CPT8 '!A196</f>
        <v>3.68</v>
      </c>
      <c r="B190" s="169">
        <f>'RawData_CPT8 '!B196</f>
        <v>0.1452</v>
      </c>
      <c r="C190" s="60">
        <f t="shared" si="6"/>
        <v>1.452</v>
      </c>
      <c r="D190" s="169">
        <f>'RawData_CPT8 '!C196</f>
        <v>0.1</v>
      </c>
      <c r="E190" s="60">
        <f t="shared" si="7"/>
        <v>1E-3</v>
      </c>
      <c r="F190" s="169">
        <f>'RawData_CPT8 '!D196</f>
        <v>85</v>
      </c>
      <c r="G190" s="60">
        <f t="shared" si="8"/>
        <v>8.6640538598359935</v>
      </c>
      <c r="H190" s="169">
        <f>'RawData_CPT8 '!E196</f>
        <v>3.91</v>
      </c>
      <c r="I190" s="169">
        <f>'RawData_CPT8 '!F196</f>
        <v>21</v>
      </c>
      <c r="J190" s="169">
        <f>'RawData_CPT8 '!G196</f>
        <v>0</v>
      </c>
      <c r="K190" s="169" t="str">
        <f>'RawData_CPT8 '!H196</f>
        <v>%21920281</v>
      </c>
    </row>
    <row r="191" spans="1:11">
      <c r="A191" s="169">
        <f>'RawData_CPT8 '!A197</f>
        <v>3.7</v>
      </c>
      <c r="B191" s="169">
        <f>'RawData_CPT8 '!B197</f>
        <v>0.14879999999999999</v>
      </c>
      <c r="C191" s="60">
        <f t="shared" si="6"/>
        <v>1.488</v>
      </c>
      <c r="D191" s="169">
        <f>'RawData_CPT8 '!C197</f>
        <v>0.1</v>
      </c>
      <c r="E191" s="60">
        <f t="shared" si="7"/>
        <v>1E-3</v>
      </c>
      <c r="F191" s="169">
        <f>'RawData_CPT8 '!D197</f>
        <v>86.2</v>
      </c>
      <c r="G191" s="60">
        <f t="shared" si="8"/>
        <v>8.7863699143277962</v>
      </c>
      <c r="H191" s="169">
        <f>'RawData_CPT8 '!E197</f>
        <v>3.89</v>
      </c>
      <c r="I191" s="169">
        <f>'RawData_CPT8 '!F197</f>
        <v>22</v>
      </c>
      <c r="J191" s="169">
        <f>'RawData_CPT8 '!G197</f>
        <v>0</v>
      </c>
      <c r="K191" s="169" t="str">
        <f>'RawData_CPT8 '!H197</f>
        <v>%21921093</v>
      </c>
    </row>
    <row r="192" spans="1:11">
      <c r="A192" s="169">
        <f>'RawData_CPT8 '!A198</f>
        <v>3.72</v>
      </c>
      <c r="B192" s="169">
        <f>'RawData_CPT8 '!B198</f>
        <v>0.15179999999999999</v>
      </c>
      <c r="C192" s="60">
        <f t="shared" si="6"/>
        <v>1.5179999999999998</v>
      </c>
      <c r="D192" s="169">
        <f>'RawData_CPT8 '!C198</f>
        <v>0.1</v>
      </c>
      <c r="E192" s="60">
        <f t="shared" si="7"/>
        <v>1E-3</v>
      </c>
      <c r="F192" s="169">
        <f>'RawData_CPT8 '!D198</f>
        <v>85</v>
      </c>
      <c r="G192" s="60">
        <f t="shared" si="8"/>
        <v>8.6640538598359935</v>
      </c>
      <c r="H192" s="169">
        <f>'RawData_CPT8 '!E198</f>
        <v>3.9</v>
      </c>
      <c r="I192" s="169">
        <f>'RawData_CPT8 '!F198</f>
        <v>21</v>
      </c>
      <c r="J192" s="169">
        <f>'RawData_CPT8 '!G198</f>
        <v>0</v>
      </c>
      <c r="K192" s="169" t="str">
        <f>'RawData_CPT8 '!H198</f>
        <v>%21921859</v>
      </c>
    </row>
    <row r="193" spans="1:11">
      <c r="A193" s="169">
        <f>'RawData_CPT8 '!A199</f>
        <v>3.74</v>
      </c>
      <c r="B193" s="169">
        <f>'RawData_CPT8 '!B199</f>
        <v>0.15179999999999999</v>
      </c>
      <c r="C193" s="60">
        <f t="shared" si="6"/>
        <v>1.5179999999999998</v>
      </c>
      <c r="D193" s="169">
        <f>'RawData_CPT8 '!C199</f>
        <v>0.1</v>
      </c>
      <c r="E193" s="60">
        <f t="shared" si="7"/>
        <v>1E-3</v>
      </c>
      <c r="F193" s="169">
        <f>'RawData_CPT8 '!D199</f>
        <v>84.7</v>
      </c>
      <c r="G193" s="60">
        <f t="shared" si="8"/>
        <v>8.6334748462130442</v>
      </c>
      <c r="H193" s="169">
        <f>'RawData_CPT8 '!E199</f>
        <v>3.9</v>
      </c>
      <c r="I193" s="169">
        <f>'RawData_CPT8 '!F199</f>
        <v>21</v>
      </c>
      <c r="J193" s="169">
        <f>'RawData_CPT8 '!G199</f>
        <v>0</v>
      </c>
      <c r="K193" s="169" t="str">
        <f>'RawData_CPT8 '!H199</f>
        <v>%21923140</v>
      </c>
    </row>
    <row r="194" spans="1:11">
      <c r="A194" s="169">
        <f>'RawData_CPT8 '!A200</f>
        <v>3.76</v>
      </c>
      <c r="B194" s="169">
        <f>'RawData_CPT8 '!B200</f>
        <v>0.15179999999999999</v>
      </c>
      <c r="C194" s="60">
        <f t="shared" si="6"/>
        <v>1.5179999999999998</v>
      </c>
      <c r="D194" s="169">
        <f>'RawData_CPT8 '!C200</f>
        <v>0.1</v>
      </c>
      <c r="E194" s="60">
        <f t="shared" si="7"/>
        <v>1E-3</v>
      </c>
      <c r="F194" s="169">
        <f>'RawData_CPT8 '!D200</f>
        <v>81.8</v>
      </c>
      <c r="G194" s="60">
        <f t="shared" si="8"/>
        <v>8.3378777145245202</v>
      </c>
      <c r="H194" s="169">
        <f>'RawData_CPT8 '!E200</f>
        <v>3.91</v>
      </c>
      <c r="I194" s="169">
        <f>'RawData_CPT8 '!F200</f>
        <v>22</v>
      </c>
      <c r="J194" s="169">
        <f>'RawData_CPT8 '!G200</f>
        <v>0</v>
      </c>
      <c r="K194" s="169" t="str">
        <f>'RawData_CPT8 '!H200</f>
        <v>%21923890</v>
      </c>
    </row>
    <row r="195" spans="1:11">
      <c r="A195" s="169">
        <f>'RawData_CPT8 '!A201</f>
        <v>3.78</v>
      </c>
      <c r="B195" s="169">
        <f>'RawData_CPT8 '!B201</f>
        <v>0.15060000000000001</v>
      </c>
      <c r="C195" s="60">
        <f t="shared" si="6"/>
        <v>1.5060000000000002</v>
      </c>
      <c r="D195" s="169">
        <f>'RawData_CPT8 '!C201</f>
        <v>0.1</v>
      </c>
      <c r="E195" s="60">
        <f t="shared" si="7"/>
        <v>1E-3</v>
      </c>
      <c r="F195" s="169">
        <f>'RawData_CPT8 '!D201</f>
        <v>81.2</v>
      </c>
      <c r="G195" s="60">
        <f t="shared" si="8"/>
        <v>8.2767196872786197</v>
      </c>
      <c r="H195" s="169">
        <f>'RawData_CPT8 '!E201</f>
        <v>3.87</v>
      </c>
      <c r="I195" s="169">
        <f>'RawData_CPT8 '!F201</f>
        <v>22</v>
      </c>
      <c r="J195" s="169">
        <f>'RawData_CPT8 '!G201</f>
        <v>0</v>
      </c>
      <c r="K195" s="169" t="str">
        <f>'RawData_CPT8 '!H201</f>
        <v>%21924609</v>
      </c>
    </row>
    <row r="196" spans="1:11">
      <c r="A196" s="169">
        <f>'RawData_CPT8 '!A202</f>
        <v>3.8</v>
      </c>
      <c r="B196" s="169">
        <f>'RawData_CPT8 '!B202</f>
        <v>0.15359999999999999</v>
      </c>
      <c r="C196" s="60">
        <f t="shared" si="6"/>
        <v>1.5359999999999998</v>
      </c>
      <c r="D196" s="169">
        <f>'RawData_CPT8 '!C202</f>
        <v>0.1</v>
      </c>
      <c r="E196" s="60">
        <f t="shared" si="7"/>
        <v>1E-3</v>
      </c>
      <c r="F196" s="169">
        <f>'RawData_CPT8 '!D202</f>
        <v>83</v>
      </c>
      <c r="G196" s="60">
        <f t="shared" si="8"/>
        <v>8.4601937690163229</v>
      </c>
      <c r="H196" s="169">
        <f>'RawData_CPT8 '!E202</f>
        <v>3.91</v>
      </c>
      <c r="I196" s="169">
        <f>'RawData_CPT8 '!F202</f>
        <v>22</v>
      </c>
      <c r="J196" s="169">
        <f>'RawData_CPT8 '!G202</f>
        <v>0</v>
      </c>
      <c r="K196" s="169" t="str">
        <f>'RawData_CPT8 '!H202</f>
        <v>%21925781</v>
      </c>
    </row>
    <row r="197" spans="1:11">
      <c r="A197" s="169">
        <f>'RawData_CPT8 '!A203</f>
        <v>3.82</v>
      </c>
      <c r="B197" s="169">
        <f>'RawData_CPT8 '!B203</f>
        <v>0.15659999999999999</v>
      </c>
      <c r="C197" s="60">
        <f t="shared" si="6"/>
        <v>1.5659999999999998</v>
      </c>
      <c r="D197" s="169">
        <f>'RawData_CPT8 '!C203</f>
        <v>0.1</v>
      </c>
      <c r="E197" s="60">
        <f t="shared" si="7"/>
        <v>1E-3</v>
      </c>
      <c r="F197" s="169">
        <f>'RawData_CPT8 '!D203</f>
        <v>85.4</v>
      </c>
      <c r="G197" s="60">
        <f t="shared" si="8"/>
        <v>8.7048258779999284</v>
      </c>
      <c r="H197" s="169">
        <f>'RawData_CPT8 '!E203</f>
        <v>3.89</v>
      </c>
      <c r="I197" s="169">
        <f>'RawData_CPT8 '!F203</f>
        <v>21</v>
      </c>
      <c r="J197" s="169">
        <f>'RawData_CPT8 '!G203</f>
        <v>0</v>
      </c>
      <c r="K197" s="169" t="str">
        <f>'RawData_CPT8 '!H203</f>
        <v>%21926609</v>
      </c>
    </row>
    <row r="198" spans="1:11">
      <c r="A198" s="169">
        <f>'RawData_CPT8 '!A204</f>
        <v>3.84</v>
      </c>
      <c r="B198" s="169">
        <f>'RawData_CPT8 '!B204</f>
        <v>0.15659999999999999</v>
      </c>
      <c r="C198" s="60">
        <f t="shared" si="6"/>
        <v>1.5659999999999998</v>
      </c>
      <c r="D198" s="169">
        <f>'RawData_CPT8 '!C204</f>
        <v>0.1</v>
      </c>
      <c r="E198" s="60">
        <f t="shared" si="7"/>
        <v>1E-3</v>
      </c>
      <c r="F198" s="169">
        <f>'RawData_CPT8 '!D204</f>
        <v>85.9</v>
      </c>
      <c r="G198" s="60">
        <f t="shared" si="8"/>
        <v>8.7557909007048469</v>
      </c>
      <c r="H198" s="169">
        <f>'RawData_CPT8 '!E204</f>
        <v>3.94</v>
      </c>
      <c r="I198" s="169">
        <f>'RawData_CPT8 '!F204</f>
        <v>22</v>
      </c>
      <c r="J198" s="169">
        <f>'RawData_CPT8 '!G204</f>
        <v>0</v>
      </c>
      <c r="K198" s="169" t="str">
        <f>'RawData_CPT8 '!H204</f>
        <v>%21927406</v>
      </c>
    </row>
    <row r="199" spans="1:11">
      <c r="A199" s="169">
        <f>'RawData_CPT8 '!A205</f>
        <v>3.86</v>
      </c>
      <c r="B199" s="169">
        <f>'RawData_CPT8 '!B205</f>
        <v>0.156</v>
      </c>
      <c r="C199" s="60">
        <f t="shared" ref="C199:C262" si="9">B199*10</f>
        <v>1.56</v>
      </c>
      <c r="D199" s="169">
        <f>'RawData_CPT8 '!C205</f>
        <v>0</v>
      </c>
      <c r="E199" s="60">
        <f t="shared" ref="E199:E262" si="10">D199/100</f>
        <v>0</v>
      </c>
      <c r="F199" s="169">
        <f>'RawData_CPT8 '!D205</f>
        <v>85.9</v>
      </c>
      <c r="G199" s="60">
        <f t="shared" ref="G199:G262" si="11">F199/9.81065</f>
        <v>8.7557909007048469</v>
      </c>
      <c r="H199" s="169">
        <f>'RawData_CPT8 '!E205</f>
        <v>3.94</v>
      </c>
      <c r="I199" s="169">
        <f>'RawData_CPT8 '!F205</f>
        <v>22</v>
      </c>
      <c r="J199" s="169">
        <f>'RawData_CPT8 '!G205</f>
        <v>0</v>
      </c>
      <c r="K199" s="169" t="str">
        <f>'RawData_CPT8 '!H205</f>
        <v>%21928468</v>
      </c>
    </row>
    <row r="200" spans="1:11">
      <c r="A200" s="169">
        <f>'RawData_CPT8 '!A206</f>
        <v>3.88</v>
      </c>
      <c r="B200" s="169">
        <f>'RawData_CPT8 '!B206</f>
        <v>0.156</v>
      </c>
      <c r="C200" s="60">
        <f t="shared" si="9"/>
        <v>1.56</v>
      </c>
      <c r="D200" s="169">
        <f>'RawData_CPT8 '!C206</f>
        <v>0.1</v>
      </c>
      <c r="E200" s="60">
        <f t="shared" si="10"/>
        <v>1E-3</v>
      </c>
      <c r="F200" s="169">
        <f>'RawData_CPT8 '!D206</f>
        <v>84.9</v>
      </c>
      <c r="G200" s="60">
        <f t="shared" si="11"/>
        <v>8.6538608552950116</v>
      </c>
      <c r="H200" s="169">
        <f>'RawData_CPT8 '!E206</f>
        <v>3.97</v>
      </c>
      <c r="I200" s="169">
        <f>'RawData_CPT8 '!F206</f>
        <v>21</v>
      </c>
      <c r="J200" s="169">
        <f>'RawData_CPT8 '!G206</f>
        <v>0</v>
      </c>
      <c r="K200" s="169" t="str">
        <f>'RawData_CPT8 '!H206</f>
        <v>%21929281</v>
      </c>
    </row>
    <row r="201" spans="1:11">
      <c r="A201" s="169">
        <f>'RawData_CPT8 '!A207</f>
        <v>3.9</v>
      </c>
      <c r="B201" s="169">
        <f>'RawData_CPT8 '!B207</f>
        <v>0.15540000000000001</v>
      </c>
      <c r="C201" s="60">
        <f t="shared" si="9"/>
        <v>1.554</v>
      </c>
      <c r="D201" s="169">
        <f>'RawData_CPT8 '!C207</f>
        <v>0.1</v>
      </c>
      <c r="E201" s="60">
        <f t="shared" si="10"/>
        <v>1E-3</v>
      </c>
      <c r="F201" s="169">
        <f>'RawData_CPT8 '!D207</f>
        <v>86.1</v>
      </c>
      <c r="G201" s="60">
        <f t="shared" si="11"/>
        <v>8.7761769097868125</v>
      </c>
      <c r="H201" s="169">
        <f>'RawData_CPT8 '!E207</f>
        <v>3.97</v>
      </c>
      <c r="I201" s="169">
        <f>'RawData_CPT8 '!F207</f>
        <v>21</v>
      </c>
      <c r="J201" s="169">
        <f>'RawData_CPT8 '!G207</f>
        <v>0</v>
      </c>
      <c r="K201" s="169" t="str">
        <f>'RawData_CPT8 '!H207</f>
        <v>%21930031</v>
      </c>
    </row>
    <row r="202" spans="1:11">
      <c r="A202" s="169">
        <f>'RawData_CPT8 '!A208</f>
        <v>3.92</v>
      </c>
      <c r="B202" s="169">
        <f>'RawData_CPT8 '!B208</f>
        <v>0.156</v>
      </c>
      <c r="C202" s="60">
        <f t="shared" si="9"/>
        <v>1.56</v>
      </c>
      <c r="D202" s="169">
        <f>'RawData_CPT8 '!C208</f>
        <v>0.1</v>
      </c>
      <c r="E202" s="60">
        <f t="shared" si="10"/>
        <v>1E-3</v>
      </c>
      <c r="F202" s="169">
        <f>'RawData_CPT8 '!D208</f>
        <v>86.9</v>
      </c>
      <c r="G202" s="60">
        <f t="shared" si="11"/>
        <v>8.8577209461146822</v>
      </c>
      <c r="H202" s="169">
        <f>'RawData_CPT8 '!E208</f>
        <v>4</v>
      </c>
      <c r="I202" s="169">
        <f>'RawData_CPT8 '!F208</f>
        <v>22</v>
      </c>
      <c r="J202" s="169">
        <f>'RawData_CPT8 '!G208</f>
        <v>0</v>
      </c>
      <c r="K202" s="169" t="str">
        <f>'RawData_CPT8 '!H208</f>
        <v>%21931171</v>
      </c>
    </row>
    <row r="203" spans="1:11">
      <c r="A203" s="169">
        <f>'RawData_CPT8 '!A209</f>
        <v>3.94</v>
      </c>
      <c r="B203" s="169">
        <f>'RawData_CPT8 '!B209</f>
        <v>0.15540000000000001</v>
      </c>
      <c r="C203" s="60">
        <f t="shared" si="9"/>
        <v>1.554</v>
      </c>
      <c r="D203" s="169">
        <f>'RawData_CPT8 '!C209</f>
        <v>0.1</v>
      </c>
      <c r="E203" s="60">
        <f t="shared" si="10"/>
        <v>1E-3</v>
      </c>
      <c r="F203" s="169">
        <f>'RawData_CPT8 '!D209</f>
        <v>86.2</v>
      </c>
      <c r="G203" s="60">
        <f t="shared" si="11"/>
        <v>8.7863699143277962</v>
      </c>
      <c r="H203" s="169">
        <f>'RawData_CPT8 '!E209</f>
        <v>3.98</v>
      </c>
      <c r="I203" s="169">
        <f>'RawData_CPT8 '!F209</f>
        <v>22</v>
      </c>
      <c r="J203" s="169">
        <f>'RawData_CPT8 '!G209</f>
        <v>0</v>
      </c>
      <c r="K203" s="169" t="str">
        <f>'RawData_CPT8 '!H209</f>
        <v>%21931984</v>
      </c>
    </row>
    <row r="204" spans="1:11">
      <c r="A204" s="169">
        <f>'RawData_CPT8 '!A210</f>
        <v>3.96</v>
      </c>
      <c r="B204" s="169">
        <f>'RawData_CPT8 '!B210</f>
        <v>0.15359999999999999</v>
      </c>
      <c r="C204" s="60">
        <f t="shared" si="9"/>
        <v>1.5359999999999998</v>
      </c>
      <c r="D204" s="169">
        <f>'RawData_CPT8 '!C210</f>
        <v>0.1</v>
      </c>
      <c r="E204" s="60">
        <f t="shared" si="10"/>
        <v>1E-3</v>
      </c>
      <c r="F204" s="169">
        <f>'RawData_CPT8 '!D210</f>
        <v>86.5</v>
      </c>
      <c r="G204" s="60">
        <f t="shared" si="11"/>
        <v>8.8169489279507474</v>
      </c>
      <c r="H204" s="169">
        <f>'RawData_CPT8 '!E210</f>
        <v>4.04</v>
      </c>
      <c r="I204" s="169">
        <f>'RawData_CPT8 '!F210</f>
        <v>21</v>
      </c>
      <c r="J204" s="169">
        <f>'RawData_CPT8 '!G210</f>
        <v>0</v>
      </c>
      <c r="K204" s="169" t="str">
        <f>'RawData_CPT8 '!H210</f>
        <v>%21932734</v>
      </c>
    </row>
    <row r="205" spans="1:11">
      <c r="A205" s="169">
        <f>'RawData_CPT8 '!A211</f>
        <v>3.98</v>
      </c>
      <c r="B205" s="169">
        <f>'RawData_CPT8 '!B211</f>
        <v>0.153</v>
      </c>
      <c r="C205" s="60">
        <f t="shared" si="9"/>
        <v>1.53</v>
      </c>
      <c r="D205" s="169">
        <f>'RawData_CPT8 '!C211</f>
        <v>0.1</v>
      </c>
      <c r="E205" s="60">
        <f t="shared" si="10"/>
        <v>1E-3</v>
      </c>
      <c r="F205" s="169">
        <f>'RawData_CPT8 '!D211</f>
        <v>86.9</v>
      </c>
      <c r="G205" s="60">
        <f t="shared" si="11"/>
        <v>8.8577209461146822</v>
      </c>
      <c r="H205" s="169">
        <f>'RawData_CPT8 '!E211</f>
        <v>4.03</v>
      </c>
      <c r="I205" s="169">
        <f>'RawData_CPT8 '!F211</f>
        <v>21</v>
      </c>
      <c r="J205" s="169">
        <f>'RawData_CPT8 '!G211</f>
        <v>0</v>
      </c>
      <c r="K205" s="169" t="str">
        <f>'RawData_CPT8 '!H211</f>
        <v>%21933906</v>
      </c>
    </row>
    <row r="206" spans="1:11">
      <c r="A206" s="169">
        <f>'RawData_CPT8 '!A212</f>
        <v>4</v>
      </c>
      <c r="B206" s="169">
        <f>'RawData_CPT8 '!B212</f>
        <v>0.15060000000000001</v>
      </c>
      <c r="C206" s="60">
        <f t="shared" si="9"/>
        <v>1.5060000000000002</v>
      </c>
      <c r="D206" s="169">
        <f>'RawData_CPT8 '!C212</f>
        <v>0.1</v>
      </c>
      <c r="E206" s="60">
        <f t="shared" si="10"/>
        <v>1E-3</v>
      </c>
      <c r="F206" s="169">
        <f>'RawData_CPT8 '!D212</f>
        <v>86</v>
      </c>
      <c r="G206" s="60">
        <f t="shared" si="11"/>
        <v>8.7659839052458288</v>
      </c>
      <c r="H206" s="169">
        <f>'RawData_CPT8 '!E212</f>
        <v>4.01</v>
      </c>
      <c r="I206" s="169">
        <f>'RawData_CPT8 '!F212</f>
        <v>22</v>
      </c>
      <c r="J206" s="169">
        <f>'RawData_CPT8 '!G212</f>
        <v>0</v>
      </c>
      <c r="K206" s="169" t="str">
        <f>'RawData_CPT8 '!H212</f>
        <v>%21934734</v>
      </c>
    </row>
    <row r="207" spans="1:11">
      <c r="A207" s="169">
        <f>'RawData_CPT8 '!A213</f>
        <v>4.0199999999999996</v>
      </c>
      <c r="B207" s="169">
        <f>'RawData_CPT8 '!B213</f>
        <v>0.14879999999999999</v>
      </c>
      <c r="C207" s="60">
        <f t="shared" si="9"/>
        <v>1.488</v>
      </c>
      <c r="D207" s="169">
        <f>'RawData_CPT8 '!C213</f>
        <v>0.1</v>
      </c>
      <c r="E207" s="60">
        <f t="shared" si="10"/>
        <v>1E-3</v>
      </c>
      <c r="F207" s="169">
        <f>'RawData_CPT8 '!D213</f>
        <v>88.4</v>
      </c>
      <c r="G207" s="60">
        <f t="shared" si="11"/>
        <v>9.0106160142294343</v>
      </c>
      <c r="H207" s="169">
        <f>'RawData_CPT8 '!E213</f>
        <v>4.01</v>
      </c>
      <c r="I207" s="169">
        <f>'RawData_CPT8 '!F213</f>
        <v>22</v>
      </c>
      <c r="J207" s="169">
        <f>'RawData_CPT8 '!G213</f>
        <v>0</v>
      </c>
      <c r="K207" s="169" t="str">
        <f>'RawData_CPT8 '!H213</f>
        <v>%21935484</v>
      </c>
    </row>
    <row r="208" spans="1:11">
      <c r="A208" s="169">
        <f>'RawData_CPT8 '!A214</f>
        <v>4.04</v>
      </c>
      <c r="B208" s="169">
        <f>'RawData_CPT8 '!B214</f>
        <v>0.14699999999999999</v>
      </c>
      <c r="C208" s="60">
        <f t="shared" si="9"/>
        <v>1.47</v>
      </c>
      <c r="D208" s="169">
        <f>'RawData_CPT8 '!C214</f>
        <v>0.1</v>
      </c>
      <c r="E208" s="60">
        <f t="shared" si="10"/>
        <v>1E-3</v>
      </c>
      <c r="F208" s="169">
        <f>'RawData_CPT8 '!D214</f>
        <v>89.9</v>
      </c>
      <c r="G208" s="60">
        <f t="shared" si="11"/>
        <v>9.1635110823441863</v>
      </c>
      <c r="H208" s="169">
        <f>'RawData_CPT8 '!E214</f>
        <v>4.03</v>
      </c>
      <c r="I208" s="169">
        <f>'RawData_CPT8 '!F214</f>
        <v>22</v>
      </c>
      <c r="J208" s="169">
        <f>'RawData_CPT8 '!G214</f>
        <v>0</v>
      </c>
      <c r="K208" s="169" t="str">
        <f>'RawData_CPT8 '!H214</f>
        <v>%21936265</v>
      </c>
    </row>
    <row r="209" spans="1:11">
      <c r="A209" s="169">
        <f>'RawData_CPT8 '!A215</f>
        <v>4.0599999999999996</v>
      </c>
      <c r="B209" s="169">
        <f>'RawData_CPT8 '!B215</f>
        <v>0.14399999999999999</v>
      </c>
      <c r="C209" s="60">
        <f t="shared" si="9"/>
        <v>1.44</v>
      </c>
      <c r="D209" s="169">
        <f>'RawData_CPT8 '!C215</f>
        <v>0.1</v>
      </c>
      <c r="E209" s="60">
        <f t="shared" si="10"/>
        <v>1E-3</v>
      </c>
      <c r="F209" s="169">
        <f>'RawData_CPT8 '!D215</f>
        <v>91.4</v>
      </c>
      <c r="G209" s="60">
        <f t="shared" si="11"/>
        <v>9.3164061504589402</v>
      </c>
      <c r="H209" s="169">
        <f>'RawData_CPT8 '!E215</f>
        <v>4</v>
      </c>
      <c r="I209" s="169">
        <f>'RawData_CPT8 '!F215</f>
        <v>21</v>
      </c>
      <c r="J209" s="169">
        <f>'RawData_CPT8 '!G215</f>
        <v>0</v>
      </c>
      <c r="K209" s="169" t="str">
        <f>'RawData_CPT8 '!H215</f>
        <v>%21937421</v>
      </c>
    </row>
    <row r="210" spans="1:11">
      <c r="A210" s="169">
        <f>'RawData_CPT8 '!A216</f>
        <v>4.08</v>
      </c>
      <c r="B210" s="169">
        <f>'RawData_CPT8 '!B216</f>
        <v>0.1452</v>
      </c>
      <c r="C210" s="60">
        <f t="shared" si="9"/>
        <v>1.452</v>
      </c>
      <c r="D210" s="169">
        <f>'RawData_CPT8 '!C216</f>
        <v>0.1</v>
      </c>
      <c r="E210" s="60">
        <f t="shared" si="10"/>
        <v>1E-3</v>
      </c>
      <c r="F210" s="169">
        <f>'RawData_CPT8 '!D216</f>
        <v>90.7</v>
      </c>
      <c r="G210" s="60">
        <f t="shared" si="11"/>
        <v>9.2450551186720542</v>
      </c>
      <c r="H210" s="169">
        <f>'RawData_CPT8 '!E216</f>
        <v>3.98</v>
      </c>
      <c r="I210" s="169">
        <f>'RawData_CPT8 '!F216</f>
        <v>23</v>
      </c>
      <c r="J210" s="169">
        <f>'RawData_CPT8 '!G216</f>
        <v>0</v>
      </c>
      <c r="K210" s="169" t="str">
        <f>'RawData_CPT8 '!H216</f>
        <v>%21938234</v>
      </c>
    </row>
    <row r="211" spans="1:11">
      <c r="A211" s="169">
        <f>'RawData_CPT8 '!A217</f>
        <v>4.0999999999999996</v>
      </c>
      <c r="B211" s="169">
        <f>'RawData_CPT8 '!B217</f>
        <v>0.14699999999999999</v>
      </c>
      <c r="C211" s="60">
        <f t="shared" si="9"/>
        <v>1.47</v>
      </c>
      <c r="D211" s="169">
        <f>'RawData_CPT8 '!C217</f>
        <v>0.1</v>
      </c>
      <c r="E211" s="60">
        <f t="shared" si="10"/>
        <v>1E-3</v>
      </c>
      <c r="F211" s="169">
        <f>'RawData_CPT8 '!D217</f>
        <v>91</v>
      </c>
      <c r="G211" s="60">
        <f t="shared" si="11"/>
        <v>9.2756341322950053</v>
      </c>
      <c r="H211" s="169">
        <f>'RawData_CPT8 '!E217</f>
        <v>3.98</v>
      </c>
      <c r="I211" s="169">
        <f>'RawData_CPT8 '!F217</f>
        <v>23</v>
      </c>
      <c r="J211" s="169">
        <f>'RawData_CPT8 '!G217</f>
        <v>0</v>
      </c>
      <c r="K211" s="169" t="str">
        <f>'RawData_CPT8 '!H217</f>
        <v>%21939078</v>
      </c>
    </row>
    <row r="212" spans="1:11">
      <c r="A212" s="169">
        <f>'RawData_CPT8 '!A218</f>
        <v>4.12</v>
      </c>
      <c r="B212" s="169">
        <f>'RawData_CPT8 '!B218</f>
        <v>0.14940000000000001</v>
      </c>
      <c r="C212" s="60">
        <f t="shared" si="9"/>
        <v>1.494</v>
      </c>
      <c r="D212" s="169">
        <f>'RawData_CPT8 '!C218</f>
        <v>0.1</v>
      </c>
      <c r="E212" s="60">
        <f t="shared" si="10"/>
        <v>1E-3</v>
      </c>
      <c r="F212" s="169">
        <f>'RawData_CPT8 '!D218</f>
        <v>91.5</v>
      </c>
      <c r="G212" s="60">
        <f t="shared" si="11"/>
        <v>9.3265991549999221</v>
      </c>
      <c r="H212" s="169">
        <f>'RawData_CPT8 '!E218</f>
        <v>3.98</v>
      </c>
      <c r="I212" s="169">
        <f>'RawData_CPT8 '!F218</f>
        <v>22</v>
      </c>
      <c r="J212" s="169">
        <f>'RawData_CPT8 '!G218</f>
        <v>0</v>
      </c>
      <c r="K212" s="169" t="str">
        <f>'RawData_CPT8 '!H218</f>
        <v>%21939796</v>
      </c>
    </row>
    <row r="213" spans="1:11">
      <c r="A213" s="169">
        <f>'RawData_CPT8 '!A219</f>
        <v>4.1399999999999997</v>
      </c>
      <c r="B213" s="169">
        <f>'RawData_CPT8 '!B219</f>
        <v>0.1512</v>
      </c>
      <c r="C213" s="60">
        <f t="shared" si="9"/>
        <v>1.512</v>
      </c>
      <c r="D213" s="169">
        <f>'RawData_CPT8 '!C219</f>
        <v>0.1</v>
      </c>
      <c r="E213" s="60">
        <f t="shared" si="10"/>
        <v>1E-3</v>
      </c>
      <c r="F213" s="169">
        <f>'RawData_CPT8 '!D219</f>
        <v>90.3</v>
      </c>
      <c r="G213" s="60">
        <f t="shared" si="11"/>
        <v>9.2042831005081212</v>
      </c>
      <c r="H213" s="169">
        <f>'RawData_CPT8 '!E219</f>
        <v>4.0199999999999996</v>
      </c>
      <c r="I213" s="169">
        <f>'RawData_CPT8 '!F219</f>
        <v>22</v>
      </c>
      <c r="J213" s="169">
        <f>'RawData_CPT8 '!G219</f>
        <v>0</v>
      </c>
      <c r="K213" s="169" t="str">
        <f>'RawData_CPT8 '!H219</f>
        <v>%21940921</v>
      </c>
    </row>
    <row r="214" spans="1:11">
      <c r="A214" s="169">
        <f>'RawData_CPT8 '!A220</f>
        <v>4.16</v>
      </c>
      <c r="B214" s="169">
        <f>'RawData_CPT8 '!B220</f>
        <v>0.1512</v>
      </c>
      <c r="C214" s="60">
        <f t="shared" si="9"/>
        <v>1.512</v>
      </c>
      <c r="D214" s="169">
        <f>'RawData_CPT8 '!C220</f>
        <v>0.1</v>
      </c>
      <c r="E214" s="60">
        <f t="shared" si="10"/>
        <v>1E-3</v>
      </c>
      <c r="F214" s="169">
        <f>'RawData_CPT8 '!D220</f>
        <v>89.5</v>
      </c>
      <c r="G214" s="60">
        <f t="shared" si="11"/>
        <v>9.1227390641802533</v>
      </c>
      <c r="H214" s="169">
        <f>'RawData_CPT8 '!E220</f>
        <v>3.95</v>
      </c>
      <c r="I214" s="169">
        <f>'RawData_CPT8 '!F220</f>
        <v>22</v>
      </c>
      <c r="J214" s="169">
        <f>'RawData_CPT8 '!G220</f>
        <v>0</v>
      </c>
      <c r="K214" s="169" t="str">
        <f>'RawData_CPT8 '!H220</f>
        <v xml:space="preserve">%21941750 </v>
      </c>
    </row>
    <row r="215" spans="1:11">
      <c r="A215" s="169">
        <f>'RawData_CPT8 '!A221</f>
        <v>4.18</v>
      </c>
      <c r="B215" s="169">
        <f>'RawData_CPT8 '!B221</f>
        <v>0.1285</v>
      </c>
      <c r="C215" s="60">
        <f t="shared" si="9"/>
        <v>1.2850000000000001</v>
      </c>
      <c r="D215" s="169">
        <f>'RawData_CPT8 '!C221</f>
        <v>0</v>
      </c>
      <c r="E215" s="60">
        <f t="shared" si="10"/>
        <v>0</v>
      </c>
      <c r="F215" s="169">
        <f>'RawData_CPT8 '!D221</f>
        <v>85.8</v>
      </c>
      <c r="G215" s="60">
        <f t="shared" si="11"/>
        <v>8.7455978961638614</v>
      </c>
      <c r="H215" s="169">
        <f>'RawData_CPT8 '!E221</f>
        <v>3.98</v>
      </c>
      <c r="I215" s="169">
        <f>'RawData_CPT8 '!F221</f>
        <v>32</v>
      </c>
      <c r="J215" s="169">
        <f>'RawData_CPT8 '!G221</f>
        <v>0</v>
      </c>
      <c r="K215" s="169" t="str">
        <f>'RawData_CPT8 '!H221</f>
        <v>%22082328</v>
      </c>
    </row>
    <row r="216" spans="1:11">
      <c r="A216" s="169">
        <f>'RawData_CPT8 '!A222</f>
        <v>4.2</v>
      </c>
      <c r="B216" s="169">
        <f>'RawData_CPT8 '!B222</f>
        <v>0.16309999999999999</v>
      </c>
      <c r="C216" s="60">
        <f t="shared" si="9"/>
        <v>1.631</v>
      </c>
      <c r="D216" s="169">
        <f>'RawData_CPT8 '!C222</f>
        <v>0.1</v>
      </c>
      <c r="E216" s="60">
        <f t="shared" si="10"/>
        <v>1E-3</v>
      </c>
      <c r="F216" s="169">
        <f>'RawData_CPT8 '!D222</f>
        <v>80.900000000000006</v>
      </c>
      <c r="G216" s="60">
        <f t="shared" si="11"/>
        <v>8.2461406736556704</v>
      </c>
      <c r="H216" s="169">
        <f>'RawData_CPT8 '!E222</f>
        <v>3.97</v>
      </c>
      <c r="I216" s="169">
        <f>'RawData_CPT8 '!F222</f>
        <v>11</v>
      </c>
      <c r="J216" s="169">
        <f>'RawData_CPT8 '!G222</f>
        <v>0</v>
      </c>
      <c r="K216" s="169" t="str">
        <f>'RawData_CPT8 '!H222</f>
        <v>%22082843</v>
      </c>
    </row>
    <row r="217" spans="1:11">
      <c r="A217" s="169">
        <f>'RawData_CPT8 '!A223</f>
        <v>4.22</v>
      </c>
      <c r="B217" s="169">
        <f>'RawData_CPT8 '!B223</f>
        <v>0.16309999999999999</v>
      </c>
      <c r="C217" s="60">
        <f t="shared" si="9"/>
        <v>1.631</v>
      </c>
      <c r="D217" s="169">
        <f>'RawData_CPT8 '!C223</f>
        <v>0</v>
      </c>
      <c r="E217" s="60">
        <f t="shared" si="10"/>
        <v>0</v>
      </c>
      <c r="F217" s="169">
        <f>'RawData_CPT8 '!D223</f>
        <v>85</v>
      </c>
      <c r="G217" s="60">
        <f t="shared" si="11"/>
        <v>8.6640538598359935</v>
      </c>
      <c r="H217" s="169">
        <f>'RawData_CPT8 '!E223</f>
        <v>3.97</v>
      </c>
      <c r="I217" s="169">
        <f>'RawData_CPT8 '!F223</f>
        <v>46</v>
      </c>
      <c r="J217" s="169">
        <f>'RawData_CPT8 '!G223</f>
        <v>0</v>
      </c>
      <c r="K217" s="169" t="str">
        <f>'RawData_CPT8 '!H223</f>
        <v xml:space="preserve">%22083218 </v>
      </c>
    </row>
    <row r="218" spans="1:11">
      <c r="A218" s="169">
        <f>'RawData_CPT8 '!A224</f>
        <v>4.24</v>
      </c>
      <c r="B218" s="169">
        <f>'RawData_CPT8 '!B224</f>
        <v>0.16189999999999999</v>
      </c>
      <c r="C218" s="60">
        <f t="shared" si="9"/>
        <v>1.6189999999999998</v>
      </c>
      <c r="D218" s="169">
        <f>'RawData_CPT8 '!C224</f>
        <v>0</v>
      </c>
      <c r="E218" s="60">
        <f t="shared" si="10"/>
        <v>0</v>
      </c>
      <c r="F218" s="169">
        <f>'RawData_CPT8 '!D224</f>
        <v>85</v>
      </c>
      <c r="G218" s="60">
        <f t="shared" si="11"/>
        <v>8.6640538598359935</v>
      </c>
      <c r="H218" s="169">
        <f>'RawData_CPT8 '!E224</f>
        <v>4.07</v>
      </c>
      <c r="I218" s="169">
        <f>'RawData_CPT8 '!F224</f>
        <v>44</v>
      </c>
      <c r="J218" s="169">
        <f>'RawData_CPT8 '!G224</f>
        <v>0</v>
      </c>
      <c r="K218" s="169" t="str">
        <f>'RawData_CPT8 '!H224</f>
        <v>%22083593</v>
      </c>
    </row>
    <row r="219" spans="1:11">
      <c r="A219" s="169">
        <f>'RawData_CPT8 '!A225</f>
        <v>4.26</v>
      </c>
      <c r="B219" s="169">
        <f>'RawData_CPT8 '!B225</f>
        <v>0.16189999999999999</v>
      </c>
      <c r="C219" s="60">
        <f t="shared" si="9"/>
        <v>1.6189999999999998</v>
      </c>
      <c r="D219" s="169">
        <f>'RawData_CPT8 '!C225</f>
        <v>0.1</v>
      </c>
      <c r="E219" s="60">
        <f t="shared" si="10"/>
        <v>1E-3</v>
      </c>
      <c r="F219" s="169">
        <f>'RawData_CPT8 '!D225</f>
        <v>88.8</v>
      </c>
      <c r="G219" s="60">
        <f t="shared" si="11"/>
        <v>9.0513880323933673</v>
      </c>
      <c r="H219" s="169">
        <f>'RawData_CPT8 '!E225</f>
        <v>4.07</v>
      </c>
      <c r="I219" s="169">
        <f>'RawData_CPT8 '!F225</f>
        <v>42</v>
      </c>
      <c r="J219" s="169">
        <f>'RawData_CPT8 '!G225</f>
        <v>0</v>
      </c>
      <c r="K219" s="169" t="str">
        <f>'RawData_CPT8 '!H225</f>
        <v>%22084531</v>
      </c>
    </row>
    <row r="220" spans="1:11">
      <c r="A220" s="169">
        <f>'RawData_CPT8 '!A226</f>
        <v>4.28</v>
      </c>
      <c r="B220" s="169">
        <f>'RawData_CPT8 '!B226</f>
        <v>0.16189999999999999</v>
      </c>
      <c r="C220" s="60">
        <f t="shared" si="9"/>
        <v>1.6189999999999998</v>
      </c>
      <c r="D220" s="169">
        <f>'RawData_CPT8 '!C226</f>
        <v>0.1</v>
      </c>
      <c r="E220" s="60">
        <f t="shared" si="10"/>
        <v>1E-3</v>
      </c>
      <c r="F220" s="169">
        <f>'RawData_CPT8 '!D226</f>
        <v>90.8</v>
      </c>
      <c r="G220" s="60">
        <f t="shared" si="11"/>
        <v>9.2552481232130379</v>
      </c>
      <c r="H220" s="169">
        <f>'RawData_CPT8 '!E226</f>
        <v>4.07</v>
      </c>
      <c r="I220" s="169">
        <f>'RawData_CPT8 '!F226</f>
        <v>34</v>
      </c>
      <c r="J220" s="169">
        <f>'RawData_CPT8 '!G226</f>
        <v>0</v>
      </c>
      <c r="K220" s="169" t="str">
        <f>'RawData_CPT8 '!H226</f>
        <v>%22084781</v>
      </c>
    </row>
    <row r="221" spans="1:11">
      <c r="A221" s="169">
        <f>'RawData_CPT8 '!A227</f>
        <v>4.3</v>
      </c>
      <c r="B221" s="169">
        <f>'RawData_CPT8 '!B227</f>
        <v>0.156</v>
      </c>
      <c r="C221" s="60">
        <f t="shared" si="9"/>
        <v>1.56</v>
      </c>
      <c r="D221" s="169">
        <f>'RawData_CPT8 '!C227</f>
        <v>0.1</v>
      </c>
      <c r="E221" s="60">
        <f t="shared" si="10"/>
        <v>1E-3</v>
      </c>
      <c r="F221" s="169">
        <f>'RawData_CPT8 '!D227</f>
        <v>92.6</v>
      </c>
      <c r="G221" s="60">
        <f t="shared" si="11"/>
        <v>9.4387222049507411</v>
      </c>
      <c r="H221" s="169">
        <f>'RawData_CPT8 '!E227</f>
        <v>4.07</v>
      </c>
      <c r="I221" s="169">
        <f>'RawData_CPT8 '!F227</f>
        <v>21</v>
      </c>
      <c r="J221" s="169">
        <f>'RawData_CPT8 '!G227</f>
        <v>0</v>
      </c>
      <c r="K221" s="169" t="str">
        <f>'RawData_CPT8 '!H227</f>
        <v>%22085656</v>
      </c>
    </row>
    <row r="222" spans="1:11">
      <c r="A222" s="169">
        <f>'RawData_CPT8 '!A228</f>
        <v>4.32</v>
      </c>
      <c r="B222" s="169">
        <f>'RawData_CPT8 '!B228</f>
        <v>0.15840000000000001</v>
      </c>
      <c r="C222" s="60">
        <f t="shared" si="9"/>
        <v>1.5840000000000001</v>
      </c>
      <c r="D222" s="169">
        <f>'RawData_CPT8 '!C228</f>
        <v>0.1</v>
      </c>
      <c r="E222" s="60">
        <f t="shared" si="10"/>
        <v>1E-3</v>
      </c>
      <c r="F222" s="169">
        <f>'RawData_CPT8 '!D228</f>
        <v>92.4</v>
      </c>
      <c r="G222" s="60">
        <f t="shared" si="11"/>
        <v>9.4183361958687755</v>
      </c>
      <c r="H222" s="169">
        <f>'RawData_CPT8 '!E228</f>
        <v>4.04</v>
      </c>
      <c r="I222" s="169">
        <f>'RawData_CPT8 '!F228</f>
        <v>12</v>
      </c>
      <c r="J222" s="169">
        <f>'RawData_CPT8 '!G228</f>
        <v>0</v>
      </c>
      <c r="K222" s="169" t="str">
        <f>'RawData_CPT8 '!H228</f>
        <v>%22087140</v>
      </c>
    </row>
    <row r="223" spans="1:11">
      <c r="A223" s="169">
        <f>'RawData_CPT8 '!A229</f>
        <v>4.34</v>
      </c>
      <c r="B223" s="169">
        <f>'RawData_CPT8 '!B229</f>
        <v>0.16009999999999999</v>
      </c>
      <c r="C223" s="60">
        <f t="shared" si="9"/>
        <v>1.601</v>
      </c>
      <c r="D223" s="169">
        <f>'RawData_CPT8 '!C229</f>
        <v>0.1</v>
      </c>
      <c r="E223" s="60">
        <f t="shared" si="10"/>
        <v>1E-3</v>
      </c>
      <c r="F223" s="169">
        <f>'RawData_CPT8 '!D229</f>
        <v>92.5</v>
      </c>
      <c r="G223" s="60">
        <f t="shared" si="11"/>
        <v>9.4285292004097574</v>
      </c>
      <c r="H223" s="169">
        <f>'RawData_CPT8 '!E229</f>
        <v>4.0599999999999996</v>
      </c>
      <c r="I223" s="169">
        <f>'RawData_CPT8 '!F229</f>
        <v>12</v>
      </c>
      <c r="J223" s="169">
        <f>'RawData_CPT8 '!G229</f>
        <v>0</v>
      </c>
      <c r="K223" s="169" t="str">
        <f>'RawData_CPT8 '!H229</f>
        <v>%22088625</v>
      </c>
    </row>
    <row r="224" spans="1:11">
      <c r="A224" s="169">
        <f>'RawData_CPT8 '!A230</f>
        <v>4.3600000000000003</v>
      </c>
      <c r="B224" s="169">
        <f>'RawData_CPT8 '!B230</f>
        <v>0.16250000000000001</v>
      </c>
      <c r="C224" s="60">
        <f t="shared" si="9"/>
        <v>1.625</v>
      </c>
      <c r="D224" s="169">
        <f>'RawData_CPT8 '!C230</f>
        <v>0.1</v>
      </c>
      <c r="E224" s="60">
        <f t="shared" si="10"/>
        <v>1E-3</v>
      </c>
      <c r="F224" s="169">
        <f>'RawData_CPT8 '!D230</f>
        <v>91.5</v>
      </c>
      <c r="G224" s="60">
        <f t="shared" si="11"/>
        <v>9.3265991549999221</v>
      </c>
      <c r="H224" s="169">
        <f>'RawData_CPT8 '!E230</f>
        <v>4.07</v>
      </c>
      <c r="I224" s="169">
        <f>'RawData_CPT8 '!F230</f>
        <v>14</v>
      </c>
      <c r="J224" s="169">
        <f>'RawData_CPT8 '!G230</f>
        <v>0</v>
      </c>
      <c r="K224" s="169" t="str">
        <f>'RawData_CPT8 '!H230</f>
        <v>%22090484</v>
      </c>
    </row>
    <row r="225" spans="1:11">
      <c r="A225" s="169">
        <f>'RawData_CPT8 '!A231</f>
        <v>4.38</v>
      </c>
      <c r="B225" s="169">
        <f>'RawData_CPT8 '!B231</f>
        <v>0.1661</v>
      </c>
      <c r="C225" s="60">
        <f t="shared" si="9"/>
        <v>1.661</v>
      </c>
      <c r="D225" s="169">
        <f>'RawData_CPT8 '!C231</f>
        <v>0.1</v>
      </c>
      <c r="E225" s="60">
        <f t="shared" si="10"/>
        <v>1E-3</v>
      </c>
      <c r="F225" s="169">
        <f>'RawData_CPT8 '!D231</f>
        <v>92.4</v>
      </c>
      <c r="G225" s="60">
        <f t="shared" si="11"/>
        <v>9.4183361958687755</v>
      </c>
      <c r="H225" s="169">
        <f>'RawData_CPT8 '!E231</f>
        <v>4.07</v>
      </c>
      <c r="I225" s="169">
        <f>'RawData_CPT8 '!F231</f>
        <v>15</v>
      </c>
      <c r="J225" s="169">
        <f>'RawData_CPT8 '!G231</f>
        <v>0</v>
      </c>
      <c r="K225" s="169" t="str">
        <f>'RawData_CPT8 '!H231</f>
        <v>%22091375</v>
      </c>
    </row>
    <row r="226" spans="1:11">
      <c r="A226" s="169">
        <f>'RawData_CPT8 '!A232</f>
        <v>4.4000000000000004</v>
      </c>
      <c r="B226" s="169">
        <f>'RawData_CPT8 '!B232</f>
        <v>0.16669999999999999</v>
      </c>
      <c r="C226" s="60">
        <f t="shared" si="9"/>
        <v>1.6669999999999998</v>
      </c>
      <c r="D226" s="169">
        <f>'RawData_CPT8 '!C232</f>
        <v>0.1</v>
      </c>
      <c r="E226" s="60">
        <f t="shared" si="10"/>
        <v>1E-3</v>
      </c>
      <c r="F226" s="169">
        <f>'RawData_CPT8 '!D232</f>
        <v>93.9</v>
      </c>
      <c r="G226" s="60">
        <f t="shared" si="11"/>
        <v>9.5712312639835275</v>
      </c>
      <c r="H226" s="169">
        <f>'RawData_CPT8 '!E232</f>
        <v>4.07</v>
      </c>
      <c r="I226" s="169">
        <f>'RawData_CPT8 '!F232</f>
        <v>15</v>
      </c>
      <c r="J226" s="169">
        <f>'RawData_CPT8 '!G232</f>
        <v>0</v>
      </c>
      <c r="K226" s="169" t="str">
        <f>'RawData_CPT8 '!H232</f>
        <v>%22092734</v>
      </c>
    </row>
    <row r="227" spans="1:11">
      <c r="A227" s="169">
        <f>'RawData_CPT8 '!A233</f>
        <v>4.42</v>
      </c>
      <c r="B227" s="169">
        <f>'RawData_CPT8 '!B233</f>
        <v>0.16850000000000001</v>
      </c>
      <c r="C227" s="60">
        <f t="shared" si="9"/>
        <v>1.6850000000000001</v>
      </c>
      <c r="D227" s="169">
        <f>'RawData_CPT8 '!C233</f>
        <v>0.1</v>
      </c>
      <c r="E227" s="60">
        <f t="shared" si="10"/>
        <v>1E-3</v>
      </c>
      <c r="F227" s="169">
        <f>'RawData_CPT8 '!D233</f>
        <v>95</v>
      </c>
      <c r="G227" s="60">
        <f t="shared" si="11"/>
        <v>9.6833543139343465</v>
      </c>
      <c r="H227" s="169">
        <f>'RawData_CPT8 '!E233</f>
        <v>4.0599999999999996</v>
      </c>
      <c r="I227" s="169">
        <f>'RawData_CPT8 '!F233</f>
        <v>14</v>
      </c>
      <c r="J227" s="169">
        <f>'RawData_CPT8 '!G233</f>
        <v>0</v>
      </c>
      <c r="K227" s="169" t="str">
        <f>'RawData_CPT8 '!H233</f>
        <v>%22094359</v>
      </c>
    </row>
    <row r="228" spans="1:11">
      <c r="A228" s="169">
        <f>'RawData_CPT8 '!A234</f>
        <v>4.4400000000000004</v>
      </c>
      <c r="B228" s="169">
        <f>'RawData_CPT8 '!B234</f>
        <v>0.16969999999999999</v>
      </c>
      <c r="C228" s="60">
        <f t="shared" si="9"/>
        <v>1.6969999999999998</v>
      </c>
      <c r="D228" s="169">
        <f>'RawData_CPT8 '!C234</f>
        <v>0.1</v>
      </c>
      <c r="E228" s="60">
        <f t="shared" si="10"/>
        <v>1E-3</v>
      </c>
      <c r="F228" s="169">
        <f>'RawData_CPT8 '!D234</f>
        <v>95.3</v>
      </c>
      <c r="G228" s="60">
        <f t="shared" si="11"/>
        <v>9.7139333275572959</v>
      </c>
      <c r="H228" s="169">
        <f>'RawData_CPT8 '!E234</f>
        <v>4.0599999999999996</v>
      </c>
      <c r="I228" s="169">
        <f>'RawData_CPT8 '!F234</f>
        <v>14</v>
      </c>
      <c r="J228" s="169">
        <f>'RawData_CPT8 '!G234</f>
        <v>0</v>
      </c>
      <c r="K228" s="169" t="str">
        <f>'RawData_CPT8 '!H234</f>
        <v>%22095312</v>
      </c>
    </row>
    <row r="229" spans="1:11">
      <c r="A229" s="169">
        <f>'RawData_CPT8 '!A235</f>
        <v>4.46</v>
      </c>
      <c r="B229" s="169">
        <f>'RawData_CPT8 '!B235</f>
        <v>0.1673</v>
      </c>
      <c r="C229" s="60">
        <f t="shared" si="9"/>
        <v>1.673</v>
      </c>
      <c r="D229" s="169">
        <f>'RawData_CPT8 '!C235</f>
        <v>0.1</v>
      </c>
      <c r="E229" s="60">
        <f t="shared" si="10"/>
        <v>1E-3</v>
      </c>
      <c r="F229" s="169">
        <f>'RawData_CPT8 '!D235</f>
        <v>97.9</v>
      </c>
      <c r="G229" s="60">
        <f t="shared" si="11"/>
        <v>9.9789514456228687</v>
      </c>
      <c r="H229" s="169">
        <f>'RawData_CPT8 '!E235</f>
        <v>4.07</v>
      </c>
      <c r="I229" s="169">
        <f>'RawData_CPT8 '!F235</f>
        <v>15</v>
      </c>
      <c r="J229" s="169">
        <f>'RawData_CPT8 '!G235</f>
        <v>0</v>
      </c>
      <c r="K229" s="169" t="str">
        <f>'RawData_CPT8 '!H235</f>
        <v>%22096812</v>
      </c>
    </row>
    <row r="230" spans="1:11">
      <c r="A230" s="169">
        <f>'RawData_CPT8 '!A236</f>
        <v>4.4800000000000004</v>
      </c>
      <c r="B230" s="169">
        <f>'RawData_CPT8 '!B236</f>
        <v>0.16850000000000001</v>
      </c>
      <c r="C230" s="60">
        <f t="shared" si="9"/>
        <v>1.6850000000000001</v>
      </c>
      <c r="D230" s="169">
        <f>'RawData_CPT8 '!C236</f>
        <v>0.1</v>
      </c>
      <c r="E230" s="60">
        <f t="shared" si="10"/>
        <v>1E-3</v>
      </c>
      <c r="F230" s="169">
        <f>'RawData_CPT8 '!D236</f>
        <v>99.9</v>
      </c>
      <c r="G230" s="60">
        <f t="shared" si="11"/>
        <v>10.182811536442539</v>
      </c>
      <c r="H230" s="169">
        <f>'RawData_CPT8 '!E236</f>
        <v>4.07</v>
      </c>
      <c r="I230" s="169">
        <f>'RawData_CPT8 '!F236</f>
        <v>14</v>
      </c>
      <c r="J230" s="169">
        <f>'RawData_CPT8 '!G236</f>
        <v>0</v>
      </c>
      <c r="K230" s="169" t="str">
        <f>'RawData_CPT8 '!H236</f>
        <v>%22098296</v>
      </c>
    </row>
    <row r="231" spans="1:11">
      <c r="A231" s="169">
        <f>'RawData_CPT8 '!A237</f>
        <v>4.5</v>
      </c>
      <c r="B231" s="169">
        <f>'RawData_CPT8 '!B237</f>
        <v>0.17030000000000001</v>
      </c>
      <c r="C231" s="60">
        <f t="shared" si="9"/>
        <v>1.7030000000000001</v>
      </c>
      <c r="D231" s="169">
        <f>'RawData_CPT8 '!C237</f>
        <v>0.1</v>
      </c>
      <c r="E231" s="60">
        <f t="shared" si="10"/>
        <v>1E-3</v>
      </c>
      <c r="F231" s="169">
        <f>'RawData_CPT8 '!D237</f>
        <v>101.2</v>
      </c>
      <c r="G231" s="60">
        <f t="shared" si="11"/>
        <v>10.315320595475324</v>
      </c>
      <c r="H231" s="169">
        <f>'RawData_CPT8 '!E237</f>
        <v>4.07</v>
      </c>
      <c r="I231" s="169">
        <f>'RawData_CPT8 '!F237</f>
        <v>14</v>
      </c>
      <c r="J231" s="169">
        <f>'RawData_CPT8 '!G237</f>
        <v>0</v>
      </c>
      <c r="K231" s="169" t="str">
        <f>'RawData_CPT8 '!H237</f>
        <v>%22099562</v>
      </c>
    </row>
    <row r="232" spans="1:11">
      <c r="A232" s="169">
        <f>'RawData_CPT8 '!A238</f>
        <v>4.5199999999999996</v>
      </c>
      <c r="B232" s="169">
        <f>'RawData_CPT8 '!B238</f>
        <v>0.17030000000000001</v>
      </c>
      <c r="C232" s="60">
        <f t="shared" si="9"/>
        <v>1.7030000000000001</v>
      </c>
      <c r="D232" s="169">
        <f>'RawData_CPT8 '!C238</f>
        <v>0.1</v>
      </c>
      <c r="E232" s="60">
        <f t="shared" si="10"/>
        <v>1E-3</v>
      </c>
      <c r="F232" s="169">
        <f>'RawData_CPT8 '!D238</f>
        <v>102</v>
      </c>
      <c r="G232" s="60">
        <f t="shared" si="11"/>
        <v>10.396864631803192</v>
      </c>
      <c r="H232" s="169">
        <f>'RawData_CPT8 '!E238</f>
        <v>4.07</v>
      </c>
      <c r="I232" s="169">
        <f>'RawData_CPT8 '!F238</f>
        <v>14</v>
      </c>
      <c r="J232" s="169">
        <f>'RawData_CPT8 '!G238</f>
        <v>0</v>
      </c>
      <c r="K232" s="169" t="str">
        <f>'RawData_CPT8 '!H238</f>
        <v>%22100859</v>
      </c>
    </row>
    <row r="233" spans="1:11">
      <c r="A233" s="169">
        <f>'RawData_CPT8 '!A239</f>
        <v>4.54</v>
      </c>
      <c r="B233" s="169">
        <f>'RawData_CPT8 '!B239</f>
        <v>0.16969999999999999</v>
      </c>
      <c r="C233" s="60">
        <f t="shared" si="9"/>
        <v>1.6969999999999998</v>
      </c>
      <c r="D233" s="169">
        <f>'RawData_CPT8 '!C239</f>
        <v>0.1</v>
      </c>
      <c r="E233" s="60">
        <f t="shared" si="10"/>
        <v>1E-3</v>
      </c>
      <c r="F233" s="169">
        <f>'RawData_CPT8 '!D239</f>
        <v>103</v>
      </c>
      <c r="G233" s="60">
        <f t="shared" si="11"/>
        <v>10.498794677213027</v>
      </c>
      <c r="H233" s="169">
        <f>'RawData_CPT8 '!E239</f>
        <v>4.08</v>
      </c>
      <c r="I233" s="169">
        <f>'RawData_CPT8 '!F239</f>
        <v>14</v>
      </c>
      <c r="J233" s="169">
        <f>'RawData_CPT8 '!G239</f>
        <v>0</v>
      </c>
      <c r="K233" s="169" t="str">
        <f>'RawData_CPT8 '!H239</f>
        <v>%22102312</v>
      </c>
    </row>
    <row r="234" spans="1:11">
      <c r="A234" s="169">
        <f>'RawData_CPT8 '!A240</f>
        <v>4.5599999999999996</v>
      </c>
      <c r="B234" s="169">
        <f>'RawData_CPT8 '!B240</f>
        <v>0.1691</v>
      </c>
      <c r="C234" s="60">
        <f t="shared" si="9"/>
        <v>1.6910000000000001</v>
      </c>
      <c r="D234" s="169">
        <f>'RawData_CPT8 '!C240</f>
        <v>0.1</v>
      </c>
      <c r="E234" s="60">
        <f t="shared" si="10"/>
        <v>1E-3</v>
      </c>
      <c r="F234" s="169">
        <f>'RawData_CPT8 '!D240</f>
        <v>102.9</v>
      </c>
      <c r="G234" s="60">
        <f t="shared" si="11"/>
        <v>10.488601672672045</v>
      </c>
      <c r="H234" s="169">
        <f>'RawData_CPT8 '!E240</f>
        <v>4.04</v>
      </c>
      <c r="I234" s="169">
        <f>'RawData_CPT8 '!F240</f>
        <v>14</v>
      </c>
      <c r="J234" s="169">
        <f>'RawData_CPT8 '!G240</f>
        <v>0</v>
      </c>
      <c r="K234" s="169" t="str">
        <f>'RawData_CPT8 '!H240</f>
        <v>%22103437</v>
      </c>
    </row>
    <row r="235" spans="1:11">
      <c r="A235" s="169">
        <f>'RawData_CPT8 '!A241</f>
        <v>4.58</v>
      </c>
      <c r="B235" s="169">
        <f>'RawData_CPT8 '!B241</f>
        <v>0.1709</v>
      </c>
      <c r="C235" s="60">
        <f t="shared" si="9"/>
        <v>1.7090000000000001</v>
      </c>
      <c r="D235" s="169">
        <f>'RawData_CPT8 '!C241</f>
        <v>0.1</v>
      </c>
      <c r="E235" s="60">
        <f t="shared" si="10"/>
        <v>1E-3</v>
      </c>
      <c r="F235" s="169">
        <f>'RawData_CPT8 '!D241</f>
        <v>102.5</v>
      </c>
      <c r="G235" s="60">
        <f t="shared" si="11"/>
        <v>10.44782965450811</v>
      </c>
      <c r="H235" s="169">
        <f>'RawData_CPT8 '!E241</f>
        <v>4.09</v>
      </c>
      <c r="I235" s="169">
        <f>'RawData_CPT8 '!F241</f>
        <v>14</v>
      </c>
      <c r="J235" s="169">
        <f>'RawData_CPT8 '!G241</f>
        <v>0</v>
      </c>
      <c r="K235" s="169" t="str">
        <f>'RawData_CPT8 '!H241</f>
        <v>%22105062</v>
      </c>
    </row>
    <row r="236" spans="1:11">
      <c r="A236" s="169">
        <f>'RawData_CPT8 '!A242</f>
        <v>4.5999999999999996</v>
      </c>
      <c r="B236" s="169">
        <f>'RawData_CPT8 '!B242</f>
        <v>0.1721</v>
      </c>
      <c r="C236" s="60">
        <f t="shared" si="9"/>
        <v>1.7210000000000001</v>
      </c>
      <c r="D236" s="169">
        <f>'RawData_CPT8 '!C242</f>
        <v>0.1</v>
      </c>
      <c r="E236" s="60">
        <f t="shared" si="10"/>
        <v>1E-3</v>
      </c>
      <c r="F236" s="169">
        <f>'RawData_CPT8 '!D242</f>
        <v>102</v>
      </c>
      <c r="G236" s="60">
        <f t="shared" si="11"/>
        <v>10.396864631803192</v>
      </c>
      <c r="H236" s="169">
        <f>'RawData_CPT8 '!E242</f>
        <v>4.08</v>
      </c>
      <c r="I236" s="169">
        <f>'RawData_CPT8 '!F242</f>
        <v>14</v>
      </c>
      <c r="J236" s="169">
        <f>'RawData_CPT8 '!G242</f>
        <v>0</v>
      </c>
      <c r="K236" s="169" t="str">
        <f>'RawData_CPT8 '!H242</f>
        <v>%22106234</v>
      </c>
    </row>
    <row r="237" spans="1:11">
      <c r="A237" s="169">
        <f>'RawData_CPT8 '!A243</f>
        <v>4.62</v>
      </c>
      <c r="B237" s="169">
        <f>'RawData_CPT8 '!B243</f>
        <v>0.16969999999999999</v>
      </c>
      <c r="C237" s="60">
        <f t="shared" si="9"/>
        <v>1.6969999999999998</v>
      </c>
      <c r="D237" s="169">
        <f>'RawData_CPT8 '!C243</f>
        <v>0.1</v>
      </c>
      <c r="E237" s="60">
        <f t="shared" si="10"/>
        <v>1E-3</v>
      </c>
      <c r="F237" s="169">
        <f>'RawData_CPT8 '!D243</f>
        <v>100.6</v>
      </c>
      <c r="G237" s="60">
        <f t="shared" si="11"/>
        <v>10.254162568229424</v>
      </c>
      <c r="H237" s="169">
        <f>'RawData_CPT8 '!E243</f>
        <v>4.1100000000000003</v>
      </c>
      <c r="I237" s="169">
        <f>'RawData_CPT8 '!F243</f>
        <v>15</v>
      </c>
      <c r="J237" s="169">
        <f>'RawData_CPT8 '!G243</f>
        <v>0</v>
      </c>
      <c r="K237" s="169" t="str">
        <f>'RawData_CPT8 '!H243</f>
        <v>%22107734</v>
      </c>
    </row>
    <row r="238" spans="1:11">
      <c r="A238" s="169">
        <f>'RawData_CPT8 '!A244</f>
        <v>4.6399999999999997</v>
      </c>
      <c r="B238" s="169">
        <f>'RawData_CPT8 '!B244</f>
        <v>0.17030000000000001</v>
      </c>
      <c r="C238" s="60">
        <f t="shared" si="9"/>
        <v>1.7030000000000001</v>
      </c>
      <c r="D238" s="169">
        <f>'RawData_CPT8 '!C244</f>
        <v>0.1</v>
      </c>
      <c r="E238" s="60">
        <f t="shared" si="10"/>
        <v>1E-3</v>
      </c>
      <c r="F238" s="169">
        <f>'RawData_CPT8 '!D244</f>
        <v>100.6</v>
      </c>
      <c r="G238" s="60">
        <f t="shared" si="11"/>
        <v>10.254162568229424</v>
      </c>
      <c r="H238" s="169">
        <f>'RawData_CPT8 '!E244</f>
        <v>4.08</v>
      </c>
      <c r="I238" s="169">
        <f>'RawData_CPT8 '!F244</f>
        <v>14</v>
      </c>
      <c r="J238" s="169">
        <f>'RawData_CPT8 '!G244</f>
        <v>0</v>
      </c>
      <c r="K238" s="169" t="str">
        <f>'RawData_CPT8 '!H244</f>
        <v>%22108921</v>
      </c>
    </row>
    <row r="239" spans="1:11">
      <c r="A239" s="169">
        <f>'RawData_CPT8 '!A245</f>
        <v>4.66</v>
      </c>
      <c r="B239" s="169">
        <f>'RawData_CPT8 '!B245</f>
        <v>0.1673</v>
      </c>
      <c r="C239" s="60">
        <f t="shared" si="9"/>
        <v>1.673</v>
      </c>
      <c r="D239" s="169">
        <f>'RawData_CPT8 '!C245</f>
        <v>0.1</v>
      </c>
      <c r="E239" s="60">
        <f t="shared" si="10"/>
        <v>1E-3</v>
      </c>
      <c r="F239" s="169">
        <f>'RawData_CPT8 '!D245</f>
        <v>101.7</v>
      </c>
      <c r="G239" s="60">
        <f t="shared" si="11"/>
        <v>10.366285618180243</v>
      </c>
      <c r="H239" s="169">
        <f>'RawData_CPT8 '!E245</f>
        <v>4.07</v>
      </c>
      <c r="I239" s="169">
        <f>'RawData_CPT8 '!F245</f>
        <v>14</v>
      </c>
      <c r="J239" s="169">
        <f>'RawData_CPT8 '!G245</f>
        <v>0</v>
      </c>
      <c r="K239" s="169" t="str">
        <f>'RawData_CPT8 '!H245</f>
        <v>%22110609</v>
      </c>
    </row>
    <row r="240" spans="1:11">
      <c r="A240" s="169">
        <f>'RawData_CPT8 '!A246</f>
        <v>4.68</v>
      </c>
      <c r="B240" s="169">
        <f>'RawData_CPT8 '!B246</f>
        <v>0.16669999999999999</v>
      </c>
      <c r="C240" s="60">
        <f t="shared" si="9"/>
        <v>1.6669999999999998</v>
      </c>
      <c r="D240" s="169">
        <f>'RawData_CPT8 '!C246</f>
        <v>0.1</v>
      </c>
      <c r="E240" s="60">
        <f t="shared" si="10"/>
        <v>1E-3</v>
      </c>
      <c r="F240" s="169">
        <f>'RawData_CPT8 '!D246</f>
        <v>103</v>
      </c>
      <c r="G240" s="60">
        <f t="shared" si="11"/>
        <v>10.498794677213027</v>
      </c>
      <c r="H240" s="169">
        <f>'RawData_CPT8 '!E246</f>
        <v>4.0599999999999996</v>
      </c>
      <c r="I240" s="169">
        <f>'RawData_CPT8 '!F246</f>
        <v>15</v>
      </c>
      <c r="J240" s="169">
        <f>'RawData_CPT8 '!G246</f>
        <v>0</v>
      </c>
      <c r="K240" s="169" t="str">
        <f>'RawData_CPT8 '!H246</f>
        <v>%22111671</v>
      </c>
    </row>
    <row r="241" spans="1:11">
      <c r="A241" s="169">
        <f>'RawData_CPT8 '!A247</f>
        <v>4.7</v>
      </c>
      <c r="B241" s="169">
        <f>'RawData_CPT8 '!B247</f>
        <v>0.16850000000000001</v>
      </c>
      <c r="C241" s="60">
        <f t="shared" si="9"/>
        <v>1.6850000000000001</v>
      </c>
      <c r="D241" s="169">
        <f>'RawData_CPT8 '!C247</f>
        <v>0.1</v>
      </c>
      <c r="E241" s="60">
        <f t="shared" si="10"/>
        <v>1E-3</v>
      </c>
      <c r="F241" s="169">
        <f>'RawData_CPT8 '!D247</f>
        <v>105.4</v>
      </c>
      <c r="G241" s="60">
        <f t="shared" si="11"/>
        <v>10.743426786196633</v>
      </c>
      <c r="H241" s="169">
        <f>'RawData_CPT8 '!E247</f>
        <v>4.12</v>
      </c>
      <c r="I241" s="169">
        <f>'RawData_CPT8 '!F247</f>
        <v>15</v>
      </c>
      <c r="J241" s="169">
        <f>'RawData_CPT8 '!G247</f>
        <v>0</v>
      </c>
      <c r="K241" s="169" t="str">
        <f>'RawData_CPT8 '!H247</f>
        <v>%22113234</v>
      </c>
    </row>
    <row r="242" spans="1:11">
      <c r="A242" s="169">
        <f>'RawData_CPT8 '!A248</f>
        <v>4.72</v>
      </c>
      <c r="B242" s="169">
        <f>'RawData_CPT8 '!B248</f>
        <v>0.1709</v>
      </c>
      <c r="C242" s="60">
        <f t="shared" si="9"/>
        <v>1.7090000000000001</v>
      </c>
      <c r="D242" s="169">
        <f>'RawData_CPT8 '!C248</f>
        <v>0.1</v>
      </c>
      <c r="E242" s="60">
        <f t="shared" si="10"/>
        <v>1E-3</v>
      </c>
      <c r="F242" s="169">
        <f>'RawData_CPT8 '!D248</f>
        <v>107</v>
      </c>
      <c r="G242" s="60">
        <f t="shared" si="11"/>
        <v>10.906514858852368</v>
      </c>
      <c r="H242" s="169">
        <f>'RawData_CPT8 '!E248</f>
        <v>4.05</v>
      </c>
      <c r="I242" s="169">
        <f>'RawData_CPT8 '!F248</f>
        <v>14</v>
      </c>
      <c r="J242" s="169">
        <f>'RawData_CPT8 '!G248</f>
        <v>0</v>
      </c>
      <c r="K242" s="169" t="str">
        <f>'RawData_CPT8 '!H248</f>
        <v>%22114359</v>
      </c>
    </row>
    <row r="243" spans="1:11">
      <c r="A243" s="169">
        <f>'RawData_CPT8 '!A249</f>
        <v>4.74</v>
      </c>
      <c r="B243" s="169">
        <f>'RawData_CPT8 '!B249</f>
        <v>0.1769</v>
      </c>
      <c r="C243" s="60">
        <f t="shared" si="9"/>
        <v>1.7690000000000001</v>
      </c>
      <c r="D243" s="169">
        <f>'RawData_CPT8 '!C249</f>
        <v>0.1</v>
      </c>
      <c r="E243" s="60">
        <f t="shared" si="10"/>
        <v>1E-3</v>
      </c>
      <c r="F243" s="169">
        <f>'RawData_CPT8 '!D249</f>
        <v>106.7</v>
      </c>
      <c r="G243" s="60">
        <f t="shared" si="11"/>
        <v>10.875935845229419</v>
      </c>
      <c r="H243" s="169">
        <f>'RawData_CPT8 '!E249</f>
        <v>4.09</v>
      </c>
      <c r="I243" s="169">
        <f>'RawData_CPT8 '!F249</f>
        <v>14</v>
      </c>
      <c r="J243" s="169">
        <f>'RawData_CPT8 '!G249</f>
        <v>0</v>
      </c>
      <c r="K243" s="169" t="str">
        <f>'RawData_CPT8 '!H249</f>
        <v>%22115546</v>
      </c>
    </row>
    <row r="244" spans="1:11">
      <c r="A244" s="169">
        <f>'RawData_CPT8 '!A250</f>
        <v>4.76</v>
      </c>
      <c r="B244" s="169">
        <f>'RawData_CPT8 '!B250</f>
        <v>0.17929999999999999</v>
      </c>
      <c r="C244" s="60">
        <f t="shared" si="9"/>
        <v>1.7929999999999999</v>
      </c>
      <c r="D244" s="169">
        <f>'RawData_CPT8 '!C250</f>
        <v>0.1</v>
      </c>
      <c r="E244" s="60">
        <f t="shared" si="10"/>
        <v>1E-3</v>
      </c>
      <c r="F244" s="169">
        <f>'RawData_CPT8 '!D250</f>
        <v>104.3</v>
      </c>
      <c r="G244" s="60">
        <f t="shared" si="11"/>
        <v>10.631303736245814</v>
      </c>
      <c r="H244" s="169">
        <f>'RawData_CPT8 '!E250</f>
        <v>4.07</v>
      </c>
      <c r="I244" s="169">
        <f>'RawData_CPT8 '!F250</f>
        <v>14</v>
      </c>
      <c r="J244" s="169">
        <f>'RawData_CPT8 '!G250</f>
        <v>0</v>
      </c>
      <c r="K244" s="169" t="str">
        <f>'RawData_CPT8 '!H250</f>
        <v>%22117109</v>
      </c>
    </row>
    <row r="245" spans="1:11">
      <c r="A245" s="169">
        <f>'RawData_CPT8 '!A251</f>
        <v>4.78</v>
      </c>
      <c r="B245" s="169">
        <f>'RawData_CPT8 '!B251</f>
        <v>0.18049999999999999</v>
      </c>
      <c r="C245" s="60">
        <f t="shared" si="9"/>
        <v>1.8049999999999999</v>
      </c>
      <c r="D245" s="169">
        <f>'RawData_CPT8 '!C251</f>
        <v>0.1</v>
      </c>
      <c r="E245" s="60">
        <f t="shared" si="10"/>
        <v>1E-3</v>
      </c>
      <c r="F245" s="169">
        <f>'RawData_CPT8 '!D251</f>
        <v>100.8</v>
      </c>
      <c r="G245" s="60">
        <f t="shared" si="11"/>
        <v>10.274548577311391</v>
      </c>
      <c r="H245" s="169">
        <f>'RawData_CPT8 '!E251</f>
        <v>4.08</v>
      </c>
      <c r="I245" s="169">
        <f>'RawData_CPT8 '!F251</f>
        <v>15</v>
      </c>
      <c r="J245" s="169">
        <f>'RawData_CPT8 '!G251</f>
        <v>0</v>
      </c>
      <c r="K245" s="169" t="str">
        <f>'RawData_CPT8 '!H251</f>
        <v>%22118234</v>
      </c>
    </row>
    <row r="246" spans="1:11">
      <c r="A246" s="169">
        <f>'RawData_CPT8 '!A252</f>
        <v>4.8</v>
      </c>
      <c r="B246" s="169">
        <f>'RawData_CPT8 '!B252</f>
        <v>0.18290000000000001</v>
      </c>
      <c r="C246" s="60">
        <f t="shared" si="9"/>
        <v>1.8290000000000002</v>
      </c>
      <c r="D246" s="169">
        <f>'RawData_CPT8 '!C252</f>
        <v>0.1</v>
      </c>
      <c r="E246" s="60">
        <f t="shared" si="10"/>
        <v>1E-3</v>
      </c>
      <c r="F246" s="169">
        <f>'RawData_CPT8 '!D252</f>
        <v>101.2</v>
      </c>
      <c r="G246" s="60">
        <f t="shared" si="11"/>
        <v>10.315320595475324</v>
      </c>
      <c r="H246" s="169">
        <f>'RawData_CPT8 '!E252</f>
        <v>4.07</v>
      </c>
      <c r="I246" s="169">
        <f>'RawData_CPT8 '!F252</f>
        <v>15</v>
      </c>
      <c r="J246" s="169">
        <f>'RawData_CPT8 '!G252</f>
        <v>0</v>
      </c>
      <c r="K246" s="169" t="str">
        <f>'RawData_CPT8 '!H252</f>
        <v>%22119796</v>
      </c>
    </row>
    <row r="247" spans="1:11">
      <c r="A247" s="169">
        <f>'RawData_CPT8 '!A253</f>
        <v>4.82</v>
      </c>
      <c r="B247" s="169">
        <f>'RawData_CPT8 '!B253</f>
        <v>0.18640000000000001</v>
      </c>
      <c r="C247" s="60">
        <f t="shared" si="9"/>
        <v>1.8640000000000001</v>
      </c>
      <c r="D247" s="169">
        <f>'RawData_CPT8 '!C253</f>
        <v>0.1</v>
      </c>
      <c r="E247" s="60">
        <f t="shared" si="10"/>
        <v>1E-3</v>
      </c>
      <c r="F247" s="169">
        <f>'RawData_CPT8 '!D253</f>
        <v>101.6</v>
      </c>
      <c r="G247" s="60">
        <f t="shared" si="11"/>
        <v>10.356092613639259</v>
      </c>
      <c r="H247" s="169">
        <f>'RawData_CPT8 '!E253</f>
        <v>4.08</v>
      </c>
      <c r="I247" s="169">
        <f>'RawData_CPT8 '!F253</f>
        <v>14</v>
      </c>
      <c r="J247" s="169">
        <f>'RawData_CPT8 '!G253</f>
        <v>0</v>
      </c>
      <c r="K247" s="169" t="str">
        <f>'RawData_CPT8 '!H253</f>
        <v>%22121109</v>
      </c>
    </row>
    <row r="248" spans="1:11">
      <c r="A248" s="169">
        <f>'RawData_CPT8 '!A254</f>
        <v>4.84</v>
      </c>
      <c r="B248" s="169">
        <f>'RawData_CPT8 '!B254</f>
        <v>0.19059999999999999</v>
      </c>
      <c r="C248" s="60">
        <f t="shared" si="9"/>
        <v>1.9059999999999999</v>
      </c>
      <c r="D248" s="169">
        <f>'RawData_CPT8 '!C254</f>
        <v>0.1</v>
      </c>
      <c r="E248" s="60">
        <f t="shared" si="10"/>
        <v>1E-3</v>
      </c>
      <c r="F248" s="169">
        <f>'RawData_CPT8 '!D254</f>
        <v>100.2</v>
      </c>
      <c r="G248" s="60">
        <f t="shared" si="11"/>
        <v>10.213390550065489</v>
      </c>
      <c r="H248" s="169">
        <f>'RawData_CPT8 '!E254</f>
        <v>4.08</v>
      </c>
      <c r="I248" s="169">
        <f>'RawData_CPT8 '!F254</f>
        <v>14</v>
      </c>
      <c r="J248" s="169">
        <f>'RawData_CPT8 '!G254</f>
        <v>0</v>
      </c>
      <c r="K248" s="169" t="str">
        <f>'RawData_CPT8 '!H254</f>
        <v>%22122593</v>
      </c>
    </row>
    <row r="249" spans="1:11">
      <c r="A249" s="169">
        <f>'RawData_CPT8 '!A255</f>
        <v>4.8600000000000003</v>
      </c>
      <c r="B249" s="169">
        <f>'RawData_CPT8 '!B255</f>
        <v>0.19239999999999999</v>
      </c>
      <c r="C249" s="60">
        <f t="shared" si="9"/>
        <v>1.9239999999999999</v>
      </c>
      <c r="D249" s="169">
        <f>'RawData_CPT8 '!C255</f>
        <v>0.1</v>
      </c>
      <c r="E249" s="60">
        <f t="shared" si="10"/>
        <v>1E-3</v>
      </c>
      <c r="F249" s="169">
        <f>'RawData_CPT8 '!D255</f>
        <v>100.3</v>
      </c>
      <c r="G249" s="60">
        <f t="shared" si="11"/>
        <v>10.223583554606472</v>
      </c>
      <c r="H249" s="169">
        <f>'RawData_CPT8 '!E255</f>
        <v>4.08</v>
      </c>
      <c r="I249" s="169">
        <f>'RawData_CPT8 '!F255</f>
        <v>15</v>
      </c>
      <c r="J249" s="169">
        <f>'RawData_CPT8 '!G255</f>
        <v>0</v>
      </c>
      <c r="K249" s="169" t="str">
        <f>'RawData_CPT8 '!H255</f>
        <v>%22123687</v>
      </c>
    </row>
    <row r="250" spans="1:11">
      <c r="A250" s="169">
        <f>'RawData_CPT8 '!A256</f>
        <v>4.88</v>
      </c>
      <c r="B250" s="169">
        <f>'RawData_CPT8 '!B256</f>
        <v>0.19600000000000001</v>
      </c>
      <c r="C250" s="60">
        <f t="shared" si="9"/>
        <v>1.96</v>
      </c>
      <c r="D250" s="169">
        <f>'RawData_CPT8 '!C256</f>
        <v>0.1</v>
      </c>
      <c r="E250" s="60">
        <f t="shared" si="10"/>
        <v>1E-3</v>
      </c>
      <c r="F250" s="169">
        <f>'RawData_CPT8 '!D256</f>
        <v>99.6</v>
      </c>
      <c r="G250" s="60">
        <f t="shared" si="11"/>
        <v>10.152232522819588</v>
      </c>
      <c r="H250" s="169">
        <f>'RawData_CPT8 '!E256</f>
        <v>4.07</v>
      </c>
      <c r="I250" s="169">
        <f>'RawData_CPT8 '!F256</f>
        <v>14</v>
      </c>
      <c r="J250" s="169">
        <f>'RawData_CPT8 '!G256</f>
        <v>0</v>
      </c>
      <c r="K250" s="169" t="str">
        <f>'RawData_CPT8 '!H256</f>
        <v>%22124921</v>
      </c>
    </row>
    <row r="251" spans="1:11">
      <c r="A251" s="169">
        <f>'RawData_CPT8 '!A257</f>
        <v>4.9000000000000004</v>
      </c>
      <c r="B251" s="169">
        <f>'RawData_CPT8 '!B257</f>
        <v>0.1978</v>
      </c>
      <c r="C251" s="60">
        <f t="shared" si="9"/>
        <v>1.978</v>
      </c>
      <c r="D251" s="169">
        <f>'RawData_CPT8 '!C257</f>
        <v>0.1</v>
      </c>
      <c r="E251" s="60">
        <f t="shared" si="10"/>
        <v>1E-3</v>
      </c>
      <c r="F251" s="169">
        <f>'RawData_CPT8 '!D257</f>
        <v>99.5</v>
      </c>
      <c r="G251" s="60">
        <f t="shared" si="11"/>
        <v>10.142039518278605</v>
      </c>
      <c r="H251" s="169">
        <f>'RawData_CPT8 '!E257</f>
        <v>4.1100000000000003</v>
      </c>
      <c r="I251" s="169">
        <f>'RawData_CPT8 '!F257</f>
        <v>14</v>
      </c>
      <c r="J251" s="169">
        <f>'RawData_CPT8 '!G257</f>
        <v>0</v>
      </c>
      <c r="K251" s="169" t="str">
        <f>'RawData_CPT8 '!H257</f>
        <v>%22126484</v>
      </c>
    </row>
    <row r="252" spans="1:11">
      <c r="A252" s="169">
        <f>'RawData_CPT8 '!A258</f>
        <v>4.92</v>
      </c>
      <c r="B252" s="169">
        <f>'RawData_CPT8 '!B258</f>
        <v>0.19839999999999999</v>
      </c>
      <c r="C252" s="60">
        <f t="shared" si="9"/>
        <v>1.984</v>
      </c>
      <c r="D252" s="169">
        <f>'RawData_CPT8 '!C258</f>
        <v>0.1</v>
      </c>
      <c r="E252" s="60">
        <f t="shared" si="10"/>
        <v>1E-3</v>
      </c>
      <c r="F252" s="169">
        <f>'RawData_CPT8 '!D258</f>
        <v>99.4</v>
      </c>
      <c r="G252" s="60">
        <f t="shared" si="11"/>
        <v>10.131846513737621</v>
      </c>
      <c r="H252" s="169">
        <f>'RawData_CPT8 '!E258</f>
        <v>4.08</v>
      </c>
      <c r="I252" s="169">
        <f>'RawData_CPT8 '!F258</f>
        <v>14</v>
      </c>
      <c r="J252" s="169">
        <f>'RawData_CPT8 '!G258</f>
        <v>0</v>
      </c>
      <c r="K252" s="169" t="str">
        <f>'RawData_CPT8 '!H258</f>
        <v>%22127609</v>
      </c>
    </row>
    <row r="253" spans="1:11">
      <c r="A253" s="169">
        <f>'RawData_CPT8 '!A259</f>
        <v>4.9400000000000004</v>
      </c>
      <c r="B253" s="169">
        <f>'RawData_CPT8 '!B259</f>
        <v>0.20019999999999999</v>
      </c>
      <c r="C253" s="60">
        <f t="shared" si="9"/>
        <v>2.0019999999999998</v>
      </c>
      <c r="D253" s="169">
        <f>'RawData_CPT8 '!C259</f>
        <v>0.1</v>
      </c>
      <c r="E253" s="60">
        <f t="shared" si="10"/>
        <v>1E-3</v>
      </c>
      <c r="F253" s="169">
        <f>'RawData_CPT8 '!D259</f>
        <v>101.2</v>
      </c>
      <c r="G253" s="60">
        <f t="shared" si="11"/>
        <v>10.315320595475324</v>
      </c>
      <c r="H253" s="169">
        <f>'RawData_CPT8 '!E259</f>
        <v>4.1100000000000003</v>
      </c>
      <c r="I253" s="169">
        <f>'RawData_CPT8 '!F259</f>
        <v>15</v>
      </c>
      <c r="J253" s="169">
        <f>'RawData_CPT8 '!G259</f>
        <v>0</v>
      </c>
      <c r="K253" s="169" t="str">
        <f>'RawData_CPT8 '!H259</f>
        <v>%22129171</v>
      </c>
    </row>
    <row r="254" spans="1:11">
      <c r="A254" s="169">
        <f>'RawData_CPT8 '!A260</f>
        <v>4.96</v>
      </c>
      <c r="B254" s="169">
        <f>'RawData_CPT8 '!B260</f>
        <v>0.2026</v>
      </c>
      <c r="C254" s="60">
        <f t="shared" si="9"/>
        <v>2.0259999999999998</v>
      </c>
      <c r="D254" s="169">
        <f>'RawData_CPT8 '!C260</f>
        <v>0.2</v>
      </c>
      <c r="E254" s="60">
        <f t="shared" si="10"/>
        <v>2E-3</v>
      </c>
      <c r="F254" s="169">
        <f>'RawData_CPT8 '!D260</f>
        <v>101.2</v>
      </c>
      <c r="G254" s="60">
        <f t="shared" si="11"/>
        <v>10.315320595475324</v>
      </c>
      <c r="H254" s="169">
        <f>'RawData_CPT8 '!E260</f>
        <v>4.1500000000000004</v>
      </c>
      <c r="I254" s="169">
        <f>'RawData_CPT8 '!F260</f>
        <v>14</v>
      </c>
      <c r="J254" s="169">
        <f>'RawData_CPT8 '!G260</f>
        <v>0</v>
      </c>
      <c r="K254" s="169" t="str">
        <f>'RawData_CPT8 '!H260</f>
        <v>%22130453</v>
      </c>
    </row>
    <row r="255" spans="1:11">
      <c r="A255" s="169">
        <f>'RawData_CPT8 '!A261</f>
        <v>4.9800000000000004</v>
      </c>
      <c r="B255" s="169">
        <f>'RawData_CPT8 '!B261</f>
        <v>0.2026</v>
      </c>
      <c r="C255" s="60">
        <f t="shared" si="9"/>
        <v>2.0259999999999998</v>
      </c>
      <c r="D255" s="169">
        <f>'RawData_CPT8 '!C261</f>
        <v>0.1</v>
      </c>
      <c r="E255" s="60">
        <f t="shared" si="10"/>
        <v>1E-3</v>
      </c>
      <c r="F255" s="169">
        <f>'RawData_CPT8 '!D261</f>
        <v>101.6</v>
      </c>
      <c r="G255" s="60">
        <f t="shared" si="11"/>
        <v>10.356092613639259</v>
      </c>
      <c r="H255" s="169">
        <f>'RawData_CPT8 '!E261</f>
        <v>4.1399999999999997</v>
      </c>
      <c r="I255" s="169">
        <f>'RawData_CPT8 '!F261</f>
        <v>14</v>
      </c>
      <c r="J255" s="169">
        <f>'RawData_CPT8 '!G261</f>
        <v>0</v>
      </c>
      <c r="K255" s="169" t="str">
        <f>'RawData_CPT8 '!H261</f>
        <v>%22131953</v>
      </c>
    </row>
    <row r="256" spans="1:11">
      <c r="A256" s="169">
        <f>'RawData_CPT8 '!A262</f>
        <v>5</v>
      </c>
      <c r="B256" s="169">
        <f>'RawData_CPT8 '!B262</f>
        <v>0.20319999999999999</v>
      </c>
      <c r="C256" s="60">
        <f t="shared" si="9"/>
        <v>2.032</v>
      </c>
      <c r="D256" s="169">
        <f>'RawData_CPT8 '!C262</f>
        <v>0.1</v>
      </c>
      <c r="E256" s="60">
        <f t="shared" si="10"/>
        <v>1E-3</v>
      </c>
      <c r="F256" s="169">
        <f>'RawData_CPT8 '!D262</f>
        <v>100.8</v>
      </c>
      <c r="G256" s="60">
        <f t="shared" si="11"/>
        <v>10.274548577311391</v>
      </c>
      <c r="H256" s="169">
        <f>'RawData_CPT8 '!E262</f>
        <v>4.1399999999999997</v>
      </c>
      <c r="I256" s="169">
        <f>'RawData_CPT8 '!F262</f>
        <v>14</v>
      </c>
      <c r="J256" s="169">
        <f>'RawData_CPT8 '!G262</f>
        <v>0</v>
      </c>
      <c r="K256" s="169" t="str">
        <f>'RawData_CPT8 '!H262</f>
        <v>%22133062</v>
      </c>
    </row>
    <row r="257" spans="1:11">
      <c r="A257" s="169">
        <f>'RawData_CPT8 '!A263</f>
        <v>5.0199999999999996</v>
      </c>
      <c r="B257" s="169">
        <f>'RawData_CPT8 '!B263</f>
        <v>0.20499999999999999</v>
      </c>
      <c r="C257" s="60">
        <f t="shared" si="9"/>
        <v>2.0499999999999998</v>
      </c>
      <c r="D257" s="169">
        <f>'RawData_CPT8 '!C263</f>
        <v>0.1</v>
      </c>
      <c r="E257" s="60">
        <f t="shared" si="10"/>
        <v>1E-3</v>
      </c>
      <c r="F257" s="169">
        <f>'RawData_CPT8 '!D263</f>
        <v>100.9</v>
      </c>
      <c r="G257" s="60">
        <f t="shared" si="11"/>
        <v>10.284741581852375</v>
      </c>
      <c r="H257" s="169">
        <f>'RawData_CPT8 '!E263</f>
        <v>4.1100000000000003</v>
      </c>
      <c r="I257" s="169">
        <f>'RawData_CPT8 '!F263</f>
        <v>14</v>
      </c>
      <c r="J257" s="169">
        <f>'RawData_CPT8 '!G263</f>
        <v>0</v>
      </c>
      <c r="K257" s="169" t="str">
        <f>'RawData_CPT8 '!H263</f>
        <v>%22134671</v>
      </c>
    </row>
    <row r="258" spans="1:11">
      <c r="A258" s="169">
        <f>'RawData_CPT8 '!A264</f>
        <v>5.04</v>
      </c>
      <c r="B258" s="169">
        <f>'RawData_CPT8 '!B264</f>
        <v>0.20799999999999999</v>
      </c>
      <c r="C258" s="60">
        <f t="shared" si="9"/>
        <v>2.08</v>
      </c>
      <c r="D258" s="169">
        <f>'RawData_CPT8 '!C264</f>
        <v>0.2</v>
      </c>
      <c r="E258" s="60">
        <f t="shared" si="10"/>
        <v>2E-3</v>
      </c>
      <c r="F258" s="169">
        <f>'RawData_CPT8 '!D264</f>
        <v>102.1</v>
      </c>
      <c r="G258" s="60">
        <f t="shared" si="11"/>
        <v>10.407057636344176</v>
      </c>
      <c r="H258" s="169">
        <f>'RawData_CPT8 '!E264</f>
        <v>4.1100000000000003</v>
      </c>
      <c r="I258" s="169">
        <f>'RawData_CPT8 '!F264</f>
        <v>14</v>
      </c>
      <c r="J258" s="169">
        <f>'RawData_CPT8 '!G264</f>
        <v>0</v>
      </c>
      <c r="K258" s="169" t="str">
        <f>'RawData_CPT8 '!H264</f>
        <v>%22135796</v>
      </c>
    </row>
    <row r="259" spans="1:11">
      <c r="A259" s="169">
        <f>'RawData_CPT8 '!A265</f>
        <v>5.0599999999999996</v>
      </c>
      <c r="B259" s="169">
        <f>'RawData_CPT8 '!B265</f>
        <v>0.2097</v>
      </c>
      <c r="C259" s="60">
        <f t="shared" si="9"/>
        <v>2.097</v>
      </c>
      <c r="D259" s="169">
        <f>'RawData_CPT8 '!C265</f>
        <v>0.2</v>
      </c>
      <c r="E259" s="60">
        <f t="shared" si="10"/>
        <v>2E-3</v>
      </c>
      <c r="F259" s="169">
        <f>'RawData_CPT8 '!D265</f>
        <v>102.5</v>
      </c>
      <c r="G259" s="60">
        <f t="shared" si="11"/>
        <v>10.44782965450811</v>
      </c>
      <c r="H259" s="169">
        <f>'RawData_CPT8 '!E265</f>
        <v>4.1100000000000003</v>
      </c>
      <c r="I259" s="169">
        <f>'RawData_CPT8 '!F265</f>
        <v>14</v>
      </c>
      <c r="J259" s="169">
        <f>'RawData_CPT8 '!G265</f>
        <v>0</v>
      </c>
      <c r="K259" s="169" t="str">
        <f>'RawData_CPT8 '!H265</f>
        <v>%22137359</v>
      </c>
    </row>
    <row r="260" spans="1:11">
      <c r="A260" s="169">
        <f>'RawData_CPT8 '!A266</f>
        <v>5.08</v>
      </c>
      <c r="B260" s="169">
        <f>'RawData_CPT8 '!B266</f>
        <v>0.2109</v>
      </c>
      <c r="C260" s="60">
        <f t="shared" si="9"/>
        <v>2.109</v>
      </c>
      <c r="D260" s="169">
        <f>'RawData_CPT8 '!C266</f>
        <v>0.2</v>
      </c>
      <c r="E260" s="60">
        <f t="shared" si="10"/>
        <v>2E-3</v>
      </c>
      <c r="F260" s="169">
        <f>'RawData_CPT8 '!D266</f>
        <v>104.4</v>
      </c>
      <c r="G260" s="60">
        <f t="shared" si="11"/>
        <v>10.641496740786797</v>
      </c>
      <c r="H260" s="169">
        <f>'RawData_CPT8 '!E266</f>
        <v>4.2</v>
      </c>
      <c r="I260" s="169">
        <f>'RawData_CPT8 '!F266</f>
        <v>14</v>
      </c>
      <c r="J260" s="169">
        <f>'RawData_CPT8 '!G266</f>
        <v>0</v>
      </c>
      <c r="K260" s="169" t="str">
        <f>'RawData_CPT8 '!H266</f>
        <v>%22138546</v>
      </c>
    </row>
    <row r="261" spans="1:11">
      <c r="A261" s="169">
        <f>'RawData_CPT8 '!A267</f>
        <v>5.0999999999999996</v>
      </c>
      <c r="B261" s="169">
        <f>'RawData_CPT8 '!B267</f>
        <v>0.2145</v>
      </c>
      <c r="C261" s="60">
        <f t="shared" si="9"/>
        <v>2.145</v>
      </c>
      <c r="D261" s="169">
        <f>'RawData_CPT8 '!C267</f>
        <v>0.1</v>
      </c>
      <c r="E261" s="60">
        <f t="shared" si="10"/>
        <v>1E-3</v>
      </c>
      <c r="F261" s="169">
        <f>'RawData_CPT8 '!D267</f>
        <v>105.5</v>
      </c>
      <c r="G261" s="60">
        <f t="shared" si="11"/>
        <v>10.753619790737616</v>
      </c>
      <c r="H261" s="169">
        <f>'RawData_CPT8 '!E267</f>
        <v>4.08</v>
      </c>
      <c r="I261" s="169">
        <f>'RawData_CPT8 '!F267</f>
        <v>15</v>
      </c>
      <c r="J261" s="169">
        <f>'RawData_CPT8 '!G267</f>
        <v>0</v>
      </c>
      <c r="K261" s="169" t="str">
        <f>'RawData_CPT8 '!H267</f>
        <v>%22140203</v>
      </c>
    </row>
    <row r="262" spans="1:11">
      <c r="A262" s="169">
        <f>'RawData_CPT8 '!A268</f>
        <v>5.12</v>
      </c>
      <c r="B262" s="169">
        <f>'RawData_CPT8 '!B268</f>
        <v>0.2175</v>
      </c>
      <c r="C262" s="60">
        <f t="shared" si="9"/>
        <v>2.1749999999999998</v>
      </c>
      <c r="D262" s="169">
        <f>'RawData_CPT8 '!C268</f>
        <v>0.2</v>
      </c>
      <c r="E262" s="60">
        <f t="shared" si="10"/>
        <v>2E-3</v>
      </c>
      <c r="F262" s="169">
        <f>'RawData_CPT8 '!D268</f>
        <v>106</v>
      </c>
      <c r="G262" s="60">
        <f t="shared" si="11"/>
        <v>10.804584813442533</v>
      </c>
      <c r="H262" s="169">
        <f>'RawData_CPT8 '!E268</f>
        <v>4.16</v>
      </c>
      <c r="I262" s="169">
        <f>'RawData_CPT8 '!F268</f>
        <v>15</v>
      </c>
      <c r="J262" s="169">
        <f>'RawData_CPT8 '!G268</f>
        <v>0</v>
      </c>
      <c r="K262" s="169" t="str">
        <f>'RawData_CPT8 '!H268</f>
        <v>%22141359</v>
      </c>
    </row>
    <row r="263" spans="1:11">
      <c r="A263" s="169">
        <f>'RawData_CPT8 '!A269</f>
        <v>5.14</v>
      </c>
      <c r="B263" s="169">
        <f>'RawData_CPT8 '!B269</f>
        <v>0.21929999999999999</v>
      </c>
      <c r="C263" s="60">
        <f t="shared" ref="C263:C326" si="12">B263*10</f>
        <v>2.1930000000000001</v>
      </c>
      <c r="D263" s="169">
        <f>'RawData_CPT8 '!C269</f>
        <v>0.2</v>
      </c>
      <c r="E263" s="60">
        <f t="shared" ref="E263:E326" si="13">D263/100</f>
        <v>2E-3</v>
      </c>
      <c r="F263" s="169">
        <f>'RawData_CPT8 '!D269</f>
        <v>107.4</v>
      </c>
      <c r="G263" s="60">
        <f t="shared" ref="G263:G326" si="14">F263/9.81065</f>
        <v>10.947286877016303</v>
      </c>
      <c r="H263" s="169">
        <f>'RawData_CPT8 '!E269</f>
        <v>4.0999999999999996</v>
      </c>
      <c r="I263" s="169">
        <f>'RawData_CPT8 '!F269</f>
        <v>15</v>
      </c>
      <c r="J263" s="169">
        <f>'RawData_CPT8 '!G269</f>
        <v>0</v>
      </c>
      <c r="K263" s="169" t="str">
        <f>'RawData_CPT8 '!H269</f>
        <v>%22142421</v>
      </c>
    </row>
    <row r="264" spans="1:11">
      <c r="A264" s="169">
        <f>'RawData_CPT8 '!A270</f>
        <v>5.16</v>
      </c>
      <c r="B264" s="169">
        <f>'RawData_CPT8 '!B270</f>
        <v>0.2235</v>
      </c>
      <c r="C264" s="60">
        <f t="shared" si="12"/>
        <v>2.2349999999999999</v>
      </c>
      <c r="D264" s="169">
        <f>'RawData_CPT8 '!C270</f>
        <v>0.2</v>
      </c>
      <c r="E264" s="60">
        <f t="shared" si="13"/>
        <v>2E-3</v>
      </c>
      <c r="F264" s="169">
        <f>'RawData_CPT8 '!D270</f>
        <v>107.6</v>
      </c>
      <c r="G264" s="60">
        <f t="shared" si="14"/>
        <v>10.967672886098269</v>
      </c>
      <c r="H264" s="169">
        <f>'RawData_CPT8 '!E270</f>
        <v>4.1100000000000003</v>
      </c>
      <c r="I264" s="169">
        <f>'RawData_CPT8 '!F270</f>
        <v>15</v>
      </c>
      <c r="J264" s="169">
        <f>'RawData_CPT8 '!G270</f>
        <v>0</v>
      </c>
      <c r="K264" s="169" t="str">
        <f>'RawData_CPT8 '!H270</f>
        <v>%22143984</v>
      </c>
    </row>
    <row r="265" spans="1:11">
      <c r="A265" s="169">
        <f>'RawData_CPT8 '!A271</f>
        <v>5.18</v>
      </c>
      <c r="B265" s="169">
        <f>'RawData_CPT8 '!B271</f>
        <v>0.2145</v>
      </c>
      <c r="C265" s="60">
        <f t="shared" si="12"/>
        <v>2.145</v>
      </c>
      <c r="D265" s="169">
        <f>'RawData_CPT8 '!C271</f>
        <v>0.1</v>
      </c>
      <c r="E265" s="60">
        <f t="shared" si="13"/>
        <v>1E-3</v>
      </c>
      <c r="F265" s="169">
        <f>'RawData_CPT8 '!D271</f>
        <v>107.2</v>
      </c>
      <c r="G265" s="60">
        <f t="shared" si="14"/>
        <v>10.926900867934336</v>
      </c>
      <c r="H265" s="169">
        <f>'RawData_CPT8 '!E271</f>
        <v>4.0999999999999996</v>
      </c>
      <c r="I265" s="169">
        <f>'RawData_CPT8 '!F271</f>
        <v>15</v>
      </c>
      <c r="J265" s="169">
        <f>'RawData_CPT8 '!G271</f>
        <v>0</v>
      </c>
      <c r="K265" s="169" t="str">
        <f>'RawData_CPT8 '!H271</f>
        <v xml:space="preserve">%22145109 </v>
      </c>
    </row>
    <row r="266" spans="1:11">
      <c r="A266" s="169">
        <f>'RawData_CPT8 '!A272</f>
        <v>5.2</v>
      </c>
      <c r="B266" s="169">
        <f>'RawData_CPT8 '!B272</f>
        <v>0.2223</v>
      </c>
      <c r="C266" s="60">
        <f t="shared" si="12"/>
        <v>2.2229999999999999</v>
      </c>
      <c r="D266" s="169">
        <f>'RawData_CPT8 '!C272</f>
        <v>0</v>
      </c>
      <c r="E266" s="60">
        <f t="shared" si="13"/>
        <v>0</v>
      </c>
      <c r="F266" s="169">
        <f>'RawData_CPT8 '!D272</f>
        <v>95.1</v>
      </c>
      <c r="G266" s="60">
        <f t="shared" si="14"/>
        <v>9.6935473184753285</v>
      </c>
      <c r="H266" s="169">
        <f>'RawData_CPT8 '!E272</f>
        <v>4.13</v>
      </c>
      <c r="I266" s="169">
        <f>'RawData_CPT8 '!F272</f>
        <v>57</v>
      </c>
      <c r="J266" s="169">
        <f>'RawData_CPT8 '!G272</f>
        <v>0</v>
      </c>
      <c r="K266" s="169" t="str">
        <f>'RawData_CPT8 '!H272</f>
        <v>%22193609</v>
      </c>
    </row>
    <row r="267" spans="1:11">
      <c r="A267" s="169">
        <f>'RawData_CPT8 '!A273</f>
        <v>5.22</v>
      </c>
      <c r="B267" s="169">
        <f>'RawData_CPT8 '!B273</f>
        <v>0.2223</v>
      </c>
      <c r="C267" s="60">
        <f t="shared" si="12"/>
        <v>2.2229999999999999</v>
      </c>
      <c r="D267" s="169">
        <f>'RawData_CPT8 '!C273</f>
        <v>0</v>
      </c>
      <c r="E267" s="60">
        <f t="shared" si="13"/>
        <v>0</v>
      </c>
      <c r="F267" s="169">
        <f>'RawData_CPT8 '!D273</f>
        <v>95.1</v>
      </c>
      <c r="G267" s="60">
        <f t="shared" si="14"/>
        <v>9.6935473184753285</v>
      </c>
      <c r="H267" s="169">
        <f>'RawData_CPT8 '!E273</f>
        <v>4.13</v>
      </c>
      <c r="I267" s="169">
        <f>'RawData_CPT8 '!F273</f>
        <v>57</v>
      </c>
      <c r="J267" s="169">
        <f>'RawData_CPT8 '!G273</f>
        <v>0</v>
      </c>
      <c r="K267" s="169" t="str">
        <f>'RawData_CPT8 '!H273</f>
        <v>%22193609</v>
      </c>
    </row>
    <row r="268" spans="1:11">
      <c r="A268" s="169">
        <f>'RawData_CPT8 '!A274</f>
        <v>5.24</v>
      </c>
      <c r="B268" s="169">
        <f>'RawData_CPT8 '!B274</f>
        <v>0.2223</v>
      </c>
      <c r="C268" s="60">
        <f t="shared" si="12"/>
        <v>2.2229999999999999</v>
      </c>
      <c r="D268" s="169">
        <f>'RawData_CPT8 '!C274</f>
        <v>0</v>
      </c>
      <c r="E268" s="60">
        <f t="shared" si="13"/>
        <v>0</v>
      </c>
      <c r="F268" s="169">
        <f>'RawData_CPT8 '!D274</f>
        <v>95.1</v>
      </c>
      <c r="G268" s="60">
        <f t="shared" si="14"/>
        <v>9.6935473184753285</v>
      </c>
      <c r="H268" s="169">
        <f>'RawData_CPT8 '!E274</f>
        <v>4.13</v>
      </c>
      <c r="I268" s="169">
        <f>'RawData_CPT8 '!F274</f>
        <v>57</v>
      </c>
      <c r="J268" s="169">
        <f>'RawData_CPT8 '!G274</f>
        <v>0</v>
      </c>
      <c r="K268" s="169" t="str">
        <f>'RawData_CPT8 '!H274</f>
        <v>%22193609</v>
      </c>
    </row>
    <row r="269" spans="1:11">
      <c r="A269" s="169">
        <f>'RawData_CPT8 '!A275</f>
        <v>5.26</v>
      </c>
      <c r="B269" s="169">
        <f>'RawData_CPT8 '!B275</f>
        <v>0.2223</v>
      </c>
      <c r="C269" s="60">
        <f t="shared" si="12"/>
        <v>2.2229999999999999</v>
      </c>
      <c r="D269" s="169">
        <f>'RawData_CPT8 '!C275</f>
        <v>0</v>
      </c>
      <c r="E269" s="60">
        <f t="shared" si="13"/>
        <v>0</v>
      </c>
      <c r="F269" s="169">
        <f>'RawData_CPT8 '!D275</f>
        <v>95.1</v>
      </c>
      <c r="G269" s="60">
        <f t="shared" si="14"/>
        <v>9.6935473184753285</v>
      </c>
      <c r="H269" s="169">
        <f>'RawData_CPT8 '!E275</f>
        <v>4.13</v>
      </c>
      <c r="I269" s="169">
        <f>'RawData_CPT8 '!F275</f>
        <v>57</v>
      </c>
      <c r="J269" s="169">
        <f>'RawData_CPT8 '!G275</f>
        <v>0</v>
      </c>
      <c r="K269" s="169" t="str">
        <f>'RawData_CPT8 '!H275</f>
        <v>%22193609</v>
      </c>
    </row>
    <row r="270" spans="1:11">
      <c r="A270" s="169">
        <f>'RawData_CPT8 '!A276</f>
        <v>5.28</v>
      </c>
      <c r="B270" s="169">
        <f>'RawData_CPT8 '!B276</f>
        <v>0.2223</v>
      </c>
      <c r="C270" s="60">
        <f t="shared" si="12"/>
        <v>2.2229999999999999</v>
      </c>
      <c r="D270" s="169">
        <f>'RawData_CPT8 '!C276</f>
        <v>0</v>
      </c>
      <c r="E270" s="60">
        <f t="shared" si="13"/>
        <v>0</v>
      </c>
      <c r="F270" s="169">
        <f>'RawData_CPT8 '!D276</f>
        <v>95.1</v>
      </c>
      <c r="G270" s="60">
        <f t="shared" si="14"/>
        <v>9.6935473184753285</v>
      </c>
      <c r="H270" s="169">
        <f>'RawData_CPT8 '!E276</f>
        <v>4.13</v>
      </c>
      <c r="I270" s="169">
        <f>'RawData_CPT8 '!F276</f>
        <v>57</v>
      </c>
      <c r="J270" s="169">
        <f>'RawData_CPT8 '!G276</f>
        <v>0</v>
      </c>
      <c r="K270" s="169" t="str">
        <f>'RawData_CPT8 '!H276</f>
        <v xml:space="preserve">%22193609 </v>
      </c>
    </row>
    <row r="271" spans="1:11">
      <c r="A271" s="169">
        <f>'RawData_CPT8 '!A277</f>
        <v>5.3</v>
      </c>
      <c r="B271" s="169">
        <f>'RawData_CPT8 '!B277</f>
        <v>0.25819999999999999</v>
      </c>
      <c r="C271" s="60">
        <f t="shared" si="12"/>
        <v>2.5819999999999999</v>
      </c>
      <c r="D271" s="169">
        <f>'RawData_CPT8 '!C277</f>
        <v>0</v>
      </c>
      <c r="E271" s="60">
        <f t="shared" si="13"/>
        <v>0</v>
      </c>
      <c r="F271" s="169">
        <f>'RawData_CPT8 '!D277</f>
        <v>95.1</v>
      </c>
      <c r="G271" s="60">
        <f t="shared" si="14"/>
        <v>9.6935473184753285</v>
      </c>
      <c r="H271" s="169">
        <f>'RawData_CPT8 '!E277</f>
        <v>4.25</v>
      </c>
      <c r="I271" s="169">
        <f>'RawData_CPT8 '!F277</f>
        <v>35</v>
      </c>
      <c r="J271" s="169">
        <f>'RawData_CPT8 '!G277</f>
        <v>0</v>
      </c>
      <c r="K271" s="169" t="str">
        <f>'RawData_CPT8 '!H277</f>
        <v>%22193828</v>
      </c>
    </row>
    <row r="272" spans="1:11">
      <c r="A272" s="169">
        <f>'RawData_CPT8 '!A278</f>
        <v>5.32</v>
      </c>
      <c r="B272" s="169">
        <f>'RawData_CPT8 '!B278</f>
        <v>0.254</v>
      </c>
      <c r="C272" s="60">
        <f t="shared" si="12"/>
        <v>2.54</v>
      </c>
      <c r="D272" s="169">
        <f>'RawData_CPT8 '!C278</f>
        <v>0</v>
      </c>
      <c r="E272" s="60">
        <f t="shared" si="13"/>
        <v>0</v>
      </c>
      <c r="F272" s="169">
        <f>'RawData_CPT8 '!D278</f>
        <v>99.2</v>
      </c>
      <c r="G272" s="60">
        <f t="shared" si="14"/>
        <v>10.111460504655655</v>
      </c>
      <c r="H272" s="169">
        <f>'RawData_CPT8 '!E278</f>
        <v>4.2</v>
      </c>
      <c r="I272" s="169">
        <f>'RawData_CPT8 '!F278</f>
        <v>32</v>
      </c>
      <c r="J272" s="169">
        <f>'RawData_CPT8 '!G278</f>
        <v>0</v>
      </c>
      <c r="K272" s="169" t="str">
        <f>'RawData_CPT8 '!H278</f>
        <v>%22194671</v>
      </c>
    </row>
    <row r="273" spans="1:11">
      <c r="A273" s="169">
        <f>'RawData_CPT8 '!A279</f>
        <v>5.34</v>
      </c>
      <c r="B273" s="169">
        <f>'RawData_CPT8 '!B279</f>
        <v>0.254</v>
      </c>
      <c r="C273" s="60">
        <f t="shared" si="12"/>
        <v>2.54</v>
      </c>
      <c r="D273" s="169">
        <f>'RawData_CPT8 '!C279</f>
        <v>0</v>
      </c>
      <c r="E273" s="60">
        <f t="shared" si="13"/>
        <v>0</v>
      </c>
      <c r="F273" s="169">
        <f>'RawData_CPT8 '!D279</f>
        <v>105.5</v>
      </c>
      <c r="G273" s="60">
        <f t="shared" si="14"/>
        <v>10.753619790737616</v>
      </c>
      <c r="H273" s="169">
        <f>'RawData_CPT8 '!E279</f>
        <v>4.2</v>
      </c>
      <c r="I273" s="169">
        <f>'RawData_CPT8 '!F279</f>
        <v>32</v>
      </c>
      <c r="J273" s="169">
        <f>'RawData_CPT8 '!G279</f>
        <v>0</v>
      </c>
      <c r="K273" s="169" t="str">
        <f>'RawData_CPT8 '!H279</f>
        <v>%22195562</v>
      </c>
    </row>
    <row r="274" spans="1:11">
      <c r="A274" s="169">
        <f>'RawData_CPT8 '!A280</f>
        <v>5.36</v>
      </c>
      <c r="B274" s="169">
        <f>'RawData_CPT8 '!B280</f>
        <v>0.24679999999999999</v>
      </c>
      <c r="C274" s="60">
        <f t="shared" si="12"/>
        <v>2.468</v>
      </c>
      <c r="D274" s="169">
        <f>'RawData_CPT8 '!C280</f>
        <v>0.1</v>
      </c>
      <c r="E274" s="60">
        <f t="shared" si="13"/>
        <v>1E-3</v>
      </c>
      <c r="F274" s="169">
        <f>'RawData_CPT8 '!D280</f>
        <v>113</v>
      </c>
      <c r="G274" s="60">
        <f t="shared" si="14"/>
        <v>11.51809513131138</v>
      </c>
      <c r="H274" s="169">
        <f>'RawData_CPT8 '!E280</f>
        <v>4.16</v>
      </c>
      <c r="I274" s="169">
        <f>'RawData_CPT8 '!F280</f>
        <v>20</v>
      </c>
      <c r="J274" s="169">
        <f>'RawData_CPT8 '!G280</f>
        <v>0</v>
      </c>
      <c r="K274" s="169" t="str">
        <f>'RawData_CPT8 '!H280</f>
        <v>%22196656</v>
      </c>
    </row>
    <row r="275" spans="1:11">
      <c r="A275" s="169">
        <f>'RawData_CPT8 '!A281</f>
        <v>5.38</v>
      </c>
      <c r="B275" s="169">
        <f>'RawData_CPT8 '!B281</f>
        <v>0.248</v>
      </c>
      <c r="C275" s="60">
        <f t="shared" si="12"/>
        <v>2.48</v>
      </c>
      <c r="D275" s="169">
        <f>'RawData_CPT8 '!C281</f>
        <v>0.1</v>
      </c>
      <c r="E275" s="60">
        <f t="shared" si="13"/>
        <v>1E-3</v>
      </c>
      <c r="F275" s="169">
        <f>'RawData_CPT8 '!D281</f>
        <v>116.3</v>
      </c>
      <c r="G275" s="60">
        <f t="shared" si="14"/>
        <v>11.854464281163835</v>
      </c>
      <c r="H275" s="169">
        <f>'RawData_CPT8 '!E281</f>
        <v>4.13</v>
      </c>
      <c r="I275" s="169">
        <f>'RawData_CPT8 '!F281</f>
        <v>19</v>
      </c>
      <c r="J275" s="169">
        <f>'RawData_CPT8 '!G281</f>
        <v>0</v>
      </c>
      <c r="K275" s="169" t="str">
        <f>'RawData_CPT8 '!H281</f>
        <v>%22197406</v>
      </c>
    </row>
    <row r="276" spans="1:11">
      <c r="A276" s="169">
        <f>'RawData_CPT8 '!A282</f>
        <v>5.4</v>
      </c>
      <c r="B276" s="169">
        <f>'RawData_CPT8 '!B282</f>
        <v>0.24740000000000001</v>
      </c>
      <c r="C276" s="60">
        <f t="shared" si="12"/>
        <v>2.4740000000000002</v>
      </c>
      <c r="D276" s="169">
        <f>'RawData_CPT8 '!C282</f>
        <v>0.1</v>
      </c>
      <c r="E276" s="60">
        <f t="shared" si="13"/>
        <v>1E-3</v>
      </c>
      <c r="F276" s="169">
        <f>'RawData_CPT8 '!D282</f>
        <v>118.8</v>
      </c>
      <c r="G276" s="60">
        <f t="shared" si="14"/>
        <v>12.109289394688425</v>
      </c>
      <c r="H276" s="169">
        <f>'RawData_CPT8 '!E282</f>
        <v>4.18</v>
      </c>
      <c r="I276" s="169">
        <f>'RawData_CPT8 '!F282</f>
        <v>19</v>
      </c>
      <c r="J276" s="169">
        <f>'RawData_CPT8 '!G282</f>
        <v>0</v>
      </c>
      <c r="K276" s="169" t="str">
        <f>'RawData_CPT8 '!H282</f>
        <v>%22198687</v>
      </c>
    </row>
    <row r="277" spans="1:11">
      <c r="A277" s="169">
        <f>'RawData_CPT8 '!A283</f>
        <v>5.42</v>
      </c>
      <c r="B277" s="169">
        <f>'RawData_CPT8 '!B283</f>
        <v>0.24740000000000001</v>
      </c>
      <c r="C277" s="60">
        <f t="shared" si="12"/>
        <v>2.4740000000000002</v>
      </c>
      <c r="D277" s="169">
        <f>'RawData_CPT8 '!C283</f>
        <v>0.1</v>
      </c>
      <c r="E277" s="60">
        <f t="shared" si="13"/>
        <v>1E-3</v>
      </c>
      <c r="F277" s="169">
        <f>'RawData_CPT8 '!D283</f>
        <v>121.4</v>
      </c>
      <c r="G277" s="60">
        <f t="shared" si="14"/>
        <v>12.374307512753997</v>
      </c>
      <c r="H277" s="169">
        <f>'RawData_CPT8 '!E283</f>
        <v>4.18</v>
      </c>
      <c r="I277" s="169">
        <f>'RawData_CPT8 '!F283</f>
        <v>19</v>
      </c>
      <c r="J277" s="169">
        <f>'RawData_CPT8 '!G283</f>
        <v>0</v>
      </c>
      <c r="K277" s="169" t="str">
        <f>'RawData_CPT8 '!H283</f>
        <v>%22199484</v>
      </c>
    </row>
    <row r="278" spans="1:11">
      <c r="A278" s="169">
        <f>'RawData_CPT8 '!A284</f>
        <v>5.44</v>
      </c>
      <c r="B278" s="169">
        <f>'RawData_CPT8 '!B284</f>
        <v>0.248</v>
      </c>
      <c r="C278" s="60">
        <f t="shared" si="12"/>
        <v>2.48</v>
      </c>
      <c r="D278" s="169">
        <f>'RawData_CPT8 '!C284</f>
        <v>0.1</v>
      </c>
      <c r="E278" s="60">
        <f t="shared" si="13"/>
        <v>1E-3</v>
      </c>
      <c r="F278" s="169">
        <f>'RawData_CPT8 '!D284</f>
        <v>123.6</v>
      </c>
      <c r="G278" s="60">
        <f t="shared" si="14"/>
        <v>12.598553612655634</v>
      </c>
      <c r="H278" s="169">
        <f>'RawData_CPT8 '!E284</f>
        <v>4.16</v>
      </c>
      <c r="I278" s="169">
        <f>'RawData_CPT8 '!F284</f>
        <v>20</v>
      </c>
      <c r="J278" s="169">
        <f>'RawData_CPT8 '!G284</f>
        <v>0</v>
      </c>
      <c r="K278" s="169" t="str">
        <f>'RawData_CPT8 '!H284</f>
        <v>%22200796</v>
      </c>
    </row>
    <row r="279" spans="1:11">
      <c r="A279" s="169">
        <f>'RawData_CPT8 '!A285</f>
        <v>5.46</v>
      </c>
      <c r="B279" s="169">
        <f>'RawData_CPT8 '!B285</f>
        <v>0.251</v>
      </c>
      <c r="C279" s="60">
        <f t="shared" si="12"/>
        <v>2.5099999999999998</v>
      </c>
      <c r="D279" s="169">
        <f>'RawData_CPT8 '!C285</f>
        <v>0.1</v>
      </c>
      <c r="E279" s="60">
        <f t="shared" si="13"/>
        <v>1E-3</v>
      </c>
      <c r="F279" s="169">
        <f>'RawData_CPT8 '!D285</f>
        <v>124.1</v>
      </c>
      <c r="G279" s="60">
        <f t="shared" si="14"/>
        <v>12.64951863536055</v>
      </c>
      <c r="H279" s="169">
        <f>'RawData_CPT8 '!E285</f>
        <v>4.16</v>
      </c>
      <c r="I279" s="169">
        <f>'RawData_CPT8 '!F285</f>
        <v>20</v>
      </c>
      <c r="J279" s="169">
        <f>'RawData_CPT8 '!G285</f>
        <v>0</v>
      </c>
      <c r="K279" s="169" t="str">
        <f>'RawData_CPT8 '!H285</f>
        <v>%22201328</v>
      </c>
    </row>
    <row r="280" spans="1:11">
      <c r="A280" s="169">
        <f>'RawData_CPT8 '!A286</f>
        <v>5.48</v>
      </c>
      <c r="B280" s="169">
        <f>'RawData_CPT8 '!B286</f>
        <v>0.25519999999999998</v>
      </c>
      <c r="C280" s="60">
        <f t="shared" si="12"/>
        <v>2.5519999999999996</v>
      </c>
      <c r="D280" s="169">
        <f>'RawData_CPT8 '!C286</f>
        <v>0.1</v>
      </c>
      <c r="E280" s="60">
        <f t="shared" si="13"/>
        <v>1E-3</v>
      </c>
      <c r="F280" s="169">
        <f>'RawData_CPT8 '!D286</f>
        <v>125.3</v>
      </c>
      <c r="G280" s="60">
        <f t="shared" si="14"/>
        <v>12.771834689852353</v>
      </c>
      <c r="H280" s="169">
        <f>'RawData_CPT8 '!E286</f>
        <v>4.16</v>
      </c>
      <c r="I280" s="169">
        <f>'RawData_CPT8 '!F286</f>
        <v>19</v>
      </c>
      <c r="J280" s="169">
        <f>'RawData_CPT8 '!G286</f>
        <v>0</v>
      </c>
      <c r="K280" s="169" t="str">
        <f>'RawData_CPT8 '!H286</f>
        <v>%22202750</v>
      </c>
    </row>
    <row r="281" spans="1:11">
      <c r="A281" s="169">
        <f>'RawData_CPT8 '!A287</f>
        <v>5.5</v>
      </c>
      <c r="B281" s="169">
        <f>'RawData_CPT8 '!B287</f>
        <v>0.25819999999999999</v>
      </c>
      <c r="C281" s="60">
        <f t="shared" si="12"/>
        <v>2.5819999999999999</v>
      </c>
      <c r="D281" s="169">
        <f>'RawData_CPT8 '!C287</f>
        <v>0.1</v>
      </c>
      <c r="E281" s="60">
        <f t="shared" si="13"/>
        <v>1E-3</v>
      </c>
      <c r="F281" s="169">
        <f>'RawData_CPT8 '!D287</f>
        <v>128.9</v>
      </c>
      <c r="G281" s="60">
        <f t="shared" si="14"/>
        <v>13.138782853327761</v>
      </c>
      <c r="H281" s="169">
        <f>'RawData_CPT8 '!E287</f>
        <v>4.17</v>
      </c>
      <c r="I281" s="169">
        <f>'RawData_CPT8 '!F287</f>
        <v>20</v>
      </c>
      <c r="J281" s="169">
        <f>'RawData_CPT8 '!G287</f>
        <v>0</v>
      </c>
      <c r="K281" s="169" t="str">
        <f>'RawData_CPT8 '!H287</f>
        <v>%22203578</v>
      </c>
    </row>
    <row r="282" spans="1:11">
      <c r="A282" s="169">
        <f>'RawData_CPT8 '!A288</f>
        <v>5.52</v>
      </c>
      <c r="B282" s="169">
        <f>'RawData_CPT8 '!B288</f>
        <v>0.25990000000000002</v>
      </c>
      <c r="C282" s="60">
        <f t="shared" si="12"/>
        <v>2.5990000000000002</v>
      </c>
      <c r="D282" s="169">
        <f>'RawData_CPT8 '!C288</f>
        <v>0.1</v>
      </c>
      <c r="E282" s="60">
        <f t="shared" si="13"/>
        <v>1E-3</v>
      </c>
      <c r="F282" s="169">
        <f>'RawData_CPT8 '!D288</f>
        <v>130.30000000000001</v>
      </c>
      <c r="G282" s="60">
        <f t="shared" si="14"/>
        <v>13.281484916901531</v>
      </c>
      <c r="H282" s="169">
        <f>'RawData_CPT8 '!E288</f>
        <v>4.1900000000000004</v>
      </c>
      <c r="I282" s="169">
        <f>'RawData_CPT8 '!F288</f>
        <v>20</v>
      </c>
      <c r="J282" s="169">
        <f>'RawData_CPT8 '!G288</f>
        <v>0</v>
      </c>
      <c r="K282" s="169" t="str">
        <f>'RawData_CPT8 '!H288</f>
        <v>%22204718</v>
      </c>
    </row>
    <row r="283" spans="1:11">
      <c r="A283" s="169">
        <f>'RawData_CPT8 '!A289</f>
        <v>5.54</v>
      </c>
      <c r="B283" s="169">
        <f>'RawData_CPT8 '!B289</f>
        <v>0.26469999999999999</v>
      </c>
      <c r="C283" s="60">
        <f t="shared" si="12"/>
        <v>2.6469999999999998</v>
      </c>
      <c r="D283" s="169">
        <f>'RawData_CPT8 '!C289</f>
        <v>0.1</v>
      </c>
      <c r="E283" s="60">
        <f t="shared" si="13"/>
        <v>1E-3</v>
      </c>
      <c r="F283" s="169">
        <f>'RawData_CPT8 '!D289</f>
        <v>130.80000000000001</v>
      </c>
      <c r="G283" s="60">
        <f t="shared" si="14"/>
        <v>13.332449939606448</v>
      </c>
      <c r="H283" s="169">
        <f>'RawData_CPT8 '!E289</f>
        <v>4.16</v>
      </c>
      <c r="I283" s="169">
        <f>'RawData_CPT8 '!F289</f>
        <v>18</v>
      </c>
      <c r="J283" s="169">
        <f>'RawData_CPT8 '!G289</f>
        <v>0</v>
      </c>
      <c r="K283" s="169" t="str">
        <f>'RawData_CPT8 '!H289</f>
        <v>%22205515</v>
      </c>
    </row>
    <row r="284" spans="1:11">
      <c r="A284" s="169">
        <f>'RawData_CPT8 '!A290</f>
        <v>5.56</v>
      </c>
      <c r="B284" s="169">
        <f>'RawData_CPT8 '!B290</f>
        <v>0.26650000000000001</v>
      </c>
      <c r="C284" s="60">
        <f t="shared" si="12"/>
        <v>2.665</v>
      </c>
      <c r="D284" s="169">
        <f>'RawData_CPT8 '!C290</f>
        <v>0.1</v>
      </c>
      <c r="E284" s="60">
        <f t="shared" si="13"/>
        <v>1E-3</v>
      </c>
      <c r="F284" s="169">
        <f>'RawData_CPT8 '!D290</f>
        <v>131.1</v>
      </c>
      <c r="G284" s="60">
        <f t="shared" si="14"/>
        <v>13.363028953229398</v>
      </c>
      <c r="H284" s="169">
        <f>'RawData_CPT8 '!E290</f>
        <v>4.18</v>
      </c>
      <c r="I284" s="169">
        <f>'RawData_CPT8 '!F290</f>
        <v>18</v>
      </c>
      <c r="J284" s="169">
        <f>'RawData_CPT8 '!G290</f>
        <v>0</v>
      </c>
      <c r="K284" s="169" t="str">
        <f>'RawData_CPT8 '!H290</f>
        <v>%22206796</v>
      </c>
    </row>
    <row r="285" spans="1:11">
      <c r="A285" s="169">
        <f>'RawData_CPT8 '!A291</f>
        <v>5.58</v>
      </c>
      <c r="B285" s="169">
        <f>'RawData_CPT8 '!B291</f>
        <v>0.26889999999999997</v>
      </c>
      <c r="C285" s="60">
        <f t="shared" si="12"/>
        <v>2.6889999999999996</v>
      </c>
      <c r="D285" s="169">
        <f>'RawData_CPT8 '!C291</f>
        <v>0.1</v>
      </c>
      <c r="E285" s="60">
        <f t="shared" si="13"/>
        <v>1E-3</v>
      </c>
      <c r="F285" s="169">
        <f>'RawData_CPT8 '!D291</f>
        <v>131.9</v>
      </c>
      <c r="G285" s="60">
        <f t="shared" si="14"/>
        <v>13.444572989557267</v>
      </c>
      <c r="H285" s="169">
        <f>'RawData_CPT8 '!E291</f>
        <v>4.1900000000000004</v>
      </c>
      <c r="I285" s="169">
        <f>'RawData_CPT8 '!F291</f>
        <v>18</v>
      </c>
      <c r="J285" s="169">
        <f>'RawData_CPT8 '!G291</f>
        <v>0</v>
      </c>
      <c r="K285" s="169" t="str">
        <f>'RawData_CPT8 '!H291</f>
        <v>%22207453</v>
      </c>
    </row>
    <row r="286" spans="1:11">
      <c r="A286" s="169">
        <f>'RawData_CPT8 '!A292</f>
        <v>5.6</v>
      </c>
      <c r="B286" s="169">
        <f>'RawData_CPT8 '!B292</f>
        <v>0.27550000000000002</v>
      </c>
      <c r="C286" s="60">
        <f t="shared" si="12"/>
        <v>2.7550000000000003</v>
      </c>
      <c r="D286" s="169">
        <f>'RawData_CPT8 '!C292</f>
        <v>0.1</v>
      </c>
      <c r="E286" s="60">
        <f t="shared" si="13"/>
        <v>1E-3</v>
      </c>
      <c r="F286" s="169">
        <f>'RawData_CPT8 '!D292</f>
        <v>132.9</v>
      </c>
      <c r="G286" s="60">
        <f t="shared" si="14"/>
        <v>13.546503034967101</v>
      </c>
      <c r="H286" s="169">
        <f>'RawData_CPT8 '!E292</f>
        <v>4.18</v>
      </c>
      <c r="I286" s="169">
        <f>'RawData_CPT8 '!F292</f>
        <v>18</v>
      </c>
      <c r="J286" s="169">
        <f>'RawData_CPT8 '!G292</f>
        <v>0</v>
      </c>
      <c r="K286" s="169" t="str">
        <f>'RawData_CPT8 '!H292</f>
        <v>%22208734</v>
      </c>
    </row>
    <row r="287" spans="1:11">
      <c r="A287" s="169">
        <f>'RawData_CPT8 '!A293</f>
        <v>5.62</v>
      </c>
      <c r="B287" s="169">
        <f>'RawData_CPT8 '!B293</f>
        <v>0.28149999999999997</v>
      </c>
      <c r="C287" s="60">
        <f t="shared" si="12"/>
        <v>2.8149999999999995</v>
      </c>
      <c r="D287" s="169">
        <f>'RawData_CPT8 '!C293</f>
        <v>0.1</v>
      </c>
      <c r="E287" s="60">
        <f t="shared" si="13"/>
        <v>1E-3</v>
      </c>
      <c r="F287" s="169">
        <f>'RawData_CPT8 '!D293</f>
        <v>135.9</v>
      </c>
      <c r="G287" s="60">
        <f t="shared" si="14"/>
        <v>13.852293171196607</v>
      </c>
      <c r="H287" s="169">
        <f>'RawData_CPT8 '!E293</f>
        <v>4.1500000000000004</v>
      </c>
      <c r="I287" s="169">
        <f>'RawData_CPT8 '!F293</f>
        <v>18</v>
      </c>
      <c r="J287" s="169">
        <f>'RawData_CPT8 '!G293</f>
        <v>0</v>
      </c>
      <c r="K287" s="169" t="str">
        <f>'RawData_CPT8 '!H293</f>
        <v>%22209843</v>
      </c>
    </row>
    <row r="288" spans="1:11">
      <c r="A288" s="169">
        <f>'RawData_CPT8 '!A294</f>
        <v>5.64</v>
      </c>
      <c r="B288" s="169">
        <f>'RawData_CPT8 '!B294</f>
        <v>0.29220000000000002</v>
      </c>
      <c r="C288" s="60">
        <f t="shared" si="12"/>
        <v>2.9220000000000002</v>
      </c>
      <c r="D288" s="169">
        <f>'RawData_CPT8 '!C294</f>
        <v>0.1</v>
      </c>
      <c r="E288" s="60">
        <f t="shared" si="13"/>
        <v>1E-3</v>
      </c>
      <c r="F288" s="169">
        <f>'RawData_CPT8 '!D294</f>
        <v>137.30000000000001</v>
      </c>
      <c r="G288" s="60">
        <f t="shared" si="14"/>
        <v>13.994995234770377</v>
      </c>
      <c r="H288" s="169">
        <f>'RawData_CPT8 '!E294</f>
        <v>4.17</v>
      </c>
      <c r="I288" s="169">
        <f>'RawData_CPT8 '!F294</f>
        <v>17</v>
      </c>
      <c r="J288" s="169">
        <f>'RawData_CPT8 '!G294</f>
        <v>0</v>
      </c>
      <c r="K288" s="169" t="str">
        <f>'RawData_CPT8 '!H294</f>
        <v>%22211140</v>
      </c>
    </row>
    <row r="289" spans="1:11">
      <c r="A289" s="169">
        <f>'RawData_CPT8 '!A295</f>
        <v>5.66</v>
      </c>
      <c r="B289" s="169">
        <f>'RawData_CPT8 '!B295</f>
        <v>0.29039999999999999</v>
      </c>
      <c r="C289" s="60">
        <f t="shared" si="12"/>
        <v>2.9039999999999999</v>
      </c>
      <c r="D289" s="169">
        <f>'RawData_CPT8 '!C295</f>
        <v>0.1</v>
      </c>
      <c r="E289" s="60">
        <f t="shared" si="13"/>
        <v>1E-3</v>
      </c>
      <c r="F289" s="169">
        <f>'RawData_CPT8 '!D295</f>
        <v>135.69999999999999</v>
      </c>
      <c r="G289" s="60">
        <f t="shared" si="14"/>
        <v>13.831907162114639</v>
      </c>
      <c r="H289" s="169">
        <f>'RawData_CPT8 '!E295</f>
        <v>4.18</v>
      </c>
      <c r="I289" s="169">
        <f>'RawData_CPT8 '!F295</f>
        <v>18</v>
      </c>
      <c r="J289" s="169">
        <f>'RawData_CPT8 '!G295</f>
        <v>0</v>
      </c>
      <c r="K289" s="169" t="str">
        <f>'RawData_CPT8 '!H295</f>
        <v>%22212812</v>
      </c>
    </row>
    <row r="290" spans="1:11">
      <c r="A290" s="169">
        <f>'RawData_CPT8 '!A296</f>
        <v>5.68</v>
      </c>
      <c r="B290" s="169">
        <f>'RawData_CPT8 '!B296</f>
        <v>0.28620000000000001</v>
      </c>
      <c r="C290" s="60">
        <f t="shared" si="12"/>
        <v>2.8620000000000001</v>
      </c>
      <c r="D290" s="169">
        <f>'RawData_CPT8 '!C296</f>
        <v>0.1</v>
      </c>
      <c r="E290" s="60">
        <f t="shared" si="13"/>
        <v>1E-3</v>
      </c>
      <c r="F290" s="169">
        <f>'RawData_CPT8 '!D296</f>
        <v>134.69999999999999</v>
      </c>
      <c r="G290" s="60">
        <f t="shared" si="14"/>
        <v>13.729977116704804</v>
      </c>
      <c r="H290" s="169">
        <f>'RawData_CPT8 '!E296</f>
        <v>4.17</v>
      </c>
      <c r="I290" s="169">
        <f>'RawData_CPT8 '!F296</f>
        <v>18</v>
      </c>
      <c r="J290" s="169">
        <f>'RawData_CPT8 '!G296</f>
        <v>0</v>
      </c>
      <c r="K290" s="169" t="str">
        <f>'RawData_CPT8 '!H296</f>
        <v>%22212953</v>
      </c>
    </row>
    <row r="291" spans="1:11">
      <c r="A291" s="169">
        <f>'RawData_CPT8 '!A297</f>
        <v>5.7</v>
      </c>
      <c r="B291" s="169">
        <f>'RawData_CPT8 '!B297</f>
        <v>0.2838</v>
      </c>
      <c r="C291" s="60">
        <f t="shared" si="12"/>
        <v>2.8380000000000001</v>
      </c>
      <c r="D291" s="169">
        <f>'RawData_CPT8 '!C297</f>
        <v>0.1</v>
      </c>
      <c r="E291" s="60">
        <f t="shared" si="13"/>
        <v>1E-3</v>
      </c>
      <c r="F291" s="169">
        <f>'RawData_CPT8 '!D297</f>
        <v>131.19999999999999</v>
      </c>
      <c r="G291" s="60">
        <f t="shared" si="14"/>
        <v>13.373221957770379</v>
      </c>
      <c r="H291" s="169">
        <f>'RawData_CPT8 '!E297</f>
        <v>4.17</v>
      </c>
      <c r="I291" s="169">
        <f>'RawData_CPT8 '!F297</f>
        <v>18</v>
      </c>
      <c r="J291" s="169">
        <f>'RawData_CPT8 '!G297</f>
        <v>0</v>
      </c>
      <c r="K291" s="169" t="str">
        <f>'RawData_CPT8 '!H297</f>
        <v>%22214171</v>
      </c>
    </row>
    <row r="292" spans="1:11">
      <c r="A292" s="169">
        <f>'RawData_CPT8 '!A298</f>
        <v>5.72</v>
      </c>
      <c r="B292" s="169">
        <f>'RawData_CPT8 '!B298</f>
        <v>0.2838</v>
      </c>
      <c r="C292" s="60">
        <f t="shared" si="12"/>
        <v>2.8380000000000001</v>
      </c>
      <c r="D292" s="169">
        <f>'RawData_CPT8 '!C298</f>
        <v>0.1</v>
      </c>
      <c r="E292" s="60">
        <f t="shared" si="13"/>
        <v>1E-3</v>
      </c>
      <c r="F292" s="169">
        <f>'RawData_CPT8 '!D298</f>
        <v>135.19999999999999</v>
      </c>
      <c r="G292" s="60">
        <f t="shared" si="14"/>
        <v>13.780942139409721</v>
      </c>
      <c r="H292" s="169">
        <f>'RawData_CPT8 '!E298</f>
        <v>4.18</v>
      </c>
      <c r="I292" s="169">
        <f>'RawData_CPT8 '!F298</f>
        <v>17</v>
      </c>
      <c r="J292" s="169">
        <f>'RawData_CPT8 '!G298</f>
        <v>0</v>
      </c>
      <c r="K292" s="169" t="str">
        <f>'RawData_CPT8 '!H298</f>
        <v>%22215390</v>
      </c>
    </row>
    <row r="293" spans="1:11">
      <c r="A293" s="169">
        <f>'RawData_CPT8 '!A299</f>
        <v>5.74</v>
      </c>
      <c r="B293" s="169">
        <f>'RawData_CPT8 '!B299</f>
        <v>0.28270000000000001</v>
      </c>
      <c r="C293" s="60">
        <f t="shared" si="12"/>
        <v>2.827</v>
      </c>
      <c r="D293" s="169">
        <f>'RawData_CPT8 '!C299</f>
        <v>0.1</v>
      </c>
      <c r="E293" s="60">
        <f t="shared" si="13"/>
        <v>1E-3</v>
      </c>
      <c r="F293" s="169">
        <f>'RawData_CPT8 '!D299</f>
        <v>136.6</v>
      </c>
      <c r="G293" s="60">
        <f t="shared" si="14"/>
        <v>13.923644202983491</v>
      </c>
      <c r="H293" s="169">
        <f>'RawData_CPT8 '!E299</f>
        <v>4.18</v>
      </c>
      <c r="I293" s="169">
        <f>'RawData_CPT8 '!F299</f>
        <v>17</v>
      </c>
      <c r="J293" s="169">
        <f>'RawData_CPT8 '!G299</f>
        <v>0</v>
      </c>
      <c r="K293" s="169" t="str">
        <f>'RawData_CPT8 '!H299</f>
        <v>%22216437</v>
      </c>
    </row>
    <row r="294" spans="1:11">
      <c r="A294" s="169">
        <f>'RawData_CPT8 '!A300</f>
        <v>5.76</v>
      </c>
      <c r="B294" s="169">
        <f>'RawData_CPT8 '!B300</f>
        <v>0.28210000000000002</v>
      </c>
      <c r="C294" s="60">
        <f t="shared" si="12"/>
        <v>2.8210000000000002</v>
      </c>
      <c r="D294" s="169">
        <f>'RawData_CPT8 '!C300</f>
        <v>0.1</v>
      </c>
      <c r="E294" s="60">
        <f t="shared" si="13"/>
        <v>1E-3</v>
      </c>
      <c r="F294" s="169">
        <f>'RawData_CPT8 '!D300</f>
        <v>139.9</v>
      </c>
      <c r="G294" s="60">
        <f t="shared" si="14"/>
        <v>14.260013352835948</v>
      </c>
      <c r="H294" s="169">
        <f>'RawData_CPT8 '!E300</f>
        <v>4.1900000000000004</v>
      </c>
      <c r="I294" s="169">
        <f>'RawData_CPT8 '!F300</f>
        <v>17</v>
      </c>
      <c r="J294" s="169">
        <f>'RawData_CPT8 '!G300</f>
        <v>0</v>
      </c>
      <c r="K294" s="169" t="str">
        <f>'RawData_CPT8 '!H300</f>
        <v>%22217609</v>
      </c>
    </row>
    <row r="295" spans="1:11">
      <c r="A295" s="169">
        <f>'RawData_CPT8 '!A301</f>
        <v>5.78</v>
      </c>
      <c r="B295" s="169">
        <f>'RawData_CPT8 '!B301</f>
        <v>0.28560000000000002</v>
      </c>
      <c r="C295" s="60">
        <f t="shared" si="12"/>
        <v>2.8560000000000003</v>
      </c>
      <c r="D295" s="169">
        <f>'RawData_CPT8 '!C301</f>
        <v>0.1</v>
      </c>
      <c r="E295" s="60">
        <f t="shared" si="13"/>
        <v>1E-3</v>
      </c>
      <c r="F295" s="169">
        <f>'RawData_CPT8 '!D301</f>
        <v>142</v>
      </c>
      <c r="G295" s="60">
        <f t="shared" si="14"/>
        <v>14.474066448196602</v>
      </c>
      <c r="H295" s="169">
        <f>'RawData_CPT8 '!E301</f>
        <v>4.1900000000000004</v>
      </c>
      <c r="I295" s="169">
        <f>'RawData_CPT8 '!F301</f>
        <v>17</v>
      </c>
      <c r="J295" s="169">
        <f>'RawData_CPT8 '!G301</f>
        <v>0</v>
      </c>
      <c r="K295" s="169" t="str">
        <f>'RawData_CPT8 '!H301</f>
        <v>%22218765</v>
      </c>
    </row>
    <row r="296" spans="1:11">
      <c r="A296" s="169">
        <f>'RawData_CPT8 '!A302</f>
        <v>5.8</v>
      </c>
      <c r="B296" s="169">
        <f>'RawData_CPT8 '!B302</f>
        <v>0.28920000000000001</v>
      </c>
      <c r="C296" s="60">
        <f t="shared" si="12"/>
        <v>2.8920000000000003</v>
      </c>
      <c r="D296" s="169">
        <f>'RawData_CPT8 '!C302</f>
        <v>0.1</v>
      </c>
      <c r="E296" s="60">
        <f t="shared" si="13"/>
        <v>1E-3</v>
      </c>
      <c r="F296" s="169">
        <f>'RawData_CPT8 '!D302</f>
        <v>146.30000000000001</v>
      </c>
      <c r="G296" s="60">
        <f t="shared" si="14"/>
        <v>14.912365643458894</v>
      </c>
      <c r="H296" s="169">
        <f>'RawData_CPT8 '!E302</f>
        <v>4.1900000000000004</v>
      </c>
      <c r="I296" s="169">
        <f>'RawData_CPT8 '!F302</f>
        <v>16</v>
      </c>
      <c r="J296" s="169">
        <f>'RawData_CPT8 '!G302</f>
        <v>0</v>
      </c>
      <c r="K296" s="169" t="str">
        <f>'RawData_CPT8 '!H302</f>
        <v>%22219953</v>
      </c>
    </row>
    <row r="297" spans="1:11">
      <c r="A297" s="169">
        <f>'RawData_CPT8 '!A303</f>
        <v>5.82</v>
      </c>
      <c r="B297" s="169">
        <f>'RawData_CPT8 '!B303</f>
        <v>0.29399999999999998</v>
      </c>
      <c r="C297" s="60">
        <f t="shared" si="12"/>
        <v>2.94</v>
      </c>
      <c r="D297" s="169">
        <f>'RawData_CPT8 '!C303</f>
        <v>0.1</v>
      </c>
      <c r="E297" s="60">
        <f t="shared" si="13"/>
        <v>1E-3</v>
      </c>
      <c r="F297" s="169">
        <f>'RawData_CPT8 '!D303</f>
        <v>147.9</v>
      </c>
      <c r="G297" s="60">
        <f t="shared" si="14"/>
        <v>15.07545371611463</v>
      </c>
      <c r="H297" s="169">
        <f>'RawData_CPT8 '!E303</f>
        <v>4.16</v>
      </c>
      <c r="I297" s="169">
        <f>'RawData_CPT8 '!F303</f>
        <v>17</v>
      </c>
      <c r="J297" s="169">
        <f>'RawData_CPT8 '!G303</f>
        <v>0</v>
      </c>
      <c r="K297" s="169" t="str">
        <f>'RawData_CPT8 '!H303</f>
        <v>%22221140</v>
      </c>
    </row>
    <row r="298" spans="1:11">
      <c r="A298" s="169">
        <f>'RawData_CPT8 '!A304</f>
        <v>5.84</v>
      </c>
      <c r="B298" s="169">
        <f>'RawData_CPT8 '!B304</f>
        <v>0.29399999999999998</v>
      </c>
      <c r="C298" s="60">
        <f t="shared" si="12"/>
        <v>2.94</v>
      </c>
      <c r="D298" s="169">
        <f>'RawData_CPT8 '!C304</f>
        <v>0.1</v>
      </c>
      <c r="E298" s="60">
        <f t="shared" si="13"/>
        <v>1E-3</v>
      </c>
      <c r="F298" s="169">
        <f>'RawData_CPT8 '!D304</f>
        <v>149.9</v>
      </c>
      <c r="G298" s="60">
        <f t="shared" si="14"/>
        <v>15.279313806934301</v>
      </c>
      <c r="H298" s="169">
        <f>'RawData_CPT8 '!E304</f>
        <v>4.2</v>
      </c>
      <c r="I298" s="169">
        <f>'RawData_CPT8 '!F304</f>
        <v>17</v>
      </c>
      <c r="J298" s="169">
        <f>'RawData_CPT8 '!G304</f>
        <v>0</v>
      </c>
      <c r="K298" s="169" t="str">
        <f>'RawData_CPT8 '!H304</f>
        <v>%22222328</v>
      </c>
    </row>
    <row r="299" spans="1:11">
      <c r="A299" s="169">
        <f>'RawData_CPT8 '!A305</f>
        <v>5.86</v>
      </c>
      <c r="B299" s="169">
        <f>'RawData_CPT8 '!B305</f>
        <v>0.2964</v>
      </c>
      <c r="C299" s="60">
        <f t="shared" si="12"/>
        <v>2.964</v>
      </c>
      <c r="D299" s="169">
        <f>'RawData_CPT8 '!C305</f>
        <v>0.1</v>
      </c>
      <c r="E299" s="60">
        <f t="shared" si="13"/>
        <v>1E-3</v>
      </c>
      <c r="F299" s="169">
        <f>'RawData_CPT8 '!D305</f>
        <v>148.19999999999999</v>
      </c>
      <c r="G299" s="60">
        <f t="shared" si="14"/>
        <v>15.10603272973758</v>
      </c>
      <c r="H299" s="169">
        <f>'RawData_CPT8 '!E305</f>
        <v>4.2</v>
      </c>
      <c r="I299" s="169">
        <f>'RawData_CPT8 '!F305</f>
        <v>17</v>
      </c>
      <c r="J299" s="169">
        <f>'RawData_CPT8 '!G305</f>
        <v>0</v>
      </c>
      <c r="K299" s="169" t="str">
        <f>'RawData_CPT8 '!H305</f>
        <v>%22223453</v>
      </c>
    </row>
    <row r="300" spans="1:11">
      <c r="A300" s="169">
        <f>'RawData_CPT8 '!A306</f>
        <v>5.88</v>
      </c>
      <c r="B300" s="169">
        <f>'RawData_CPT8 '!B306</f>
        <v>0.29160000000000003</v>
      </c>
      <c r="C300" s="60">
        <f t="shared" si="12"/>
        <v>2.9160000000000004</v>
      </c>
      <c r="D300" s="169">
        <f>'RawData_CPT8 '!C306</f>
        <v>0.1</v>
      </c>
      <c r="E300" s="60">
        <f t="shared" si="13"/>
        <v>1E-3</v>
      </c>
      <c r="F300" s="169">
        <f>'RawData_CPT8 '!D306</f>
        <v>147</v>
      </c>
      <c r="G300" s="60">
        <f t="shared" si="14"/>
        <v>14.983716675245777</v>
      </c>
      <c r="H300" s="169">
        <f>'RawData_CPT8 '!E306</f>
        <v>4.18</v>
      </c>
      <c r="I300" s="169">
        <f>'RawData_CPT8 '!F306</f>
        <v>16</v>
      </c>
      <c r="J300" s="169">
        <f>'RawData_CPT8 '!G306</f>
        <v>0</v>
      </c>
      <c r="K300" s="169" t="str">
        <f>'RawData_CPT8 '!H306</f>
        <v>%22224687</v>
      </c>
    </row>
    <row r="301" spans="1:11">
      <c r="A301" s="169">
        <f>'RawData_CPT8 '!A307</f>
        <v>5.9</v>
      </c>
      <c r="B301" s="169">
        <f>'RawData_CPT8 '!B307</f>
        <v>0.27789999999999998</v>
      </c>
      <c r="C301" s="60">
        <f t="shared" si="12"/>
        <v>2.7789999999999999</v>
      </c>
      <c r="D301" s="169">
        <f>'RawData_CPT8 '!C307</f>
        <v>0.1</v>
      </c>
      <c r="E301" s="60">
        <f t="shared" si="13"/>
        <v>1E-3</v>
      </c>
      <c r="F301" s="169">
        <f>'RawData_CPT8 '!D307</f>
        <v>148.19999999999999</v>
      </c>
      <c r="G301" s="60">
        <f t="shared" si="14"/>
        <v>15.10603272973758</v>
      </c>
      <c r="H301" s="169">
        <f>'RawData_CPT8 '!E307</f>
        <v>4.28</v>
      </c>
      <c r="I301" s="169">
        <f>'RawData_CPT8 '!F307</f>
        <v>17</v>
      </c>
      <c r="J301" s="169">
        <f>'RawData_CPT8 '!G307</f>
        <v>0</v>
      </c>
      <c r="K301" s="169" t="str">
        <f>'RawData_CPT8 '!H307</f>
        <v>%22225890</v>
      </c>
    </row>
    <row r="302" spans="1:11">
      <c r="A302" s="169">
        <f>'RawData_CPT8 '!A308</f>
        <v>5.92</v>
      </c>
      <c r="B302" s="169">
        <f>'RawData_CPT8 '!B308</f>
        <v>0.27550000000000002</v>
      </c>
      <c r="C302" s="60">
        <f t="shared" si="12"/>
        <v>2.7550000000000003</v>
      </c>
      <c r="D302" s="169">
        <f>'RawData_CPT8 '!C308</f>
        <v>0.1</v>
      </c>
      <c r="E302" s="60">
        <f t="shared" si="13"/>
        <v>1E-3</v>
      </c>
      <c r="F302" s="169">
        <f>'RawData_CPT8 '!D308</f>
        <v>146.1</v>
      </c>
      <c r="G302" s="60">
        <f t="shared" si="14"/>
        <v>14.891979634376925</v>
      </c>
      <c r="H302" s="169">
        <f>'RawData_CPT8 '!E308</f>
        <v>4.22</v>
      </c>
      <c r="I302" s="169">
        <f>'RawData_CPT8 '!F308</f>
        <v>17</v>
      </c>
      <c r="J302" s="169">
        <f>'RawData_CPT8 '!G308</f>
        <v>0</v>
      </c>
      <c r="K302" s="169" t="str">
        <f>'RawData_CPT8 '!H308</f>
        <v>%22226984</v>
      </c>
    </row>
    <row r="303" spans="1:11">
      <c r="A303" s="169">
        <f>'RawData_CPT8 '!A309</f>
        <v>5.94</v>
      </c>
      <c r="B303" s="169">
        <f>'RawData_CPT8 '!B309</f>
        <v>0.2671</v>
      </c>
      <c r="C303" s="60">
        <f t="shared" si="12"/>
        <v>2.6710000000000003</v>
      </c>
      <c r="D303" s="169">
        <f>'RawData_CPT8 '!C309</f>
        <v>0.1</v>
      </c>
      <c r="E303" s="60">
        <f t="shared" si="13"/>
        <v>1E-3</v>
      </c>
      <c r="F303" s="169">
        <f>'RawData_CPT8 '!D309</f>
        <v>144.19999999999999</v>
      </c>
      <c r="G303" s="60">
        <f t="shared" si="14"/>
        <v>14.698312548098238</v>
      </c>
      <c r="H303" s="169">
        <f>'RawData_CPT8 '!E309</f>
        <v>4.26</v>
      </c>
      <c r="I303" s="169">
        <f>'RawData_CPT8 '!F309</f>
        <v>16</v>
      </c>
      <c r="J303" s="169">
        <f>'RawData_CPT8 '!G309</f>
        <v>0</v>
      </c>
      <c r="K303" s="169" t="str">
        <f>'RawData_CPT8 '!H309</f>
        <v xml:space="preserve">%22228140 </v>
      </c>
    </row>
    <row r="304" spans="1:11">
      <c r="A304" s="169">
        <f>'RawData_CPT8 '!A310</f>
        <v>5.96</v>
      </c>
      <c r="B304" s="169">
        <f>'RawData_CPT8 '!B310</f>
        <v>0.26469999999999999</v>
      </c>
      <c r="C304" s="60">
        <f t="shared" si="12"/>
        <v>2.6469999999999998</v>
      </c>
      <c r="D304" s="169">
        <f>'RawData_CPT8 '!C310</f>
        <v>0.1</v>
      </c>
      <c r="E304" s="60">
        <f t="shared" si="13"/>
        <v>1E-3</v>
      </c>
      <c r="F304" s="169">
        <f>'RawData_CPT8 '!D310</f>
        <v>152.9</v>
      </c>
      <c r="G304" s="60">
        <f t="shared" si="14"/>
        <v>15.585103943163807</v>
      </c>
      <c r="H304" s="169">
        <f>'RawData_CPT8 '!E310</f>
        <v>4.38</v>
      </c>
      <c r="I304" s="169">
        <f>'RawData_CPT8 '!F310</f>
        <v>16</v>
      </c>
      <c r="J304" s="169">
        <f>'RawData_CPT8 '!G310</f>
        <v>0</v>
      </c>
      <c r="K304" s="169" t="str">
        <f>'RawData_CPT8 '!H310</f>
        <v>%22229328</v>
      </c>
    </row>
    <row r="305" spans="1:11">
      <c r="A305" s="169">
        <f>'RawData_CPT8 '!A311</f>
        <v>5.98</v>
      </c>
      <c r="B305" s="169">
        <f>'RawData_CPT8 '!B311</f>
        <v>0.26050000000000001</v>
      </c>
      <c r="C305" s="60">
        <f t="shared" si="12"/>
        <v>2.605</v>
      </c>
      <c r="D305" s="169">
        <f>'RawData_CPT8 '!C311</f>
        <v>0.1</v>
      </c>
      <c r="E305" s="60">
        <f t="shared" si="13"/>
        <v>1E-3</v>
      </c>
      <c r="F305" s="169">
        <f>'RawData_CPT8 '!D311</f>
        <v>154.5</v>
      </c>
      <c r="G305" s="60">
        <f t="shared" si="14"/>
        <v>15.748192015819543</v>
      </c>
      <c r="H305" s="169">
        <f>'RawData_CPT8 '!E311</f>
        <v>4.3499999999999996</v>
      </c>
      <c r="I305" s="169">
        <f>'RawData_CPT8 '!F311</f>
        <v>16</v>
      </c>
      <c r="J305" s="169">
        <f>'RawData_CPT8 '!G311</f>
        <v>0</v>
      </c>
      <c r="K305" s="169" t="str">
        <f>'RawData_CPT8 '!H311</f>
        <v>%22230515</v>
      </c>
    </row>
    <row r="306" spans="1:11">
      <c r="A306" s="169">
        <f>'RawData_CPT8 '!A312</f>
        <v>6</v>
      </c>
      <c r="B306" s="169">
        <f>'RawData_CPT8 '!B312</f>
        <v>0.25869999999999999</v>
      </c>
      <c r="C306" s="60">
        <f t="shared" si="12"/>
        <v>2.5869999999999997</v>
      </c>
      <c r="D306" s="169">
        <f>'RawData_CPT8 '!C312</f>
        <v>0.1</v>
      </c>
      <c r="E306" s="60">
        <f t="shared" si="13"/>
        <v>1E-3</v>
      </c>
      <c r="F306" s="169">
        <f>'RawData_CPT8 '!D312</f>
        <v>156.5</v>
      </c>
      <c r="G306" s="60">
        <f t="shared" si="14"/>
        <v>15.952052106639213</v>
      </c>
      <c r="H306" s="169">
        <f>'RawData_CPT8 '!E312</f>
        <v>4.33</v>
      </c>
      <c r="I306" s="169">
        <f>'RawData_CPT8 '!F312</f>
        <v>16</v>
      </c>
      <c r="J306" s="169">
        <f>'RawData_CPT8 '!G312</f>
        <v>0</v>
      </c>
      <c r="K306" s="169" t="str">
        <f>'RawData_CPT8 '!H312</f>
        <v>%22231640</v>
      </c>
    </row>
    <row r="307" spans="1:11">
      <c r="A307" s="169">
        <f>'RawData_CPT8 '!A313</f>
        <v>6.02</v>
      </c>
      <c r="B307" s="169">
        <f>'RawData_CPT8 '!B313</f>
        <v>0.25819999999999999</v>
      </c>
      <c r="C307" s="60">
        <f t="shared" si="12"/>
        <v>2.5819999999999999</v>
      </c>
      <c r="D307" s="169">
        <f>'RawData_CPT8 '!C313</f>
        <v>0.1</v>
      </c>
      <c r="E307" s="60">
        <f t="shared" si="13"/>
        <v>1E-3</v>
      </c>
      <c r="F307" s="169">
        <f>'RawData_CPT8 '!D313</f>
        <v>156.5</v>
      </c>
      <c r="G307" s="60">
        <f t="shared" si="14"/>
        <v>15.952052106639213</v>
      </c>
      <c r="H307" s="169">
        <f>'RawData_CPT8 '!E313</f>
        <v>4.25</v>
      </c>
      <c r="I307" s="169">
        <f>'RawData_CPT8 '!F313</f>
        <v>2</v>
      </c>
      <c r="J307" s="169">
        <f>'RawData_CPT8 '!G313</f>
        <v>0</v>
      </c>
      <c r="K307" s="169" t="str">
        <f>'RawData_CPT8 '!H313</f>
        <v>%22194671</v>
      </c>
    </row>
    <row r="308" spans="1:11">
      <c r="A308" s="169">
        <f>'RawData_CPT8 '!A314</f>
        <v>6.04</v>
      </c>
      <c r="B308" s="169">
        <f>'RawData_CPT8 '!B314</f>
        <v>0.25519999999999998</v>
      </c>
      <c r="C308" s="60">
        <f t="shared" si="12"/>
        <v>2.5519999999999996</v>
      </c>
      <c r="D308" s="169">
        <f>'RawData_CPT8 '!C314</f>
        <v>0.1</v>
      </c>
      <c r="E308" s="60">
        <f t="shared" si="13"/>
        <v>1E-3</v>
      </c>
      <c r="F308" s="169">
        <f>'RawData_CPT8 '!D314</f>
        <v>158.19999999999999</v>
      </c>
      <c r="G308" s="60">
        <f t="shared" si="14"/>
        <v>16.125333183835931</v>
      </c>
      <c r="H308" s="169">
        <f>'RawData_CPT8 '!E314</f>
        <v>4.3499999999999996</v>
      </c>
      <c r="I308" s="169">
        <f>'RawData_CPT8 '!F314</f>
        <v>15</v>
      </c>
      <c r="J308" s="169">
        <f>'RawData_CPT8 '!G314</f>
        <v>0</v>
      </c>
      <c r="K308" s="169" t="str">
        <f>'RawData_CPT8 '!H314</f>
        <v>%22233984</v>
      </c>
    </row>
    <row r="309" spans="1:11">
      <c r="A309" s="169">
        <f>'RawData_CPT8 '!A315</f>
        <v>6.06</v>
      </c>
      <c r="B309" s="169">
        <f>'RawData_CPT8 '!B315</f>
        <v>0.25580000000000003</v>
      </c>
      <c r="C309" s="60">
        <f t="shared" si="12"/>
        <v>2.5580000000000003</v>
      </c>
      <c r="D309" s="169">
        <f>'RawData_CPT8 '!C315</f>
        <v>0.1</v>
      </c>
      <c r="E309" s="60">
        <f t="shared" si="13"/>
        <v>1E-3</v>
      </c>
      <c r="F309" s="169">
        <f>'RawData_CPT8 '!D315</f>
        <v>153.30000000000001</v>
      </c>
      <c r="G309" s="60">
        <f t="shared" si="14"/>
        <v>15.625875961327742</v>
      </c>
      <c r="H309" s="169">
        <f>'RawData_CPT8 '!E315</f>
        <v>4.3499999999999996</v>
      </c>
      <c r="I309" s="169">
        <f>'RawData_CPT8 '!F315</f>
        <v>15</v>
      </c>
      <c r="J309" s="169">
        <f>'RawData_CPT8 '!G315</f>
        <v>0</v>
      </c>
      <c r="K309" s="169" t="str">
        <f>'RawData_CPT8 '!H315</f>
        <v>%22235625</v>
      </c>
    </row>
    <row r="310" spans="1:11">
      <c r="A310" s="169">
        <f>'RawData_CPT8 '!A316</f>
        <v>6.08</v>
      </c>
      <c r="B310" s="169">
        <f>'RawData_CPT8 '!B316</f>
        <v>0.25519999999999998</v>
      </c>
      <c r="C310" s="60">
        <f t="shared" si="12"/>
        <v>2.5519999999999996</v>
      </c>
      <c r="D310" s="169">
        <f>'RawData_CPT8 '!C316</f>
        <v>0.1</v>
      </c>
      <c r="E310" s="60">
        <f t="shared" si="13"/>
        <v>1E-3</v>
      </c>
      <c r="F310" s="169">
        <f>'RawData_CPT8 '!D316</f>
        <v>153.19999999999999</v>
      </c>
      <c r="G310" s="60">
        <f t="shared" si="14"/>
        <v>15.615682956786754</v>
      </c>
      <c r="H310" s="169">
        <f>'RawData_CPT8 '!E316</f>
        <v>4.3499999999999996</v>
      </c>
      <c r="I310" s="169">
        <f>'RawData_CPT8 '!F316</f>
        <v>15</v>
      </c>
      <c r="J310" s="169">
        <f>'RawData_CPT8 '!G316</f>
        <v>0</v>
      </c>
      <c r="K310" s="169" t="str">
        <f>'RawData_CPT8 '!H316</f>
        <v>%22236687</v>
      </c>
    </row>
    <row r="311" spans="1:11">
      <c r="A311" s="169">
        <f>'RawData_CPT8 '!A317</f>
        <v>6.1</v>
      </c>
      <c r="B311" s="169">
        <f>'RawData_CPT8 '!B317</f>
        <v>0.25819999999999999</v>
      </c>
      <c r="C311" s="60">
        <f t="shared" si="12"/>
        <v>2.5819999999999999</v>
      </c>
      <c r="D311" s="169">
        <f>'RawData_CPT8 '!C317</f>
        <v>0.2</v>
      </c>
      <c r="E311" s="60">
        <f t="shared" si="13"/>
        <v>2E-3</v>
      </c>
      <c r="F311" s="169">
        <f>'RawData_CPT8 '!D317</f>
        <v>153</v>
      </c>
      <c r="G311" s="60">
        <f t="shared" si="14"/>
        <v>15.595296947704789</v>
      </c>
      <c r="H311" s="169">
        <f>'RawData_CPT8 '!E317</f>
        <v>4.37</v>
      </c>
      <c r="I311" s="169">
        <f>'RawData_CPT8 '!F317</f>
        <v>14</v>
      </c>
      <c r="J311" s="169">
        <f>'RawData_CPT8 '!G317</f>
        <v>0</v>
      </c>
      <c r="K311" s="169" t="str">
        <f>'RawData_CPT8 '!H317</f>
        <v>%22237828</v>
      </c>
    </row>
    <row r="312" spans="1:11">
      <c r="A312" s="169">
        <f>'RawData_CPT8 '!A318</f>
        <v>6.12</v>
      </c>
      <c r="B312" s="169">
        <f>'RawData_CPT8 '!B318</f>
        <v>0.2611</v>
      </c>
      <c r="C312" s="60">
        <f t="shared" si="12"/>
        <v>2.6109999999999998</v>
      </c>
      <c r="D312" s="169">
        <f>'RawData_CPT8 '!C318</f>
        <v>0.1</v>
      </c>
      <c r="E312" s="60">
        <f t="shared" si="13"/>
        <v>1E-3</v>
      </c>
      <c r="F312" s="169">
        <f>'RawData_CPT8 '!D318</f>
        <v>153.30000000000001</v>
      </c>
      <c r="G312" s="60">
        <f t="shared" si="14"/>
        <v>15.625875961327742</v>
      </c>
      <c r="H312" s="169">
        <f>'RawData_CPT8 '!E318</f>
        <v>4.33</v>
      </c>
      <c r="I312" s="169">
        <f>'RawData_CPT8 '!F318</f>
        <v>14</v>
      </c>
      <c r="J312" s="169">
        <f>'RawData_CPT8 '!G318</f>
        <v>0</v>
      </c>
      <c r="K312" s="169" t="str">
        <f>'RawData_CPT8 '!H318</f>
        <v>%22239421</v>
      </c>
    </row>
    <row r="313" spans="1:11">
      <c r="A313" s="169">
        <f>'RawData_CPT8 '!A319</f>
        <v>6.14</v>
      </c>
      <c r="B313" s="169">
        <f>'RawData_CPT8 '!B319</f>
        <v>0.2671</v>
      </c>
      <c r="C313" s="60">
        <f t="shared" si="12"/>
        <v>2.6710000000000003</v>
      </c>
      <c r="D313" s="169">
        <f>'RawData_CPT8 '!C319</f>
        <v>0.1</v>
      </c>
      <c r="E313" s="60">
        <f t="shared" si="13"/>
        <v>1E-3</v>
      </c>
      <c r="F313" s="169">
        <f>'RawData_CPT8 '!D319</f>
        <v>153.1</v>
      </c>
      <c r="G313" s="60">
        <f t="shared" si="14"/>
        <v>15.605489952245772</v>
      </c>
      <c r="H313" s="169">
        <f>'RawData_CPT8 '!E319</f>
        <v>4.3600000000000003</v>
      </c>
      <c r="I313" s="169">
        <f>'RawData_CPT8 '!F319</f>
        <v>14</v>
      </c>
      <c r="J313" s="169">
        <f>'RawData_CPT8 '!G319</f>
        <v>0</v>
      </c>
      <c r="K313" s="169" t="str">
        <f>'RawData_CPT8 '!H319</f>
        <v>%22240984</v>
      </c>
    </row>
    <row r="314" spans="1:11">
      <c r="A314" s="169">
        <f>'RawData_CPT8 '!A320</f>
        <v>6.16</v>
      </c>
      <c r="B314" s="169">
        <f>'RawData_CPT8 '!B320</f>
        <v>0.26829999999999998</v>
      </c>
      <c r="C314" s="60">
        <f t="shared" si="12"/>
        <v>2.6829999999999998</v>
      </c>
      <c r="D314" s="169">
        <f>'RawData_CPT8 '!C320</f>
        <v>0.2</v>
      </c>
      <c r="E314" s="60">
        <f t="shared" si="13"/>
        <v>2E-3</v>
      </c>
      <c r="F314" s="169">
        <f>'RawData_CPT8 '!D320</f>
        <v>150.5</v>
      </c>
      <c r="G314" s="60">
        <f t="shared" si="14"/>
        <v>15.340471834180201</v>
      </c>
      <c r="H314" s="169">
        <f>'RawData_CPT8 '!E320</f>
        <v>4.3600000000000003</v>
      </c>
      <c r="I314" s="169">
        <f>'RawData_CPT8 '!F320</f>
        <v>14</v>
      </c>
      <c r="J314" s="169">
        <f>'RawData_CPT8 '!G320</f>
        <v>0</v>
      </c>
      <c r="K314" s="169" t="str">
        <f>'RawData_CPT8 '!H320</f>
        <v>%22242171</v>
      </c>
    </row>
    <row r="315" spans="1:11">
      <c r="A315" s="169">
        <f>'RawData_CPT8 '!A321</f>
        <v>6.18</v>
      </c>
      <c r="B315" s="169">
        <f>'RawData_CPT8 '!B321</f>
        <v>0.27010000000000001</v>
      </c>
      <c r="C315" s="60">
        <f t="shared" si="12"/>
        <v>2.7010000000000001</v>
      </c>
      <c r="D315" s="169">
        <f>'RawData_CPT8 '!C321</f>
        <v>0.2</v>
      </c>
      <c r="E315" s="60">
        <f t="shared" si="13"/>
        <v>2E-3</v>
      </c>
      <c r="F315" s="169">
        <f>'RawData_CPT8 '!D321</f>
        <v>148.4</v>
      </c>
      <c r="G315" s="60">
        <f t="shared" si="14"/>
        <v>15.126418738819547</v>
      </c>
      <c r="H315" s="169">
        <f>'RawData_CPT8 '!E321</f>
        <v>4.3600000000000003</v>
      </c>
      <c r="I315" s="169">
        <f>'RawData_CPT8 '!F321</f>
        <v>14</v>
      </c>
      <c r="J315" s="169">
        <f>'RawData_CPT8 '!G321</f>
        <v>0</v>
      </c>
      <c r="K315" s="169" t="str">
        <f>'RawData_CPT8 '!H321</f>
        <v>%22243734</v>
      </c>
    </row>
    <row r="316" spans="1:11">
      <c r="A316" s="169">
        <f>'RawData_CPT8 '!A322</f>
        <v>6.2</v>
      </c>
      <c r="B316" s="169">
        <f>'RawData_CPT8 '!B322</f>
        <v>0.26889999999999997</v>
      </c>
      <c r="C316" s="60">
        <f t="shared" si="12"/>
        <v>2.6889999999999996</v>
      </c>
      <c r="D316" s="169">
        <f>'RawData_CPT8 '!C322</f>
        <v>0.1</v>
      </c>
      <c r="E316" s="60">
        <f t="shared" si="13"/>
        <v>1E-3</v>
      </c>
      <c r="F316" s="169">
        <f>'RawData_CPT8 '!D322</f>
        <v>149.80000000000001</v>
      </c>
      <c r="G316" s="60">
        <f t="shared" si="14"/>
        <v>15.269120802393317</v>
      </c>
      <c r="H316" s="169">
        <f>'RawData_CPT8 '!E322</f>
        <v>4.3499999999999996</v>
      </c>
      <c r="I316" s="169">
        <f>'RawData_CPT8 '!F322</f>
        <v>13</v>
      </c>
      <c r="J316" s="169">
        <f>'RawData_CPT8 '!G322</f>
        <v>0</v>
      </c>
      <c r="K316" s="169" t="str">
        <f>'RawData_CPT8 '!H322</f>
        <v>%22244859</v>
      </c>
    </row>
    <row r="317" spans="1:11">
      <c r="A317" s="169">
        <f>'RawData_CPT8 '!A323</f>
        <v>6.22</v>
      </c>
      <c r="B317" s="169">
        <f>'RawData_CPT8 '!B323</f>
        <v>0.26169999999999999</v>
      </c>
      <c r="C317" s="60">
        <f t="shared" si="12"/>
        <v>2.617</v>
      </c>
      <c r="D317" s="169">
        <f>'RawData_CPT8 '!C323</f>
        <v>0.2</v>
      </c>
      <c r="E317" s="60">
        <f t="shared" si="13"/>
        <v>2E-3</v>
      </c>
      <c r="F317" s="169">
        <f>'RawData_CPT8 '!D323</f>
        <v>155.1</v>
      </c>
      <c r="G317" s="60">
        <f t="shared" si="14"/>
        <v>15.809350043065443</v>
      </c>
      <c r="H317" s="169">
        <f>'RawData_CPT8 '!E323</f>
        <v>4.37</v>
      </c>
      <c r="I317" s="169">
        <f>'RawData_CPT8 '!F323</f>
        <v>11</v>
      </c>
      <c r="J317" s="169">
        <f>'RawData_CPT8 '!G323</f>
        <v>0</v>
      </c>
      <c r="K317" s="169" t="str">
        <f>'RawData_CPT8 '!H323</f>
        <v>%22246828</v>
      </c>
    </row>
    <row r="318" spans="1:11">
      <c r="A318" s="169">
        <f>'RawData_CPT8 '!A324</f>
        <v>6.24</v>
      </c>
      <c r="B318" s="169">
        <f>'RawData_CPT8 '!B324</f>
        <v>0.23250000000000001</v>
      </c>
      <c r="C318" s="60">
        <f t="shared" si="12"/>
        <v>2.3250000000000002</v>
      </c>
      <c r="D318" s="169">
        <f>'RawData_CPT8 '!C324</f>
        <v>0</v>
      </c>
      <c r="E318" s="60">
        <f t="shared" si="13"/>
        <v>0</v>
      </c>
      <c r="F318" s="169">
        <f>'RawData_CPT8 '!D324</f>
        <v>149.19999999999999</v>
      </c>
      <c r="G318" s="60">
        <f t="shared" si="14"/>
        <v>15.207962775147413</v>
      </c>
      <c r="H318" s="169">
        <f>'RawData_CPT8 '!E324</f>
        <v>4.3</v>
      </c>
      <c r="I318" s="169">
        <f>'RawData_CPT8 '!F324</f>
        <v>11</v>
      </c>
      <c r="J318" s="169">
        <f>'RawData_CPT8 '!G324</f>
        <v>0</v>
      </c>
      <c r="K318" s="169" t="str">
        <f>'RawData_CPT8 '!H324</f>
        <v>%22291484</v>
      </c>
    </row>
    <row r="319" spans="1:11">
      <c r="A319" s="169">
        <f>'RawData_CPT8 '!A325</f>
        <v>6.26</v>
      </c>
      <c r="B319" s="169">
        <f>'RawData_CPT8 '!B325</f>
        <v>0.2767</v>
      </c>
      <c r="C319" s="60">
        <f t="shared" si="12"/>
        <v>2.7669999999999999</v>
      </c>
      <c r="D319" s="169">
        <f>'RawData_CPT8 '!C325</f>
        <v>0</v>
      </c>
      <c r="E319" s="60">
        <f t="shared" si="13"/>
        <v>0</v>
      </c>
      <c r="F319" s="169">
        <f>'RawData_CPT8 '!D325</f>
        <v>150.9</v>
      </c>
      <c r="G319" s="60">
        <f t="shared" si="14"/>
        <v>15.381243852344136</v>
      </c>
      <c r="H319" s="169">
        <f>'RawData_CPT8 '!E325</f>
        <v>4.28</v>
      </c>
      <c r="I319" s="169">
        <f>'RawData_CPT8 '!F325</f>
        <v>12</v>
      </c>
      <c r="J319" s="169">
        <f>'RawData_CPT8 '!G325</f>
        <v>0</v>
      </c>
      <c r="K319" s="169" t="str">
        <f>'RawData_CPT8 '!H325</f>
        <v>%22292484</v>
      </c>
    </row>
    <row r="320" spans="1:11">
      <c r="A320" s="169">
        <f>'RawData_CPT8 '!A326</f>
        <v>6.28</v>
      </c>
      <c r="B320" s="169">
        <f>'RawData_CPT8 '!B326</f>
        <v>0.27489999999999998</v>
      </c>
      <c r="C320" s="60">
        <f t="shared" si="12"/>
        <v>2.7489999999999997</v>
      </c>
      <c r="D320" s="169">
        <f>'RawData_CPT8 '!C326</f>
        <v>0</v>
      </c>
      <c r="E320" s="60">
        <f t="shared" si="13"/>
        <v>0</v>
      </c>
      <c r="F320" s="169">
        <f>'RawData_CPT8 '!D326</f>
        <v>153.30000000000001</v>
      </c>
      <c r="G320" s="60">
        <f t="shared" si="14"/>
        <v>15.625875961327742</v>
      </c>
      <c r="H320" s="169">
        <f>'RawData_CPT8 '!E326</f>
        <v>4.3499999999999996</v>
      </c>
      <c r="I320" s="169">
        <f>'RawData_CPT8 '!F326</f>
        <v>12</v>
      </c>
      <c r="J320" s="169">
        <f>'RawData_CPT8 '!G326</f>
        <v>0</v>
      </c>
      <c r="K320" s="169" t="str">
        <f>'RawData_CPT8 '!H326</f>
        <v>%22294437</v>
      </c>
    </row>
    <row r="321" spans="1:11">
      <c r="A321" s="169">
        <f>'RawData_CPT8 '!A327</f>
        <v>6.3</v>
      </c>
      <c r="B321" s="169">
        <f>'RawData_CPT8 '!B327</f>
        <v>0.27789999999999998</v>
      </c>
      <c r="C321" s="60">
        <f t="shared" si="12"/>
        <v>2.7789999999999999</v>
      </c>
      <c r="D321" s="169">
        <f>'RawData_CPT8 '!C327</f>
        <v>0</v>
      </c>
      <c r="E321" s="60">
        <f t="shared" si="13"/>
        <v>0</v>
      </c>
      <c r="F321" s="169">
        <f>'RawData_CPT8 '!D327</f>
        <v>154.6</v>
      </c>
      <c r="G321" s="60">
        <f t="shared" si="14"/>
        <v>15.758385020360524</v>
      </c>
      <c r="H321" s="169">
        <f>'RawData_CPT8 '!E327</f>
        <v>4.38</v>
      </c>
      <c r="I321" s="169">
        <f>'RawData_CPT8 '!F327</f>
        <v>14</v>
      </c>
      <c r="J321" s="169">
        <f>'RawData_CPT8 '!G327</f>
        <v>0</v>
      </c>
      <c r="K321" s="169" t="str">
        <f>'RawData_CPT8 '!H327</f>
        <v>%22295171</v>
      </c>
    </row>
    <row r="322" spans="1:11">
      <c r="A322" s="169">
        <f>'RawData_CPT8 '!A328</f>
        <v>6.32</v>
      </c>
      <c r="B322" s="169">
        <f>'RawData_CPT8 '!B328</f>
        <v>0.28149999999999997</v>
      </c>
      <c r="C322" s="60">
        <f t="shared" si="12"/>
        <v>2.8149999999999995</v>
      </c>
      <c r="D322" s="169">
        <f>'RawData_CPT8 '!C328</f>
        <v>0</v>
      </c>
      <c r="E322" s="60">
        <f t="shared" si="13"/>
        <v>0</v>
      </c>
      <c r="F322" s="169">
        <f>'RawData_CPT8 '!D328</f>
        <v>160.80000000000001</v>
      </c>
      <c r="G322" s="60">
        <f t="shared" si="14"/>
        <v>16.390351301901504</v>
      </c>
      <c r="H322" s="169">
        <f>'RawData_CPT8 '!E328</f>
        <v>4.3600000000000003</v>
      </c>
      <c r="I322" s="169">
        <f>'RawData_CPT8 '!F328</f>
        <v>13</v>
      </c>
      <c r="J322" s="169">
        <f>'RawData_CPT8 '!G328</f>
        <v>0</v>
      </c>
      <c r="K322" s="169" t="str">
        <f>'RawData_CPT8 '!H328</f>
        <v>%22296734</v>
      </c>
    </row>
    <row r="323" spans="1:11">
      <c r="A323" s="169">
        <f>'RawData_CPT8 '!A329</f>
        <v>6.34</v>
      </c>
      <c r="B323" s="169">
        <f>'RawData_CPT8 '!B329</f>
        <v>0.28799999999999998</v>
      </c>
      <c r="C323" s="60">
        <f t="shared" si="12"/>
        <v>2.88</v>
      </c>
      <c r="D323" s="169">
        <f>'RawData_CPT8 '!C329</f>
        <v>0</v>
      </c>
      <c r="E323" s="60">
        <f t="shared" si="13"/>
        <v>0</v>
      </c>
      <c r="F323" s="169">
        <f>'RawData_CPT8 '!D329</f>
        <v>163.1</v>
      </c>
      <c r="G323" s="60">
        <f t="shared" si="14"/>
        <v>16.624790406344125</v>
      </c>
      <c r="H323" s="169">
        <f>'RawData_CPT8 '!E329</f>
        <v>4.3499999999999996</v>
      </c>
      <c r="I323" s="169">
        <f>'RawData_CPT8 '!F329</f>
        <v>13</v>
      </c>
      <c r="J323" s="169">
        <f>'RawData_CPT8 '!G329</f>
        <v>0</v>
      </c>
      <c r="K323" s="169" t="str">
        <f>'RawData_CPT8 '!H329</f>
        <v>%22298468</v>
      </c>
    </row>
    <row r="324" spans="1:11">
      <c r="A324" s="169">
        <f>'RawData_CPT8 '!A330</f>
        <v>6.36</v>
      </c>
      <c r="B324" s="169">
        <f>'RawData_CPT8 '!B330</f>
        <v>0.29820000000000002</v>
      </c>
      <c r="C324" s="60">
        <f t="shared" si="12"/>
        <v>2.9820000000000002</v>
      </c>
      <c r="D324" s="169">
        <f>'RawData_CPT8 '!C330</f>
        <v>0</v>
      </c>
      <c r="E324" s="60">
        <f t="shared" si="13"/>
        <v>0</v>
      </c>
      <c r="F324" s="169">
        <f>'RawData_CPT8 '!D330</f>
        <v>163.80000000000001</v>
      </c>
      <c r="G324" s="60">
        <f t="shared" si="14"/>
        <v>16.696141438131011</v>
      </c>
      <c r="H324" s="169">
        <f>'RawData_CPT8 '!E330</f>
        <v>4.3899999999999997</v>
      </c>
      <c r="I324" s="169">
        <f>'RawData_CPT8 '!F330</f>
        <v>14</v>
      </c>
      <c r="J324" s="169">
        <f>'RawData_CPT8 '!G330</f>
        <v>0</v>
      </c>
      <c r="K324" s="169" t="str">
        <f>'RawData_CPT8 '!H330</f>
        <v>%22299609</v>
      </c>
    </row>
    <row r="325" spans="1:11">
      <c r="A325" s="169">
        <f>'RawData_CPT8 '!A331</f>
        <v>6.38</v>
      </c>
      <c r="B325" s="169">
        <f>'RawData_CPT8 '!B331</f>
        <v>0.29880000000000001</v>
      </c>
      <c r="C325" s="60">
        <f t="shared" si="12"/>
        <v>2.988</v>
      </c>
      <c r="D325" s="169">
        <f>'RawData_CPT8 '!C331</f>
        <v>0.1</v>
      </c>
      <c r="E325" s="60">
        <f t="shared" si="13"/>
        <v>1E-3</v>
      </c>
      <c r="F325" s="169">
        <f>'RawData_CPT8 '!D331</f>
        <v>161.19999999999999</v>
      </c>
      <c r="G325" s="60">
        <f t="shared" si="14"/>
        <v>16.431123320065435</v>
      </c>
      <c r="H325" s="169">
        <f>'RawData_CPT8 '!E331</f>
        <v>4.38</v>
      </c>
      <c r="I325" s="169">
        <f>'RawData_CPT8 '!F331</f>
        <v>14</v>
      </c>
      <c r="J325" s="169">
        <f>'RawData_CPT8 '!G331</f>
        <v>0</v>
      </c>
      <c r="K325" s="169" t="str">
        <f>'RawData_CPT8 '!H331</f>
        <v>%22301062</v>
      </c>
    </row>
    <row r="326" spans="1:11">
      <c r="A326" s="169">
        <f>'RawData_CPT8 '!A332</f>
        <v>6.4</v>
      </c>
      <c r="B326" s="169">
        <f>'RawData_CPT8 '!B332</f>
        <v>0.29699999999999999</v>
      </c>
      <c r="C326" s="60">
        <f t="shared" si="12"/>
        <v>2.9699999999999998</v>
      </c>
      <c r="D326" s="169">
        <f>'RawData_CPT8 '!C332</f>
        <v>0.1</v>
      </c>
      <c r="E326" s="60">
        <f t="shared" si="13"/>
        <v>1E-3</v>
      </c>
      <c r="F326" s="169">
        <f>'RawData_CPT8 '!D332</f>
        <v>153.9</v>
      </c>
      <c r="G326" s="60">
        <f t="shared" si="14"/>
        <v>15.687033988573642</v>
      </c>
      <c r="H326" s="169">
        <f>'RawData_CPT8 '!E332</f>
        <v>4.37</v>
      </c>
      <c r="I326" s="169">
        <f>'RawData_CPT8 '!F332</f>
        <v>13</v>
      </c>
      <c r="J326" s="169">
        <f>'RawData_CPT8 '!G332</f>
        <v>0</v>
      </c>
      <c r="K326" s="169" t="str">
        <f>'RawData_CPT8 '!H332</f>
        <v>%22302609</v>
      </c>
    </row>
    <row r="327" spans="1:11">
      <c r="A327" s="169">
        <f>'RawData_CPT8 '!A333</f>
        <v>6.42</v>
      </c>
      <c r="B327" s="169">
        <f>'RawData_CPT8 '!B333</f>
        <v>0.29580000000000001</v>
      </c>
      <c r="C327" s="60">
        <f t="shared" ref="C327:C388" si="15">B327*10</f>
        <v>2.9580000000000002</v>
      </c>
      <c r="D327" s="169">
        <f>'RawData_CPT8 '!C333</f>
        <v>0.1</v>
      </c>
      <c r="E327" s="60">
        <f t="shared" ref="E327:E388" si="16">D327/100</f>
        <v>1E-3</v>
      </c>
      <c r="F327" s="169">
        <f>'RawData_CPT8 '!D333</f>
        <v>150.30000000000001</v>
      </c>
      <c r="G327" s="60">
        <f t="shared" ref="G327:G388" si="17">F327/9.81065</f>
        <v>15.320085825098236</v>
      </c>
      <c r="H327" s="169">
        <f>'RawData_CPT8 '!E333</f>
        <v>4.3499999999999996</v>
      </c>
      <c r="I327" s="169">
        <f>'RawData_CPT8 '!F333</f>
        <v>13</v>
      </c>
      <c r="J327" s="169">
        <f>'RawData_CPT8 '!G333</f>
        <v>0</v>
      </c>
      <c r="K327" s="169" t="str">
        <f>'RawData_CPT8 '!H333</f>
        <v>%22304468</v>
      </c>
    </row>
    <row r="328" spans="1:11">
      <c r="A328" s="169">
        <f>'RawData_CPT8 '!A334</f>
        <v>6.44</v>
      </c>
      <c r="B328" s="169">
        <f>'RawData_CPT8 '!B334</f>
        <v>0.29520000000000002</v>
      </c>
      <c r="C328" s="60">
        <f t="shared" si="15"/>
        <v>2.952</v>
      </c>
      <c r="D328" s="169">
        <f>'RawData_CPT8 '!C334</f>
        <v>0.1</v>
      </c>
      <c r="E328" s="60">
        <f t="shared" si="16"/>
        <v>1E-3</v>
      </c>
      <c r="F328" s="169">
        <f>'RawData_CPT8 '!D334</f>
        <v>158.6</v>
      </c>
      <c r="G328" s="60">
        <f t="shared" si="17"/>
        <v>16.166105201999866</v>
      </c>
      <c r="H328" s="169">
        <f>'RawData_CPT8 '!E334</f>
        <v>4.4000000000000004</v>
      </c>
      <c r="I328" s="169">
        <f>'RawData_CPT8 '!F334</f>
        <v>13</v>
      </c>
      <c r="J328" s="169">
        <f>'RawData_CPT8 '!G334</f>
        <v>0</v>
      </c>
      <c r="K328" s="169" t="str">
        <f>'RawData_CPT8 '!H334</f>
        <v>%22305296</v>
      </c>
    </row>
    <row r="329" spans="1:11">
      <c r="A329" s="169">
        <f>'RawData_CPT8 '!A335</f>
        <v>6.46</v>
      </c>
      <c r="B329" s="169">
        <f>'RawData_CPT8 '!B335</f>
        <v>0.2928</v>
      </c>
      <c r="C329" s="60">
        <f t="shared" si="15"/>
        <v>2.9279999999999999</v>
      </c>
      <c r="D329" s="169">
        <f>'RawData_CPT8 '!C335</f>
        <v>0.1</v>
      </c>
      <c r="E329" s="60">
        <f t="shared" si="16"/>
        <v>1E-3</v>
      </c>
      <c r="F329" s="169">
        <f>'RawData_CPT8 '!D335</f>
        <v>164.3</v>
      </c>
      <c r="G329" s="60">
        <f t="shared" si="17"/>
        <v>16.74710646083593</v>
      </c>
      <c r="H329" s="169">
        <f>'RawData_CPT8 '!E335</f>
        <v>4.37</v>
      </c>
      <c r="I329" s="169">
        <f>'RawData_CPT8 '!F335</f>
        <v>13</v>
      </c>
      <c r="J329" s="169">
        <f>'RawData_CPT8 '!G335</f>
        <v>0</v>
      </c>
      <c r="K329" s="169" t="str">
        <f>'RawData_CPT8 '!H335</f>
        <v>%22306843</v>
      </c>
    </row>
    <row r="330" spans="1:11">
      <c r="A330" s="169">
        <f>'RawData_CPT8 '!A336</f>
        <v>6.48</v>
      </c>
      <c r="B330" s="169">
        <f>'RawData_CPT8 '!B336</f>
        <v>0.2964</v>
      </c>
      <c r="C330" s="60">
        <f t="shared" si="15"/>
        <v>2.964</v>
      </c>
      <c r="D330" s="169">
        <f>'RawData_CPT8 '!C336</f>
        <v>0.1</v>
      </c>
      <c r="E330" s="60">
        <f t="shared" si="16"/>
        <v>1E-3</v>
      </c>
      <c r="F330" s="169">
        <f>'RawData_CPT8 '!D336</f>
        <v>162.80000000000001</v>
      </c>
      <c r="G330" s="60">
        <f t="shared" si="17"/>
        <v>16.594211392721174</v>
      </c>
      <c r="H330" s="169">
        <f>'RawData_CPT8 '!E336</f>
        <v>4.34</v>
      </c>
      <c r="I330" s="169">
        <f>'RawData_CPT8 '!F336</f>
        <v>12</v>
      </c>
      <c r="J330" s="169">
        <f>'RawData_CPT8 '!G336</f>
        <v>0</v>
      </c>
      <c r="K330" s="169" t="str">
        <f>'RawData_CPT8 '!H336</f>
        <v>%22308421</v>
      </c>
    </row>
    <row r="331" spans="1:11">
      <c r="A331" s="169">
        <f>'RawData_CPT8 '!A337</f>
        <v>6.5</v>
      </c>
      <c r="B331" s="169">
        <f>'RawData_CPT8 '!B337</f>
        <v>0.30359999999999998</v>
      </c>
      <c r="C331" s="60">
        <f t="shared" si="15"/>
        <v>3.0359999999999996</v>
      </c>
      <c r="D331" s="169">
        <f>'RawData_CPT8 '!C337</f>
        <v>0.1</v>
      </c>
      <c r="E331" s="60">
        <f t="shared" si="16"/>
        <v>1E-3</v>
      </c>
      <c r="F331" s="169">
        <f>'RawData_CPT8 '!D337</f>
        <v>162.4</v>
      </c>
      <c r="G331" s="60">
        <f t="shared" si="17"/>
        <v>16.553439374557239</v>
      </c>
      <c r="H331" s="169">
        <f>'RawData_CPT8 '!E337</f>
        <v>4.3499999999999996</v>
      </c>
      <c r="I331" s="169">
        <f>'RawData_CPT8 '!F337</f>
        <v>12</v>
      </c>
      <c r="J331" s="169">
        <f>'RawData_CPT8 '!G337</f>
        <v>0</v>
      </c>
      <c r="K331" s="169" t="str">
        <f>'RawData_CPT8 '!H337</f>
        <v>%22310421</v>
      </c>
    </row>
    <row r="332" spans="1:11">
      <c r="A332" s="169">
        <f>'RawData_CPT8 '!A338</f>
        <v>6.52</v>
      </c>
      <c r="B332" s="169">
        <f>'RawData_CPT8 '!B338</f>
        <v>0.3054</v>
      </c>
      <c r="C332" s="60">
        <f t="shared" si="15"/>
        <v>3.0540000000000003</v>
      </c>
      <c r="D332" s="169">
        <f>'RawData_CPT8 '!C338</f>
        <v>0.1</v>
      </c>
      <c r="E332" s="60">
        <f t="shared" si="16"/>
        <v>1E-3</v>
      </c>
      <c r="F332" s="169">
        <f>'RawData_CPT8 '!D338</f>
        <v>161.1</v>
      </c>
      <c r="G332" s="60">
        <f t="shared" si="17"/>
        <v>16.420930315524455</v>
      </c>
      <c r="H332" s="169">
        <f>'RawData_CPT8 '!E338</f>
        <v>4.37</v>
      </c>
      <c r="I332" s="169">
        <f>'RawData_CPT8 '!F338</f>
        <v>13</v>
      </c>
      <c r="J332" s="169">
        <f>'RawData_CPT8 '!G338</f>
        <v>0</v>
      </c>
      <c r="K332" s="169" t="str">
        <f>'RawData_CPT8 '!H338</f>
        <v>%22311546</v>
      </c>
    </row>
    <row r="333" spans="1:11">
      <c r="A333" s="169">
        <f>'RawData_CPT8 '!A339</f>
        <v>6.54</v>
      </c>
      <c r="B333" s="169">
        <f>'RawData_CPT8 '!B339</f>
        <v>0.30769999999999997</v>
      </c>
      <c r="C333" s="60">
        <f t="shared" si="15"/>
        <v>3.077</v>
      </c>
      <c r="D333" s="169">
        <f>'RawData_CPT8 '!C339</f>
        <v>0.1</v>
      </c>
      <c r="E333" s="60">
        <f t="shared" si="16"/>
        <v>1E-3</v>
      </c>
      <c r="F333" s="169">
        <f>'RawData_CPT8 '!D339</f>
        <v>155.6</v>
      </c>
      <c r="G333" s="60">
        <f t="shared" si="17"/>
        <v>15.86031506577036</v>
      </c>
      <c r="H333" s="169">
        <f>'RawData_CPT8 '!E339</f>
        <v>4.3899999999999997</v>
      </c>
      <c r="I333" s="169">
        <f>'RawData_CPT8 '!F339</f>
        <v>13</v>
      </c>
      <c r="J333" s="169">
        <f>'RawData_CPT8 '!G339</f>
        <v>0</v>
      </c>
      <c r="K333" s="169" t="str">
        <f>'RawData_CPT8 '!H339</f>
        <v>%22313109</v>
      </c>
    </row>
    <row r="334" spans="1:11">
      <c r="A334" s="169">
        <f>'RawData_CPT8 '!A340</f>
        <v>6.56</v>
      </c>
      <c r="B334" s="169">
        <f>'RawData_CPT8 '!B340</f>
        <v>0.30719999999999997</v>
      </c>
      <c r="C334" s="60">
        <f t="shared" si="15"/>
        <v>3.0719999999999996</v>
      </c>
      <c r="D334" s="169">
        <f>'RawData_CPT8 '!C340</f>
        <v>0.1</v>
      </c>
      <c r="E334" s="60">
        <f t="shared" si="16"/>
        <v>1E-3</v>
      </c>
      <c r="F334" s="169">
        <f>'RawData_CPT8 '!D340</f>
        <v>158.1</v>
      </c>
      <c r="G334" s="60">
        <f t="shared" si="17"/>
        <v>16.115140179294947</v>
      </c>
      <c r="H334" s="169">
        <f>'RawData_CPT8 '!E340</f>
        <v>4.37</v>
      </c>
      <c r="I334" s="169">
        <f>'RawData_CPT8 '!F340</f>
        <v>13</v>
      </c>
      <c r="J334" s="169">
        <f>'RawData_CPT8 '!G340</f>
        <v>0</v>
      </c>
      <c r="K334" s="169" t="str">
        <f>'RawData_CPT8 '!H340</f>
        <v>%22314671</v>
      </c>
    </row>
    <row r="335" spans="1:11">
      <c r="A335" s="169">
        <f>'RawData_CPT8 '!A341</f>
        <v>6.58</v>
      </c>
      <c r="B335" s="169">
        <f>'RawData_CPT8 '!B341</f>
        <v>0.30599999999999999</v>
      </c>
      <c r="C335" s="60">
        <f t="shared" si="15"/>
        <v>3.06</v>
      </c>
      <c r="D335" s="169">
        <f>'RawData_CPT8 '!C341</f>
        <v>0.1</v>
      </c>
      <c r="E335" s="60">
        <f t="shared" si="16"/>
        <v>1E-3</v>
      </c>
      <c r="F335" s="169">
        <f>'RawData_CPT8 '!D341</f>
        <v>161.19999999999999</v>
      </c>
      <c r="G335" s="60">
        <f t="shared" si="17"/>
        <v>16.431123320065435</v>
      </c>
      <c r="H335" s="169">
        <f>'RawData_CPT8 '!E341</f>
        <v>4.3600000000000003</v>
      </c>
      <c r="I335" s="169">
        <f>'RawData_CPT8 '!F341</f>
        <v>13</v>
      </c>
      <c r="J335" s="169">
        <f>'RawData_CPT8 '!G341</f>
        <v>0</v>
      </c>
      <c r="K335" s="169" t="str">
        <f>'RawData_CPT8 '!H341</f>
        <v>%22315859</v>
      </c>
    </row>
    <row r="336" spans="1:11">
      <c r="A336" s="169">
        <f>'RawData_CPT8 '!A342</f>
        <v>6.6</v>
      </c>
      <c r="B336" s="169">
        <f>'RawData_CPT8 '!B342</f>
        <v>0.30599999999999999</v>
      </c>
      <c r="C336" s="60">
        <f t="shared" si="15"/>
        <v>3.06</v>
      </c>
      <c r="D336" s="169">
        <f>'RawData_CPT8 '!C342</f>
        <v>0.1</v>
      </c>
      <c r="E336" s="60">
        <f t="shared" si="16"/>
        <v>1E-3</v>
      </c>
      <c r="F336" s="169">
        <f>'RawData_CPT8 '!D342</f>
        <v>160.6</v>
      </c>
      <c r="G336" s="60">
        <f t="shared" si="17"/>
        <v>16.369965292819536</v>
      </c>
      <c r="H336" s="169">
        <f>'RawData_CPT8 '!E342</f>
        <v>4.3499999999999996</v>
      </c>
      <c r="I336" s="169">
        <f>'RawData_CPT8 '!F342</f>
        <v>13</v>
      </c>
      <c r="J336" s="169">
        <f>'RawData_CPT8 '!G342</f>
        <v>0</v>
      </c>
      <c r="K336" s="169" t="str">
        <f>'RawData_CPT8 '!H342</f>
        <v>%22317468</v>
      </c>
    </row>
    <row r="337" spans="1:11">
      <c r="A337" s="169">
        <f>'RawData_CPT8 '!A343</f>
        <v>6.62</v>
      </c>
      <c r="B337" s="169">
        <f>'RawData_CPT8 '!B343</f>
        <v>0.30480000000000002</v>
      </c>
      <c r="C337" s="60">
        <f t="shared" si="15"/>
        <v>3.048</v>
      </c>
      <c r="D337" s="169">
        <f>'RawData_CPT8 '!C343</f>
        <v>0.1</v>
      </c>
      <c r="E337" s="60">
        <f t="shared" si="16"/>
        <v>1E-3</v>
      </c>
      <c r="F337" s="169">
        <f>'RawData_CPT8 '!D343</f>
        <v>161.9</v>
      </c>
      <c r="G337" s="60">
        <f t="shared" si="17"/>
        <v>16.502474351852324</v>
      </c>
      <c r="H337" s="169">
        <f>'RawData_CPT8 '!E343</f>
        <v>4.3899999999999997</v>
      </c>
      <c r="I337" s="169">
        <f>'RawData_CPT8 '!F343</f>
        <v>13</v>
      </c>
      <c r="J337" s="169">
        <f>'RawData_CPT8 '!G343</f>
        <v>0</v>
      </c>
      <c r="K337" s="169" t="str">
        <f>'RawData_CPT8 '!H343</f>
        <v>%22318968</v>
      </c>
    </row>
    <row r="338" spans="1:11">
      <c r="A338" s="169">
        <f>'RawData_CPT8 '!A344</f>
        <v>6.64</v>
      </c>
      <c r="B338" s="169">
        <f>'RawData_CPT8 '!B344</f>
        <v>0.30769999999999997</v>
      </c>
      <c r="C338" s="60">
        <f t="shared" si="15"/>
        <v>3.077</v>
      </c>
      <c r="D338" s="169">
        <f>'RawData_CPT8 '!C344</f>
        <v>0.1</v>
      </c>
      <c r="E338" s="60">
        <f t="shared" si="16"/>
        <v>1E-3</v>
      </c>
      <c r="F338" s="169">
        <f>'RawData_CPT8 '!D344</f>
        <v>161.19999999999999</v>
      </c>
      <c r="G338" s="60">
        <f t="shared" si="17"/>
        <v>16.431123320065435</v>
      </c>
      <c r="H338" s="169">
        <f>'RawData_CPT8 '!E344</f>
        <v>4.37</v>
      </c>
      <c r="I338" s="169">
        <f>'RawData_CPT8 '!F344</f>
        <v>13</v>
      </c>
      <c r="J338" s="169">
        <f>'RawData_CPT8 '!G344</f>
        <v>0</v>
      </c>
      <c r="K338" s="169" t="str">
        <f>'RawData_CPT8 '!H344</f>
        <v>%22320546</v>
      </c>
    </row>
    <row r="339" spans="1:11">
      <c r="A339" s="169">
        <f>'RawData_CPT8 '!A345</f>
        <v>6.66</v>
      </c>
      <c r="B339" s="169">
        <f>'RawData_CPT8 '!B345</f>
        <v>0.3095</v>
      </c>
      <c r="C339" s="60">
        <f t="shared" si="15"/>
        <v>3.0949999999999998</v>
      </c>
      <c r="D339" s="169">
        <f>'RawData_CPT8 '!C345</f>
        <v>0.1</v>
      </c>
      <c r="E339" s="60">
        <f t="shared" si="16"/>
        <v>1E-3</v>
      </c>
      <c r="F339" s="169">
        <f>'RawData_CPT8 '!D345</f>
        <v>162.1</v>
      </c>
      <c r="G339" s="60">
        <f t="shared" si="17"/>
        <v>16.522860360934288</v>
      </c>
      <c r="H339" s="169">
        <f>'RawData_CPT8 '!E345</f>
        <v>4.37</v>
      </c>
      <c r="I339" s="169">
        <f>'RawData_CPT8 '!F345</f>
        <v>13</v>
      </c>
      <c r="J339" s="169">
        <f>'RawData_CPT8 '!G345</f>
        <v>0</v>
      </c>
      <c r="K339" s="169" t="str">
        <f>'RawData_CPT8 '!H345</f>
        <v>%22321671</v>
      </c>
    </row>
    <row r="340" spans="1:11">
      <c r="A340" s="169">
        <f>'RawData_CPT8 '!A346</f>
        <v>6.68</v>
      </c>
      <c r="B340" s="169">
        <f>'RawData_CPT8 '!B346</f>
        <v>0.31430000000000002</v>
      </c>
      <c r="C340" s="60">
        <f t="shared" si="15"/>
        <v>3.1430000000000002</v>
      </c>
      <c r="D340" s="169">
        <f>'RawData_CPT8 '!C346</f>
        <v>0.1</v>
      </c>
      <c r="E340" s="60">
        <f t="shared" si="16"/>
        <v>1E-3</v>
      </c>
      <c r="F340" s="169">
        <f>'RawData_CPT8 '!D346</f>
        <v>163.5</v>
      </c>
      <c r="G340" s="60">
        <f t="shared" si="17"/>
        <v>16.66556242450806</v>
      </c>
      <c r="H340" s="169">
        <f>'RawData_CPT8 '!E346</f>
        <v>4.3600000000000003</v>
      </c>
      <c r="I340" s="169">
        <f>'RawData_CPT8 '!F346</f>
        <v>14</v>
      </c>
      <c r="J340" s="169">
        <f>'RawData_CPT8 '!G346</f>
        <v>0</v>
      </c>
      <c r="K340" s="169" t="str">
        <f>'RawData_CPT8 '!H346</f>
        <v>%22323234</v>
      </c>
    </row>
    <row r="341" spans="1:11">
      <c r="A341" s="169">
        <f>'RawData_CPT8 '!A347</f>
        <v>6.7</v>
      </c>
      <c r="B341" s="169">
        <f>'RawData_CPT8 '!B347</f>
        <v>0.31309999999999999</v>
      </c>
      <c r="C341" s="60">
        <f t="shared" si="15"/>
        <v>3.1309999999999998</v>
      </c>
      <c r="D341" s="169">
        <f>'RawData_CPT8 '!C347</f>
        <v>0.1</v>
      </c>
      <c r="E341" s="60">
        <f t="shared" si="16"/>
        <v>1E-3</v>
      </c>
      <c r="F341" s="169">
        <f>'RawData_CPT8 '!D347</f>
        <v>158.69999999999999</v>
      </c>
      <c r="G341" s="60">
        <f t="shared" si="17"/>
        <v>16.176298206540849</v>
      </c>
      <c r="H341" s="169">
        <f>'RawData_CPT8 '!E347</f>
        <v>4.3899999999999997</v>
      </c>
      <c r="I341" s="169">
        <f>'RawData_CPT8 '!F347</f>
        <v>14</v>
      </c>
      <c r="J341" s="169">
        <f>'RawData_CPT8 '!G347</f>
        <v>0</v>
      </c>
      <c r="K341" s="169" t="str">
        <f>'RawData_CPT8 '!H347</f>
        <v>%22324796</v>
      </c>
    </row>
    <row r="342" spans="1:11">
      <c r="A342" s="169">
        <f>'RawData_CPT8 '!A348</f>
        <v>6.72</v>
      </c>
      <c r="B342" s="169">
        <f>'RawData_CPT8 '!B348</f>
        <v>0.31190000000000001</v>
      </c>
      <c r="C342" s="60">
        <f t="shared" si="15"/>
        <v>3.1190000000000002</v>
      </c>
      <c r="D342" s="169">
        <f>'RawData_CPT8 '!C348</f>
        <v>0.1</v>
      </c>
      <c r="E342" s="60">
        <f t="shared" si="16"/>
        <v>1E-3</v>
      </c>
      <c r="F342" s="169">
        <f>'RawData_CPT8 '!D348</f>
        <v>155.1</v>
      </c>
      <c r="G342" s="60">
        <f t="shared" si="17"/>
        <v>15.809350043065443</v>
      </c>
      <c r="H342" s="169">
        <f>'RawData_CPT8 '!E348</f>
        <v>4.41</v>
      </c>
      <c r="I342" s="169">
        <f>'RawData_CPT8 '!F348</f>
        <v>14</v>
      </c>
      <c r="J342" s="169">
        <f>'RawData_CPT8 '!G348</f>
        <v>0</v>
      </c>
      <c r="K342" s="169" t="str">
        <f>'RawData_CPT8 '!H348</f>
        <v>%22325921</v>
      </c>
    </row>
    <row r="343" spans="1:11">
      <c r="A343" s="169">
        <f>'RawData_CPT8 '!A349</f>
        <v>6.74</v>
      </c>
      <c r="B343" s="169">
        <f>'RawData_CPT8 '!B349</f>
        <v>0.31009999999999999</v>
      </c>
      <c r="C343" s="60">
        <f t="shared" si="15"/>
        <v>3.101</v>
      </c>
      <c r="D343" s="169">
        <f>'RawData_CPT8 '!C349</f>
        <v>0.1</v>
      </c>
      <c r="E343" s="60">
        <f t="shared" si="16"/>
        <v>1E-3</v>
      </c>
      <c r="F343" s="169">
        <f>'RawData_CPT8 '!D349</f>
        <v>148.9</v>
      </c>
      <c r="G343" s="60">
        <f t="shared" si="17"/>
        <v>15.177383761524466</v>
      </c>
      <c r="H343" s="169">
        <f>'RawData_CPT8 '!E349</f>
        <v>4.43</v>
      </c>
      <c r="I343" s="169">
        <f>'RawData_CPT8 '!F349</f>
        <v>15</v>
      </c>
      <c r="J343" s="169">
        <f>'RawData_CPT8 '!G349</f>
        <v>0</v>
      </c>
      <c r="K343" s="169" t="str">
        <f>'RawData_CPT8 '!H349</f>
        <v>%22327109</v>
      </c>
    </row>
    <row r="344" spans="1:11">
      <c r="A344" s="169">
        <f>'RawData_CPT8 '!A350</f>
        <v>6.76</v>
      </c>
      <c r="B344" s="169">
        <f>'RawData_CPT8 '!B350</f>
        <v>0.30719999999999997</v>
      </c>
      <c r="C344" s="60">
        <f t="shared" si="15"/>
        <v>3.0719999999999996</v>
      </c>
      <c r="D344" s="169">
        <f>'RawData_CPT8 '!C350</f>
        <v>0.1</v>
      </c>
      <c r="E344" s="60">
        <f t="shared" si="16"/>
        <v>1E-3</v>
      </c>
      <c r="F344" s="169">
        <f>'RawData_CPT8 '!D350</f>
        <v>151.30000000000001</v>
      </c>
      <c r="G344" s="60">
        <f t="shared" si="17"/>
        <v>15.422015870508071</v>
      </c>
      <c r="H344" s="169">
        <f>'RawData_CPT8 '!E350</f>
        <v>4.4400000000000004</v>
      </c>
      <c r="I344" s="169">
        <f>'RawData_CPT8 '!F350</f>
        <v>16</v>
      </c>
      <c r="J344" s="169">
        <f>'RawData_CPT8 '!G350</f>
        <v>0</v>
      </c>
      <c r="K344" s="169" t="str">
        <f>'RawData_CPT8 '!H350</f>
        <v>%22328750</v>
      </c>
    </row>
    <row r="345" spans="1:11">
      <c r="A345" s="169">
        <f>'RawData_CPT8 '!A351</f>
        <v>6.78</v>
      </c>
      <c r="B345" s="169">
        <f>'RawData_CPT8 '!B351</f>
        <v>0.35020000000000001</v>
      </c>
      <c r="C345" s="60">
        <f t="shared" si="15"/>
        <v>3.5020000000000002</v>
      </c>
      <c r="D345" s="169">
        <f>'RawData_CPT8 '!C351</f>
        <v>0.1</v>
      </c>
      <c r="E345" s="60">
        <f t="shared" si="16"/>
        <v>1E-3</v>
      </c>
      <c r="F345" s="169">
        <f>'RawData_CPT8 '!D351</f>
        <v>149.69999999999999</v>
      </c>
      <c r="G345" s="60">
        <f t="shared" si="17"/>
        <v>15.258927797852332</v>
      </c>
      <c r="H345" s="169">
        <f>'RawData_CPT8 '!E351</f>
        <v>4.45</v>
      </c>
      <c r="I345" s="169">
        <f>'RawData_CPT8 '!F351</f>
        <v>16</v>
      </c>
      <c r="J345" s="169">
        <f>'RawData_CPT8 '!G351</f>
        <v>0</v>
      </c>
      <c r="K345" s="169" t="str">
        <f>'RawData_CPT8 '!H351</f>
        <v>%22329937</v>
      </c>
    </row>
    <row r="346" spans="1:11">
      <c r="A346" s="169">
        <f>'RawData_CPT8 '!A352</f>
        <v>6.8</v>
      </c>
      <c r="B346" s="169">
        <f>'RawData_CPT8 '!B352</f>
        <v>0.41349999999999998</v>
      </c>
      <c r="C346" s="60">
        <f t="shared" si="15"/>
        <v>4.1349999999999998</v>
      </c>
      <c r="D346" s="169">
        <f>'RawData_CPT8 '!C352</f>
        <v>0.1</v>
      </c>
      <c r="E346" s="60">
        <f t="shared" si="16"/>
        <v>1E-3</v>
      </c>
      <c r="F346" s="169">
        <f>'RawData_CPT8 '!D352</f>
        <v>145.9</v>
      </c>
      <c r="G346" s="60">
        <f t="shared" si="17"/>
        <v>14.87159362529496</v>
      </c>
      <c r="H346" s="169">
        <f>'RawData_CPT8 '!E352</f>
        <v>4.47</v>
      </c>
      <c r="I346" s="169">
        <f>'RawData_CPT8 '!F352</f>
        <v>17</v>
      </c>
      <c r="J346" s="169">
        <f>'RawData_CPT8 '!G352</f>
        <v>0</v>
      </c>
      <c r="K346" s="169" t="str">
        <f>'RawData_CPT8 '!H352</f>
        <v>%22330968</v>
      </c>
    </row>
    <row r="347" spans="1:11">
      <c r="A347" s="169">
        <f>'RawData_CPT8 '!A353</f>
        <v>6.82</v>
      </c>
      <c r="B347" s="169">
        <f>'RawData_CPT8 '!B353</f>
        <v>0.48220000000000002</v>
      </c>
      <c r="C347" s="60">
        <f t="shared" si="15"/>
        <v>4.8220000000000001</v>
      </c>
      <c r="D347" s="169">
        <f>'RawData_CPT8 '!C353</f>
        <v>0.1</v>
      </c>
      <c r="E347" s="60">
        <f t="shared" si="16"/>
        <v>1E-3</v>
      </c>
      <c r="F347" s="169">
        <f>'RawData_CPT8 '!D353</f>
        <v>104.8</v>
      </c>
      <c r="G347" s="60">
        <f t="shared" si="17"/>
        <v>10.68226875895073</v>
      </c>
      <c r="H347" s="169">
        <f>'RawData_CPT8 '!E353</f>
        <v>4.49</v>
      </c>
      <c r="I347" s="169">
        <f>'RawData_CPT8 '!F353</f>
        <v>17</v>
      </c>
      <c r="J347" s="169">
        <f>'RawData_CPT8 '!G353</f>
        <v>0</v>
      </c>
      <c r="K347" s="169" t="str">
        <f>'RawData_CPT8 '!H353</f>
        <v>%22331828</v>
      </c>
    </row>
    <row r="348" spans="1:11">
      <c r="A348" s="169">
        <f>'RawData_CPT8 '!A354</f>
        <v>6.84</v>
      </c>
      <c r="B348" s="169">
        <f>'RawData_CPT8 '!B354</f>
        <v>0.50549999999999995</v>
      </c>
      <c r="C348" s="60">
        <f t="shared" si="15"/>
        <v>5.0549999999999997</v>
      </c>
      <c r="D348" s="169">
        <f>'RawData_CPT8 '!C354</f>
        <v>0.1</v>
      </c>
      <c r="E348" s="60">
        <f t="shared" si="16"/>
        <v>1E-3</v>
      </c>
      <c r="F348" s="169">
        <f>'RawData_CPT8 '!D354</f>
        <v>89.2</v>
      </c>
      <c r="G348" s="60">
        <f t="shared" si="17"/>
        <v>9.0921600505573021</v>
      </c>
      <c r="H348" s="169">
        <f>'RawData_CPT8 '!E354</f>
        <v>4.46</v>
      </c>
      <c r="I348" s="169">
        <f>'RawData_CPT8 '!F354</f>
        <v>18</v>
      </c>
      <c r="J348" s="169">
        <f>'RawData_CPT8 '!G354</f>
        <v>0</v>
      </c>
      <c r="K348" s="169" t="str">
        <f>'RawData_CPT8 '!H354</f>
        <v>%22332984</v>
      </c>
    </row>
    <row r="349" spans="1:11">
      <c r="A349" s="169">
        <f>'RawData_CPT8 '!A355</f>
        <v>6.86</v>
      </c>
      <c r="B349" s="169">
        <f>'RawData_CPT8 '!B355</f>
        <v>0.5091</v>
      </c>
      <c r="C349" s="60">
        <f t="shared" si="15"/>
        <v>5.0910000000000002</v>
      </c>
      <c r="D349" s="169">
        <f>'RawData_CPT8 '!C355</f>
        <v>0.1</v>
      </c>
      <c r="E349" s="60">
        <f t="shared" si="16"/>
        <v>1E-3</v>
      </c>
      <c r="F349" s="169">
        <f>'RawData_CPT8 '!D355</f>
        <v>86.6</v>
      </c>
      <c r="G349" s="60">
        <f t="shared" si="17"/>
        <v>8.8271419324917293</v>
      </c>
      <c r="H349" s="169">
        <f>'RawData_CPT8 '!E355</f>
        <v>4.43</v>
      </c>
      <c r="I349" s="169">
        <f>'RawData_CPT8 '!F355</f>
        <v>18</v>
      </c>
      <c r="J349" s="169">
        <f>'RawData_CPT8 '!G355</f>
        <v>0</v>
      </c>
      <c r="K349" s="169" t="str">
        <f>'RawData_CPT8 '!H355</f>
        <v>%22334109</v>
      </c>
    </row>
    <row r="350" spans="1:11">
      <c r="A350" s="169">
        <f>'RawData_CPT8 '!A356</f>
        <v>6.88</v>
      </c>
      <c r="B350" s="169">
        <f>'RawData_CPT8 '!B356</f>
        <v>0.54920000000000002</v>
      </c>
      <c r="C350" s="60">
        <f t="shared" si="15"/>
        <v>5.492</v>
      </c>
      <c r="D350" s="169">
        <f>'RawData_CPT8 '!C356</f>
        <v>0.1</v>
      </c>
      <c r="E350" s="60">
        <f t="shared" si="16"/>
        <v>1E-3</v>
      </c>
      <c r="F350" s="169">
        <f>'RawData_CPT8 '!D356</f>
        <v>95.4</v>
      </c>
      <c r="G350" s="60">
        <f t="shared" si="17"/>
        <v>9.7241263320982814</v>
      </c>
      <c r="H350" s="169">
        <f>'RawData_CPT8 '!E356</f>
        <v>4.4800000000000004</v>
      </c>
      <c r="I350" s="169">
        <f>'RawData_CPT8 '!F356</f>
        <v>19</v>
      </c>
      <c r="J350" s="169">
        <f>'RawData_CPT8 '!G356</f>
        <v>0</v>
      </c>
      <c r="K350" s="169" t="str">
        <f>'RawData_CPT8 '!H356</f>
        <v xml:space="preserve">%22335296 </v>
      </c>
    </row>
    <row r="351" spans="1:11">
      <c r="A351" s="169">
        <f>'RawData_CPT8 '!A357</f>
        <v>6.9</v>
      </c>
      <c r="B351" s="169">
        <f>'RawData_CPT8 '!B357</f>
        <v>0.57489999999999997</v>
      </c>
      <c r="C351" s="60">
        <f t="shared" si="15"/>
        <v>5.7489999999999997</v>
      </c>
      <c r="D351" s="169">
        <f>'RawData_CPT8 '!C357</f>
        <v>0.1</v>
      </c>
      <c r="E351" s="60">
        <f t="shared" si="16"/>
        <v>1E-3</v>
      </c>
      <c r="F351" s="169">
        <f>'RawData_CPT8 '!D357</f>
        <v>98.6</v>
      </c>
      <c r="G351" s="60">
        <f t="shared" si="17"/>
        <v>10.050302477409753</v>
      </c>
      <c r="H351" s="169">
        <f>'RawData_CPT8 '!E357</f>
        <v>4.6399999999999997</v>
      </c>
      <c r="I351" s="169">
        <f>'RawData_CPT8 '!F357</f>
        <v>19</v>
      </c>
      <c r="J351" s="169">
        <f>'RawData_CPT8 '!G357</f>
        <v>0</v>
      </c>
      <c r="K351" s="169" t="str">
        <f>'RawData_CPT8 '!H357</f>
        <v>%22336109</v>
      </c>
    </row>
    <row r="352" spans="1:11">
      <c r="A352" s="169">
        <f>'RawData_CPT8 '!A358</f>
        <v>6.92</v>
      </c>
      <c r="B352" s="169">
        <f>'RawData_CPT8 '!B358</f>
        <v>0.56289999999999996</v>
      </c>
      <c r="C352" s="60">
        <f t="shared" si="15"/>
        <v>5.6289999999999996</v>
      </c>
      <c r="D352" s="169">
        <f>'RawData_CPT8 '!C358</f>
        <v>0.1</v>
      </c>
      <c r="E352" s="60">
        <f t="shared" si="16"/>
        <v>1E-3</v>
      </c>
      <c r="F352" s="169">
        <f>'RawData_CPT8 '!D358</f>
        <v>82.7</v>
      </c>
      <c r="G352" s="60">
        <f t="shared" si="17"/>
        <v>8.4296147553933736</v>
      </c>
      <c r="H352" s="169">
        <f>'RawData_CPT8 '!E358</f>
        <v>4.51</v>
      </c>
      <c r="I352" s="169">
        <f>'RawData_CPT8 '!F358</f>
        <v>21</v>
      </c>
      <c r="J352" s="169">
        <f>'RawData_CPT8 '!G358</f>
        <v>0</v>
      </c>
      <c r="K352" s="169" t="str">
        <f>'RawData_CPT8 '!H358</f>
        <v>%22337468</v>
      </c>
    </row>
    <row r="353" spans="1:11">
      <c r="A353" s="169">
        <f>'RawData_CPT8 '!A359</f>
        <v>6.94</v>
      </c>
      <c r="B353" s="169">
        <f>'RawData_CPT8 '!B359</f>
        <v>0.50849999999999995</v>
      </c>
      <c r="C353" s="60">
        <f t="shared" si="15"/>
        <v>5.0849999999999991</v>
      </c>
      <c r="D353" s="169">
        <f>'RawData_CPT8 '!C359</f>
        <v>0.1</v>
      </c>
      <c r="E353" s="60">
        <f t="shared" si="16"/>
        <v>1E-3</v>
      </c>
      <c r="F353" s="169">
        <f>'RawData_CPT8 '!D359</f>
        <v>86.1</v>
      </c>
      <c r="G353" s="60">
        <f t="shared" si="17"/>
        <v>8.7761769097868125</v>
      </c>
      <c r="H353" s="169">
        <f>'RawData_CPT8 '!E359</f>
        <v>4.55</v>
      </c>
      <c r="I353" s="169">
        <f>'RawData_CPT8 '!F359</f>
        <v>21</v>
      </c>
      <c r="J353" s="169">
        <f>'RawData_CPT8 '!G359</f>
        <v>0</v>
      </c>
      <c r="K353" s="169" t="str">
        <f>'RawData_CPT8 '!H359</f>
        <v>%22338109</v>
      </c>
    </row>
    <row r="354" spans="1:11">
      <c r="A354" s="169">
        <f>'RawData_CPT8 '!A360</f>
        <v>6.96</v>
      </c>
      <c r="B354" s="169">
        <f>'RawData_CPT8 '!B360</f>
        <v>0.44400000000000001</v>
      </c>
      <c r="C354" s="60">
        <f t="shared" si="15"/>
        <v>4.4400000000000004</v>
      </c>
      <c r="D354" s="169">
        <f>'RawData_CPT8 '!C360</f>
        <v>0.1</v>
      </c>
      <c r="E354" s="60">
        <f t="shared" si="16"/>
        <v>1E-3</v>
      </c>
      <c r="F354" s="169">
        <f>'RawData_CPT8 '!D360</f>
        <v>92.5</v>
      </c>
      <c r="G354" s="60">
        <f t="shared" si="17"/>
        <v>9.4285292004097574</v>
      </c>
      <c r="H354" s="169">
        <f>'RawData_CPT8 '!E360</f>
        <v>4.59</v>
      </c>
      <c r="I354" s="169">
        <f>'RawData_CPT8 '!F360</f>
        <v>19</v>
      </c>
      <c r="J354" s="169">
        <f>'RawData_CPT8 '!G360</f>
        <v>0</v>
      </c>
      <c r="K354" s="169" t="str">
        <f>'RawData_CPT8 '!H360</f>
        <v>%22339296</v>
      </c>
    </row>
    <row r="355" spans="1:11">
      <c r="A355" s="169">
        <f>'RawData_CPT8 '!A361</f>
        <v>6.98</v>
      </c>
      <c r="B355" s="169">
        <f>'RawData_CPT8 '!B361</f>
        <v>0.43859999999999999</v>
      </c>
      <c r="C355" s="60">
        <f t="shared" si="15"/>
        <v>4.3860000000000001</v>
      </c>
      <c r="D355" s="169">
        <f>'RawData_CPT8 '!C361</f>
        <v>0.1</v>
      </c>
      <c r="E355" s="60">
        <f t="shared" si="16"/>
        <v>1E-3</v>
      </c>
      <c r="F355" s="169">
        <f>'RawData_CPT8 '!D361</f>
        <v>96.4</v>
      </c>
      <c r="G355" s="60">
        <f t="shared" si="17"/>
        <v>9.8260563775081167</v>
      </c>
      <c r="H355" s="169">
        <f>'RawData_CPT8 '!E361</f>
        <v>4.6399999999999997</v>
      </c>
      <c r="I355" s="169">
        <f>'RawData_CPT8 '!F361</f>
        <v>20</v>
      </c>
      <c r="J355" s="169">
        <f>'RawData_CPT8 '!G361</f>
        <v>0</v>
      </c>
      <c r="K355" s="169" t="str">
        <f>'RawData_CPT8 '!H361</f>
        <v>%22340140</v>
      </c>
    </row>
    <row r="356" spans="1:11">
      <c r="A356" s="169">
        <f>'RawData_CPT8 '!A362</f>
        <v>7</v>
      </c>
      <c r="B356" s="169">
        <f>'RawData_CPT8 '!B362</f>
        <v>0.44579999999999997</v>
      </c>
      <c r="C356" s="60">
        <f t="shared" si="15"/>
        <v>4.4580000000000002</v>
      </c>
      <c r="D356" s="169">
        <f>'RawData_CPT8 '!C362</f>
        <v>0.1</v>
      </c>
      <c r="E356" s="60">
        <f t="shared" si="16"/>
        <v>1E-3</v>
      </c>
      <c r="F356" s="169">
        <f>'RawData_CPT8 '!D362</f>
        <v>98.2</v>
      </c>
      <c r="G356" s="60">
        <f t="shared" si="17"/>
        <v>10.00953045924582</v>
      </c>
      <c r="H356" s="169">
        <f>'RawData_CPT8 '!E362</f>
        <v>4.67</v>
      </c>
      <c r="I356" s="169">
        <f>'RawData_CPT8 '!F362</f>
        <v>21</v>
      </c>
      <c r="J356" s="169">
        <f>'RawData_CPT8 '!G362</f>
        <v>0</v>
      </c>
      <c r="K356" s="169" t="str">
        <f>'RawData_CPT8 '!H362</f>
        <v>%22342000</v>
      </c>
    </row>
    <row r="357" spans="1:11">
      <c r="A357" s="169">
        <f>'RawData_CPT8 '!A363</f>
        <v>7.02</v>
      </c>
      <c r="B357" s="169">
        <f>'RawData_CPT8 '!B363</f>
        <v>0.46610000000000001</v>
      </c>
      <c r="C357" s="60">
        <f t="shared" si="15"/>
        <v>4.6610000000000005</v>
      </c>
      <c r="D357" s="169">
        <f>'RawData_CPT8 '!C363</f>
        <v>0.1</v>
      </c>
      <c r="E357" s="60">
        <f t="shared" si="16"/>
        <v>1E-3</v>
      </c>
      <c r="F357" s="169">
        <f>'RawData_CPT8 '!D363</f>
        <v>89.4</v>
      </c>
      <c r="G357" s="60">
        <f t="shared" si="17"/>
        <v>9.1125460596392696</v>
      </c>
      <c r="H357" s="169">
        <f>'RawData_CPT8 '!E363</f>
        <v>4.6399999999999997</v>
      </c>
      <c r="I357" s="169">
        <f>'RawData_CPT8 '!F363</f>
        <v>21</v>
      </c>
      <c r="J357" s="169">
        <f>'RawData_CPT8 '!G363</f>
        <v>0</v>
      </c>
      <c r="K357" s="169" t="str">
        <f>'RawData_CPT8 '!H363</f>
        <v>%22342000</v>
      </c>
    </row>
    <row r="358" spans="1:11">
      <c r="A358" s="169">
        <f>'RawData_CPT8 '!A364</f>
        <v>7.04</v>
      </c>
      <c r="B358" s="169">
        <f>'RawData_CPT8 '!B364</f>
        <v>0.496</v>
      </c>
      <c r="C358" s="60">
        <f t="shared" si="15"/>
        <v>4.96</v>
      </c>
      <c r="D358" s="169">
        <f>'RawData_CPT8 '!C364</f>
        <v>0.1</v>
      </c>
      <c r="E358" s="60">
        <f t="shared" si="16"/>
        <v>1E-3</v>
      </c>
      <c r="F358" s="169">
        <f>'RawData_CPT8 '!D364</f>
        <v>81.7</v>
      </c>
      <c r="G358" s="60">
        <f t="shared" si="17"/>
        <v>8.3276847099835383</v>
      </c>
      <c r="H358" s="169">
        <f>'RawData_CPT8 '!E364</f>
        <v>4.67</v>
      </c>
      <c r="I358" s="169">
        <f>'RawData_CPT8 '!F364</f>
        <v>20</v>
      </c>
      <c r="J358" s="169">
        <f>'RawData_CPT8 '!G364</f>
        <v>0</v>
      </c>
      <c r="K358" s="169" t="str">
        <f>'RawData_CPT8 '!H364</f>
        <v>%22343093</v>
      </c>
    </row>
    <row r="359" spans="1:11">
      <c r="A359" s="169">
        <f>'RawData_CPT8 '!A365</f>
        <v>7.06</v>
      </c>
      <c r="B359" s="169">
        <f>'RawData_CPT8 '!B365</f>
        <v>0.51870000000000005</v>
      </c>
      <c r="C359" s="60">
        <f t="shared" si="15"/>
        <v>5.1870000000000003</v>
      </c>
      <c r="D359" s="169">
        <f>'RawData_CPT8 '!C365</f>
        <v>0.1</v>
      </c>
      <c r="E359" s="60">
        <f t="shared" si="16"/>
        <v>1E-3</v>
      </c>
      <c r="F359" s="169">
        <f>'RawData_CPT8 '!D365</f>
        <v>82.6</v>
      </c>
      <c r="G359" s="60">
        <f t="shared" si="17"/>
        <v>8.4194217508523881</v>
      </c>
      <c r="H359" s="169">
        <f>'RawData_CPT8 '!E365</f>
        <v>4.55</v>
      </c>
      <c r="I359" s="169">
        <f>'RawData_CPT8 '!F365</f>
        <v>20</v>
      </c>
      <c r="J359" s="169">
        <f>'RawData_CPT8 '!G365</f>
        <v>0</v>
      </c>
      <c r="K359" s="169" t="str">
        <f>'RawData_CPT8 '!H365</f>
        <v>%22343984</v>
      </c>
    </row>
    <row r="360" spans="1:11">
      <c r="A360" s="169">
        <f>'RawData_CPT8 '!A366</f>
        <v>7.08</v>
      </c>
      <c r="B360" s="169">
        <f>'RawData_CPT8 '!B366</f>
        <v>0.53300000000000003</v>
      </c>
      <c r="C360" s="60">
        <f t="shared" si="15"/>
        <v>5.33</v>
      </c>
      <c r="D360" s="169">
        <f>'RawData_CPT8 '!C366</f>
        <v>0.1</v>
      </c>
      <c r="E360" s="60">
        <f t="shared" si="16"/>
        <v>1E-3</v>
      </c>
      <c r="F360" s="169">
        <f>'RawData_CPT8 '!D366</f>
        <v>87.8</v>
      </c>
      <c r="G360" s="60">
        <f t="shared" si="17"/>
        <v>8.949457986983532</v>
      </c>
      <c r="H360" s="169">
        <f>'RawData_CPT8 '!E366</f>
        <v>4.47</v>
      </c>
      <c r="I360" s="169">
        <f>'RawData_CPT8 '!F366</f>
        <v>21</v>
      </c>
      <c r="J360" s="169">
        <f>'RawData_CPT8 '!G366</f>
        <v>0</v>
      </c>
      <c r="K360" s="169" t="str">
        <f>'RawData_CPT8 '!H366</f>
        <v>%22345093</v>
      </c>
    </row>
    <row r="361" spans="1:11">
      <c r="A361" s="169">
        <f>'RawData_CPT8 '!A367</f>
        <v>7.1</v>
      </c>
      <c r="B361" s="169">
        <f>'RawData_CPT8 '!B367</f>
        <v>0.50670000000000004</v>
      </c>
      <c r="C361" s="60">
        <f t="shared" si="15"/>
        <v>5.0670000000000002</v>
      </c>
      <c r="D361" s="169">
        <f>'RawData_CPT8 '!C367</f>
        <v>0.1</v>
      </c>
      <c r="E361" s="60">
        <f t="shared" si="16"/>
        <v>1E-3</v>
      </c>
      <c r="F361" s="169">
        <f>'RawData_CPT8 '!D367</f>
        <v>91.6</v>
      </c>
      <c r="G361" s="60">
        <f t="shared" si="17"/>
        <v>9.3367921595409058</v>
      </c>
      <c r="H361" s="169">
        <f>'RawData_CPT8 '!E367</f>
        <v>4.51</v>
      </c>
      <c r="I361" s="169">
        <f>'RawData_CPT8 '!F367</f>
        <v>21</v>
      </c>
      <c r="J361" s="169">
        <f>'RawData_CPT8 '!G367</f>
        <v>0</v>
      </c>
      <c r="K361" s="169" t="str">
        <f>'RawData_CPT8 '!H367</f>
        <v>%22345843</v>
      </c>
    </row>
    <row r="362" spans="1:11">
      <c r="A362" s="169">
        <f>'RawData_CPT8 '!A368</f>
        <v>7.12</v>
      </c>
      <c r="B362" s="169">
        <f>'RawData_CPT8 '!B368</f>
        <v>0.40400000000000003</v>
      </c>
      <c r="C362" s="60">
        <f t="shared" si="15"/>
        <v>4.04</v>
      </c>
      <c r="D362" s="169">
        <f>'RawData_CPT8 '!C368</f>
        <v>0.1</v>
      </c>
      <c r="E362" s="60">
        <f t="shared" si="16"/>
        <v>1E-3</v>
      </c>
      <c r="F362" s="169">
        <f>'RawData_CPT8 '!D368</f>
        <v>95</v>
      </c>
      <c r="G362" s="60">
        <f t="shared" si="17"/>
        <v>9.6833543139343465</v>
      </c>
      <c r="H362" s="169">
        <f>'RawData_CPT8 '!E368</f>
        <v>4.53</v>
      </c>
      <c r="I362" s="169">
        <f>'RawData_CPT8 '!F368</f>
        <v>20</v>
      </c>
      <c r="J362" s="169">
        <f>'RawData_CPT8 '!G368</f>
        <v>0</v>
      </c>
      <c r="K362" s="169" t="str">
        <f>'RawData_CPT8 '!H368</f>
        <v>%22347031</v>
      </c>
    </row>
    <row r="363" spans="1:11">
      <c r="A363" s="169">
        <f>'RawData_CPT8 '!A369</f>
        <v>7.14</v>
      </c>
      <c r="B363" s="169">
        <f>'RawData_CPT8 '!B369</f>
        <v>0.35730000000000001</v>
      </c>
      <c r="C363" s="60">
        <f t="shared" si="15"/>
        <v>3.573</v>
      </c>
      <c r="D363" s="169">
        <f>'RawData_CPT8 '!C369</f>
        <v>0.1</v>
      </c>
      <c r="E363" s="60">
        <f t="shared" si="16"/>
        <v>1E-3</v>
      </c>
      <c r="F363" s="169">
        <f>'RawData_CPT8 '!D369</f>
        <v>99.8</v>
      </c>
      <c r="G363" s="60">
        <f t="shared" si="17"/>
        <v>10.172618531901556</v>
      </c>
      <c r="H363" s="169">
        <f>'RawData_CPT8 '!E369</f>
        <v>4.59</v>
      </c>
      <c r="I363" s="169">
        <f>'RawData_CPT8 '!F369</f>
        <v>23</v>
      </c>
      <c r="J363" s="169">
        <f>'RawData_CPT8 '!G369</f>
        <v>0</v>
      </c>
      <c r="K363" s="169" t="str">
        <f>'RawData_CPT8 '!H369</f>
        <v>%22347781</v>
      </c>
    </row>
    <row r="364" spans="1:11">
      <c r="A364" s="169">
        <f>'RawData_CPT8 '!A370</f>
        <v>7.16</v>
      </c>
      <c r="B364" s="169">
        <f>'RawData_CPT8 '!B370</f>
        <v>0.32090000000000002</v>
      </c>
      <c r="C364" s="60">
        <f t="shared" si="15"/>
        <v>3.2090000000000001</v>
      </c>
      <c r="D364" s="169">
        <f>'RawData_CPT8 '!C370</f>
        <v>0.1</v>
      </c>
      <c r="E364" s="60">
        <f t="shared" si="16"/>
        <v>1E-3</v>
      </c>
      <c r="F364" s="169">
        <f>'RawData_CPT8 '!D370</f>
        <v>108.3</v>
      </c>
      <c r="G364" s="60">
        <f t="shared" si="17"/>
        <v>11.039023917885155</v>
      </c>
      <c r="H364" s="169">
        <f>'RawData_CPT8 '!E370</f>
        <v>4.6399999999999997</v>
      </c>
      <c r="I364" s="169">
        <f>'RawData_CPT8 '!F370</f>
        <v>24</v>
      </c>
      <c r="J364" s="169">
        <f>'RawData_CPT8 '!G370</f>
        <v>0</v>
      </c>
      <c r="K364" s="169" t="str">
        <f>'RawData_CPT8 '!H370</f>
        <v>%22348687</v>
      </c>
    </row>
    <row r="365" spans="1:11">
      <c r="A365" s="169">
        <f>'RawData_CPT8 '!A371</f>
        <v>7.18</v>
      </c>
      <c r="B365" s="169">
        <f>'RawData_CPT8 '!B371</f>
        <v>0.31190000000000001</v>
      </c>
      <c r="C365" s="60">
        <f t="shared" si="15"/>
        <v>3.1190000000000002</v>
      </c>
      <c r="D365" s="169">
        <f>'RawData_CPT8 '!C371</f>
        <v>0.1</v>
      </c>
      <c r="E365" s="60">
        <f t="shared" si="16"/>
        <v>1E-3</v>
      </c>
      <c r="F365" s="169">
        <f>'RawData_CPT8 '!D371</f>
        <v>116.9</v>
      </c>
      <c r="G365" s="60">
        <f t="shared" si="17"/>
        <v>11.915622308409738</v>
      </c>
      <c r="H365" s="169">
        <f>'RawData_CPT8 '!E371</f>
        <v>4.6500000000000004</v>
      </c>
      <c r="I365" s="169">
        <f>'RawData_CPT8 '!F371</f>
        <v>25</v>
      </c>
      <c r="J365" s="169">
        <f>'RawData_CPT8 '!G371</f>
        <v>0</v>
      </c>
      <c r="K365" s="169" t="str">
        <f>'RawData_CPT8 '!H371</f>
        <v>%22349562</v>
      </c>
    </row>
    <row r="366" spans="1:11">
      <c r="A366" s="169">
        <f>'RawData_CPT8 '!A372</f>
        <v>7.2</v>
      </c>
      <c r="B366" s="169">
        <f>'RawData_CPT8 '!B372</f>
        <v>0.31130000000000002</v>
      </c>
      <c r="C366" s="60">
        <f t="shared" si="15"/>
        <v>3.1130000000000004</v>
      </c>
      <c r="D366" s="169">
        <f>'RawData_CPT8 '!C372</f>
        <v>0.1</v>
      </c>
      <c r="E366" s="60">
        <f t="shared" si="16"/>
        <v>1E-3</v>
      </c>
      <c r="F366" s="169">
        <f>'RawData_CPT8 '!D372</f>
        <v>123.1</v>
      </c>
      <c r="G366" s="60">
        <f t="shared" si="17"/>
        <v>12.547588589950715</v>
      </c>
      <c r="H366" s="169">
        <f>'RawData_CPT8 '!E372</f>
        <v>4.67</v>
      </c>
      <c r="I366" s="169">
        <f>'RawData_CPT8 '!F372</f>
        <v>25</v>
      </c>
      <c r="J366" s="169">
        <f>'RawData_CPT8 '!G372</f>
        <v>0</v>
      </c>
      <c r="K366" s="169" t="str">
        <f>'RawData_CPT8 '!H372</f>
        <v>%22350296</v>
      </c>
    </row>
    <row r="367" spans="1:11">
      <c r="A367" s="169">
        <f>'RawData_CPT8 '!A373</f>
        <v>7.22</v>
      </c>
      <c r="B367" s="169">
        <f>'RawData_CPT8 '!B373</f>
        <v>0.31730000000000003</v>
      </c>
      <c r="C367" s="60">
        <f t="shared" si="15"/>
        <v>3.173</v>
      </c>
      <c r="D367" s="169">
        <f>'RawData_CPT8 '!C373</f>
        <v>0.1</v>
      </c>
      <c r="E367" s="60">
        <f t="shared" si="16"/>
        <v>1E-3</v>
      </c>
      <c r="F367" s="169">
        <f>'RawData_CPT8 '!D373</f>
        <v>127.6</v>
      </c>
      <c r="G367" s="60">
        <f t="shared" si="17"/>
        <v>13.006273794294973</v>
      </c>
      <c r="H367" s="169">
        <f>'RawData_CPT8 '!E373</f>
        <v>4.67</v>
      </c>
      <c r="I367" s="169">
        <f>'RawData_CPT8 '!F373</f>
        <v>24</v>
      </c>
      <c r="J367" s="169">
        <f>'RawData_CPT8 '!G373</f>
        <v>0</v>
      </c>
      <c r="K367" s="169" t="str">
        <f>'RawData_CPT8 '!H373</f>
        <v xml:space="preserve">%22351015 </v>
      </c>
    </row>
    <row r="368" spans="1:11">
      <c r="A368" s="169">
        <f>'RawData_CPT8 '!A374</f>
        <v>7.24</v>
      </c>
      <c r="B368" s="169">
        <f>'RawData_CPT8 '!B374</f>
        <v>0.2109</v>
      </c>
      <c r="C368" s="60">
        <f t="shared" si="15"/>
        <v>2.109</v>
      </c>
      <c r="D368" s="169">
        <f>'RawData_CPT8 '!C374</f>
        <v>-0.1</v>
      </c>
      <c r="E368" s="60">
        <f t="shared" si="16"/>
        <v>-1E-3</v>
      </c>
      <c r="F368" s="169">
        <f>'RawData_CPT8 '!D374</f>
        <v>113.1</v>
      </c>
      <c r="G368" s="60">
        <f t="shared" si="17"/>
        <v>11.528288135852364</v>
      </c>
      <c r="H368" s="169">
        <f>'RawData_CPT8 '!E374</f>
        <v>4.51</v>
      </c>
      <c r="I368" s="169">
        <f>'RawData_CPT8 '!F374</f>
        <v>0</v>
      </c>
      <c r="J368" s="169">
        <f>'RawData_CPT8 '!G374</f>
        <v>0</v>
      </c>
      <c r="K368" s="169" t="str">
        <f>'RawData_CPT8 '!H374</f>
        <v>%22535375</v>
      </c>
    </row>
    <row r="369" spans="1:11">
      <c r="A369" s="169">
        <f>'RawData_CPT8 '!A375</f>
        <v>7.26</v>
      </c>
      <c r="B369" s="169">
        <f>'RawData_CPT8 '!B375</f>
        <v>0.31369999999999998</v>
      </c>
      <c r="C369" s="60">
        <f t="shared" si="15"/>
        <v>3.1369999999999996</v>
      </c>
      <c r="D369" s="169">
        <f>'RawData_CPT8 '!C375</f>
        <v>-0.1</v>
      </c>
      <c r="E369" s="60">
        <f t="shared" si="16"/>
        <v>-1E-3</v>
      </c>
      <c r="F369" s="169">
        <f>'RawData_CPT8 '!D375</f>
        <v>113.1</v>
      </c>
      <c r="G369" s="60">
        <f t="shared" si="17"/>
        <v>11.528288135852364</v>
      </c>
      <c r="H369" s="169">
        <f>'RawData_CPT8 '!E375</f>
        <v>4.5199999999999996</v>
      </c>
      <c r="I369" s="169">
        <f>'RawData_CPT8 '!F375</f>
        <v>77</v>
      </c>
      <c r="J369" s="169">
        <f>'RawData_CPT8 '!G375</f>
        <v>0</v>
      </c>
      <c r="K369" s="169" t="str">
        <f>'RawData_CPT8 '!H375</f>
        <v>%22535453</v>
      </c>
    </row>
    <row r="370" spans="1:11">
      <c r="A370" s="169">
        <f>'RawData_CPT8 '!A376</f>
        <v>7.28</v>
      </c>
      <c r="B370" s="169">
        <f>'RawData_CPT8 '!B376</f>
        <v>0.3352</v>
      </c>
      <c r="C370" s="60">
        <f t="shared" si="15"/>
        <v>3.3519999999999999</v>
      </c>
      <c r="D370" s="169">
        <f>'RawData_CPT8 '!C376</f>
        <v>-0.1</v>
      </c>
      <c r="E370" s="60">
        <f t="shared" si="16"/>
        <v>-1E-3</v>
      </c>
      <c r="F370" s="169">
        <f>'RawData_CPT8 '!D376</f>
        <v>111.5</v>
      </c>
      <c r="G370" s="60">
        <f t="shared" si="17"/>
        <v>11.365200063196628</v>
      </c>
      <c r="H370" s="169">
        <f>'RawData_CPT8 '!E376</f>
        <v>4.5</v>
      </c>
      <c r="I370" s="169">
        <f>'RawData_CPT8 '!F376</f>
        <v>17</v>
      </c>
      <c r="J370" s="169">
        <f>'RawData_CPT8 '!G376</f>
        <v>0</v>
      </c>
      <c r="K370" s="169" t="str">
        <f>'RawData_CPT8 '!H376</f>
        <v>%22536218</v>
      </c>
    </row>
    <row r="371" spans="1:11">
      <c r="A371" s="169">
        <f>'RawData_CPT8 '!A377</f>
        <v>7.3</v>
      </c>
      <c r="B371" s="169">
        <f>'RawData_CPT8 '!B377</f>
        <v>0.34179999999999999</v>
      </c>
      <c r="C371" s="60">
        <f t="shared" si="15"/>
        <v>3.4180000000000001</v>
      </c>
      <c r="D371" s="169">
        <f>'RawData_CPT8 '!C377</f>
        <v>-0.1</v>
      </c>
      <c r="E371" s="60">
        <f t="shared" si="16"/>
        <v>-1E-3</v>
      </c>
      <c r="F371" s="169">
        <f>'RawData_CPT8 '!D377</f>
        <v>116</v>
      </c>
      <c r="G371" s="60">
        <f t="shared" si="17"/>
        <v>11.823885267540886</v>
      </c>
      <c r="H371" s="169">
        <f>'RawData_CPT8 '!E377</f>
        <v>4.43</v>
      </c>
      <c r="I371" s="169">
        <f>'RawData_CPT8 '!F377</f>
        <v>22</v>
      </c>
      <c r="J371" s="169">
        <f>'RawData_CPT8 '!G377</f>
        <v>0</v>
      </c>
      <c r="K371" s="169" t="str">
        <f>'RawData_CPT8 '!H377</f>
        <v>%22537343</v>
      </c>
    </row>
    <row r="372" spans="1:11">
      <c r="A372" s="169">
        <f>'RawData_CPT8 '!A378</f>
        <v>7.32</v>
      </c>
      <c r="B372" s="169">
        <f>'RawData_CPT8 '!B378</f>
        <v>0.3412</v>
      </c>
      <c r="C372" s="60">
        <f t="shared" si="15"/>
        <v>3.4119999999999999</v>
      </c>
      <c r="D372" s="169">
        <f>'RawData_CPT8 '!C378</f>
        <v>-0.1</v>
      </c>
      <c r="E372" s="60">
        <f t="shared" si="16"/>
        <v>-1E-3</v>
      </c>
      <c r="F372" s="169">
        <f>'RawData_CPT8 '!D378</f>
        <v>122.3</v>
      </c>
      <c r="G372" s="60">
        <f t="shared" si="17"/>
        <v>12.466044553622847</v>
      </c>
      <c r="H372" s="169">
        <f>'RawData_CPT8 '!E378</f>
        <v>4.34</v>
      </c>
      <c r="I372" s="169">
        <f>'RawData_CPT8 '!F378</f>
        <v>16</v>
      </c>
      <c r="J372" s="169">
        <f>'RawData_CPT8 '!G378</f>
        <v>0</v>
      </c>
      <c r="K372" s="169" t="str">
        <f>'RawData_CPT8 '!H378</f>
        <v>%22538218</v>
      </c>
    </row>
    <row r="373" spans="1:11">
      <c r="A373" s="169">
        <f>'RawData_CPT8 '!A379</f>
        <v>7.34</v>
      </c>
      <c r="B373" s="169">
        <f>'RawData_CPT8 '!B379</f>
        <v>0.34060000000000001</v>
      </c>
      <c r="C373" s="60">
        <f t="shared" si="15"/>
        <v>3.4060000000000001</v>
      </c>
      <c r="D373" s="169">
        <f>'RawData_CPT8 '!C379</f>
        <v>0</v>
      </c>
      <c r="E373" s="60">
        <f t="shared" si="16"/>
        <v>0</v>
      </c>
      <c r="F373" s="169">
        <f>'RawData_CPT8 '!D379</f>
        <v>125.3</v>
      </c>
      <c r="G373" s="60">
        <f t="shared" si="17"/>
        <v>12.771834689852353</v>
      </c>
      <c r="H373" s="169">
        <f>'RawData_CPT8 '!E379</f>
        <v>4.37</v>
      </c>
      <c r="I373" s="169">
        <f>'RawData_CPT8 '!F379</f>
        <v>13</v>
      </c>
      <c r="J373" s="169">
        <f>'RawData_CPT8 '!G379</f>
        <v>0</v>
      </c>
      <c r="K373" s="169" t="str">
        <f>'RawData_CPT8 '!H379</f>
        <v>%22539421</v>
      </c>
    </row>
    <row r="374" spans="1:11">
      <c r="A374" s="169">
        <f>'RawData_CPT8 '!A380</f>
        <v>7.36</v>
      </c>
      <c r="B374" s="169">
        <f>'RawData_CPT8 '!B380</f>
        <v>0.34360000000000002</v>
      </c>
      <c r="C374" s="60">
        <f t="shared" si="15"/>
        <v>3.4359999999999999</v>
      </c>
      <c r="D374" s="169">
        <f>'RawData_CPT8 '!C380</f>
        <v>0</v>
      </c>
      <c r="E374" s="60">
        <f t="shared" si="16"/>
        <v>0</v>
      </c>
      <c r="F374" s="169">
        <f>'RawData_CPT8 '!D380</f>
        <v>138.6</v>
      </c>
      <c r="G374" s="60">
        <f t="shared" si="17"/>
        <v>14.127504293803161</v>
      </c>
      <c r="H374" s="169">
        <f>'RawData_CPT8 '!E380</f>
        <v>4.32</v>
      </c>
      <c r="I374" s="169">
        <f>'RawData_CPT8 '!F380</f>
        <v>9</v>
      </c>
      <c r="J374" s="169">
        <f>'RawData_CPT8 '!G380</f>
        <v>0</v>
      </c>
      <c r="K374" s="169" t="str">
        <f>'RawData_CPT8 '!H380</f>
        <v>%22541328</v>
      </c>
    </row>
    <row r="375" spans="1:11">
      <c r="A375" s="169">
        <f>'RawData_CPT8 '!A381</f>
        <v>7.38</v>
      </c>
      <c r="B375" s="169">
        <f>'RawData_CPT8 '!B381</f>
        <v>0.35849999999999999</v>
      </c>
      <c r="C375" s="60">
        <f t="shared" si="15"/>
        <v>3.585</v>
      </c>
      <c r="D375" s="169">
        <f>'RawData_CPT8 '!C381</f>
        <v>-0.1</v>
      </c>
      <c r="E375" s="60">
        <f t="shared" si="16"/>
        <v>-1E-3</v>
      </c>
      <c r="F375" s="169">
        <f>'RawData_CPT8 '!D381</f>
        <v>136.1</v>
      </c>
      <c r="G375" s="60">
        <f t="shared" si="17"/>
        <v>13.872679180278572</v>
      </c>
      <c r="H375" s="169">
        <f>'RawData_CPT8 '!E381</f>
        <v>4.3099999999999996</v>
      </c>
      <c r="I375" s="169">
        <f>'RawData_CPT8 '!F381</f>
        <v>49</v>
      </c>
      <c r="J375" s="169">
        <f>'RawData_CPT8 '!G381</f>
        <v>0</v>
      </c>
      <c r="K375" s="169" t="str">
        <f>'RawData_CPT8 '!H381</f>
        <v>%22542468</v>
      </c>
    </row>
    <row r="376" spans="1:11">
      <c r="A376" s="169">
        <f>'RawData_CPT8 '!A382</f>
        <v>7.4</v>
      </c>
      <c r="B376" s="169">
        <f>'RawData_CPT8 '!B382</f>
        <v>0.36749999999999999</v>
      </c>
      <c r="C376" s="60">
        <f t="shared" si="15"/>
        <v>3.6749999999999998</v>
      </c>
      <c r="D376" s="169">
        <f>'RawData_CPT8 '!C382</f>
        <v>0</v>
      </c>
      <c r="E376" s="60">
        <f t="shared" si="16"/>
        <v>0</v>
      </c>
      <c r="F376" s="169">
        <f>'RawData_CPT8 '!D382</f>
        <v>147</v>
      </c>
      <c r="G376" s="60">
        <f t="shared" si="17"/>
        <v>14.983716675245777</v>
      </c>
      <c r="H376" s="169">
        <f>'RawData_CPT8 '!E382</f>
        <v>4.3899999999999997</v>
      </c>
      <c r="I376" s="169">
        <f>'RawData_CPT8 '!F382</f>
        <v>16</v>
      </c>
      <c r="J376" s="169">
        <f>'RawData_CPT8 '!G382</f>
        <v>0</v>
      </c>
      <c r="K376" s="169" t="str">
        <f>'RawData_CPT8 '!H382</f>
        <v>%22543453</v>
      </c>
    </row>
    <row r="377" spans="1:11">
      <c r="A377" s="169">
        <f>'RawData_CPT8 '!A383</f>
        <v>7.42</v>
      </c>
      <c r="B377" s="169">
        <f>'RawData_CPT8 '!B383</f>
        <v>0.36870000000000003</v>
      </c>
      <c r="C377" s="60">
        <f t="shared" si="15"/>
        <v>3.6870000000000003</v>
      </c>
      <c r="D377" s="169">
        <f>'RawData_CPT8 '!C383</f>
        <v>0</v>
      </c>
      <c r="E377" s="60">
        <f t="shared" si="16"/>
        <v>0</v>
      </c>
      <c r="F377" s="169">
        <f>'RawData_CPT8 '!D383</f>
        <v>156.6</v>
      </c>
      <c r="G377" s="60">
        <f t="shared" si="17"/>
        <v>15.962245111180195</v>
      </c>
      <c r="H377" s="169">
        <f>'RawData_CPT8 '!E383</f>
        <v>4.32</v>
      </c>
      <c r="I377" s="169">
        <f>'RawData_CPT8 '!F383</f>
        <v>13</v>
      </c>
      <c r="J377" s="169">
        <f>'RawData_CPT8 '!G383</f>
        <v>0</v>
      </c>
      <c r="K377" s="169" t="str">
        <f>'RawData_CPT8 '!H383</f>
        <v>%22544453</v>
      </c>
    </row>
    <row r="378" spans="1:11">
      <c r="A378" s="169">
        <f>'RawData_CPT8 '!A384</f>
        <v>7.44</v>
      </c>
      <c r="B378" s="169">
        <f>'RawData_CPT8 '!B384</f>
        <v>0.3579</v>
      </c>
      <c r="C378" s="60">
        <f t="shared" si="15"/>
        <v>3.5789999999999997</v>
      </c>
      <c r="D378" s="169">
        <f>'RawData_CPT8 '!C384</f>
        <v>0</v>
      </c>
      <c r="E378" s="60">
        <f t="shared" si="16"/>
        <v>0</v>
      </c>
      <c r="F378" s="169">
        <f>'RawData_CPT8 '!D384</f>
        <v>154.69999999999999</v>
      </c>
      <c r="G378" s="60">
        <f t="shared" si="17"/>
        <v>15.768578024901508</v>
      </c>
      <c r="H378" s="169">
        <f>'RawData_CPT8 '!E384</f>
        <v>4.33</v>
      </c>
      <c r="I378" s="169">
        <f>'RawData_CPT8 '!F384</f>
        <v>8</v>
      </c>
      <c r="J378" s="169">
        <f>'RawData_CPT8 '!G384</f>
        <v>0</v>
      </c>
      <c r="K378" s="169" t="str">
        <f>'RawData_CPT8 '!H384</f>
        <v>%22547562</v>
      </c>
    </row>
    <row r="379" spans="1:11">
      <c r="A379" s="169">
        <f>'RawData_CPT8 '!A385</f>
        <v>7.46</v>
      </c>
      <c r="B379" s="169">
        <f>'RawData_CPT8 '!B385</f>
        <v>0.35499999999999998</v>
      </c>
      <c r="C379" s="60">
        <f t="shared" si="15"/>
        <v>3.55</v>
      </c>
      <c r="D379" s="169">
        <f>'RawData_CPT8 '!C385</f>
        <v>0</v>
      </c>
      <c r="E379" s="60">
        <f t="shared" si="16"/>
        <v>0</v>
      </c>
      <c r="F379" s="169">
        <f>'RawData_CPT8 '!D385</f>
        <v>159.1</v>
      </c>
      <c r="G379" s="60">
        <f t="shared" si="17"/>
        <v>16.217070224704784</v>
      </c>
      <c r="H379" s="169">
        <f>'RawData_CPT8 '!E385</f>
        <v>4.29</v>
      </c>
      <c r="I379" s="169">
        <f>'RawData_CPT8 '!F385</f>
        <v>12</v>
      </c>
      <c r="J379" s="169">
        <f>'RawData_CPT8 '!G385</f>
        <v>0</v>
      </c>
      <c r="K379" s="169" t="str">
        <f>'RawData_CPT8 '!H385</f>
        <v>%22548343</v>
      </c>
    </row>
    <row r="380" spans="1:11">
      <c r="A380" s="169">
        <f>'RawData_CPT8 '!A386</f>
        <v>7.48</v>
      </c>
      <c r="B380" s="169">
        <f>'RawData_CPT8 '!B386</f>
        <v>0.35730000000000001</v>
      </c>
      <c r="C380" s="60">
        <f t="shared" si="15"/>
        <v>3.573</v>
      </c>
      <c r="D380" s="169">
        <f>'RawData_CPT8 '!C386</f>
        <v>0</v>
      </c>
      <c r="E380" s="60">
        <f t="shared" si="16"/>
        <v>0</v>
      </c>
      <c r="F380" s="169">
        <f>'RawData_CPT8 '!D386</f>
        <v>163</v>
      </c>
      <c r="G380" s="60">
        <f t="shared" si="17"/>
        <v>16.614597401803142</v>
      </c>
      <c r="H380" s="169">
        <f>'RawData_CPT8 '!E386</f>
        <v>4.33</v>
      </c>
      <c r="I380" s="169">
        <f>'RawData_CPT8 '!F386</f>
        <v>17</v>
      </c>
      <c r="J380" s="169">
        <f>'RawData_CPT8 '!G386</f>
        <v>0</v>
      </c>
      <c r="K380" s="169" t="str">
        <f>'RawData_CPT8 '!H386</f>
        <v>%22549859</v>
      </c>
    </row>
    <row r="381" spans="1:11">
      <c r="A381" s="169">
        <f>'RawData_CPT8 '!A387</f>
        <v>7.5</v>
      </c>
      <c r="B381" s="169">
        <f>'RawData_CPT8 '!B387</f>
        <v>0.36149999999999999</v>
      </c>
      <c r="C381" s="60">
        <f t="shared" si="15"/>
        <v>3.6149999999999998</v>
      </c>
      <c r="D381" s="169">
        <f>'RawData_CPT8 '!C387</f>
        <v>0</v>
      </c>
      <c r="E381" s="60">
        <f t="shared" si="16"/>
        <v>0</v>
      </c>
      <c r="F381" s="169">
        <f>'RawData_CPT8 '!D387</f>
        <v>166.3</v>
      </c>
      <c r="G381" s="60">
        <f t="shared" si="17"/>
        <v>16.950966551655597</v>
      </c>
      <c r="H381" s="169">
        <f>'RawData_CPT8 '!E387</f>
        <v>4.33</v>
      </c>
      <c r="I381" s="169">
        <f>'RawData_CPT8 '!F387</f>
        <v>19</v>
      </c>
      <c r="J381" s="169">
        <f>'RawData_CPT8 '!G387</f>
        <v>0</v>
      </c>
      <c r="K381" s="169" t="str">
        <f>'RawData_CPT8 '!H387</f>
        <v>%22550687</v>
      </c>
    </row>
    <row r="382" spans="1:11">
      <c r="A382" s="169">
        <f>'RawData_CPT8 '!A388</f>
        <v>7.52</v>
      </c>
      <c r="B382" s="169">
        <f>'RawData_CPT8 '!B388</f>
        <v>0.36930000000000002</v>
      </c>
      <c r="C382" s="60">
        <f t="shared" si="15"/>
        <v>3.6930000000000001</v>
      </c>
      <c r="D382" s="169">
        <f>'RawData_CPT8 '!C388</f>
        <v>0</v>
      </c>
      <c r="E382" s="60">
        <f t="shared" si="16"/>
        <v>0</v>
      </c>
      <c r="F382" s="169">
        <f>'RawData_CPT8 '!D388</f>
        <v>168.9</v>
      </c>
      <c r="G382" s="60">
        <f t="shared" si="17"/>
        <v>17.21598466972117</v>
      </c>
      <c r="H382" s="169">
        <f>'RawData_CPT8 '!E388</f>
        <v>4.3099999999999996</v>
      </c>
      <c r="I382" s="169">
        <f>'RawData_CPT8 '!F388</f>
        <v>19</v>
      </c>
      <c r="J382" s="169">
        <f>'RawData_CPT8 '!G388</f>
        <v>0</v>
      </c>
      <c r="K382" s="169" t="str">
        <f>'RawData_CPT8 '!H388</f>
        <v>%22551984</v>
      </c>
    </row>
    <row r="383" spans="1:11">
      <c r="A383" s="169">
        <f>'RawData_CPT8 '!A389</f>
        <v>7.54</v>
      </c>
      <c r="B383" s="169">
        <f>'RawData_CPT8 '!B389</f>
        <v>0.3669</v>
      </c>
      <c r="C383" s="60">
        <f t="shared" si="15"/>
        <v>3.669</v>
      </c>
      <c r="D383" s="169">
        <f>'RawData_CPT8 '!C389</f>
        <v>0</v>
      </c>
      <c r="E383" s="60">
        <f t="shared" si="16"/>
        <v>0</v>
      </c>
      <c r="F383" s="169">
        <f>'RawData_CPT8 '!D389</f>
        <v>171</v>
      </c>
      <c r="G383" s="60">
        <f t="shared" si="17"/>
        <v>17.430037765081824</v>
      </c>
      <c r="H383" s="169">
        <f>'RawData_CPT8 '!E389</f>
        <v>4.29</v>
      </c>
      <c r="I383" s="169">
        <f>'RawData_CPT8 '!F389</f>
        <v>20</v>
      </c>
      <c r="J383" s="169">
        <f>'RawData_CPT8 '!G389</f>
        <v>0</v>
      </c>
      <c r="K383" s="169" t="str">
        <f>'RawData_CPT8 '!H389</f>
        <v>%22553500</v>
      </c>
    </row>
    <row r="384" spans="1:11">
      <c r="A384" s="169">
        <f>'RawData_CPT8 '!A390</f>
        <v>7.56</v>
      </c>
      <c r="B384" s="169">
        <f>'RawData_CPT8 '!B390</f>
        <v>0.36990000000000001</v>
      </c>
      <c r="C384" s="60">
        <f t="shared" si="15"/>
        <v>3.6989999999999998</v>
      </c>
      <c r="D384" s="169">
        <f>'RawData_CPT8 '!C390</f>
        <v>0</v>
      </c>
      <c r="E384" s="60">
        <f t="shared" si="16"/>
        <v>0</v>
      </c>
      <c r="F384" s="169">
        <f>'RawData_CPT8 '!D390</f>
        <v>173.1</v>
      </c>
      <c r="G384" s="60">
        <f t="shared" si="17"/>
        <v>17.644090860442475</v>
      </c>
      <c r="H384" s="169">
        <f>'RawData_CPT8 '!E390</f>
        <v>4.29</v>
      </c>
      <c r="I384" s="169">
        <f>'RawData_CPT8 '!F390</f>
        <v>20</v>
      </c>
      <c r="J384" s="169">
        <f>'RawData_CPT8 '!G390</f>
        <v>0</v>
      </c>
      <c r="K384" s="169" t="str">
        <f>'RawData_CPT8 '!H390</f>
        <v>%22554015</v>
      </c>
    </row>
    <row r="385" spans="1:11">
      <c r="A385" s="169">
        <f>'RawData_CPT8 '!A391</f>
        <v>7.58</v>
      </c>
      <c r="B385" s="169">
        <f>'RawData_CPT8 '!B391</f>
        <v>0.37469999999999998</v>
      </c>
      <c r="C385" s="60">
        <f t="shared" si="15"/>
        <v>3.7469999999999999</v>
      </c>
      <c r="D385" s="169">
        <f>'RawData_CPT8 '!C391</f>
        <v>0</v>
      </c>
      <c r="E385" s="60">
        <f t="shared" si="16"/>
        <v>0</v>
      </c>
      <c r="F385" s="169">
        <f>'RawData_CPT8 '!D391</f>
        <v>176.6</v>
      </c>
      <c r="G385" s="60">
        <f t="shared" si="17"/>
        <v>18.000846019376901</v>
      </c>
      <c r="H385" s="169">
        <f>'RawData_CPT8 '!E391</f>
        <v>4.33</v>
      </c>
      <c r="I385" s="169">
        <f>'RawData_CPT8 '!F391</f>
        <v>20</v>
      </c>
      <c r="J385" s="169">
        <f>'RawData_CPT8 '!G391</f>
        <v>0</v>
      </c>
      <c r="K385" s="169" t="str">
        <f>'RawData_CPT8 '!H391</f>
        <v>%22554546</v>
      </c>
    </row>
    <row r="386" spans="1:11">
      <c r="A386" s="169">
        <f>'RawData_CPT8 '!A392</f>
        <v>7.6</v>
      </c>
      <c r="B386" s="169">
        <f>'RawData_CPT8 '!B392</f>
        <v>0.40460000000000002</v>
      </c>
      <c r="C386" s="60">
        <f t="shared" si="15"/>
        <v>4.0460000000000003</v>
      </c>
      <c r="D386" s="169">
        <f>'RawData_CPT8 '!C392</f>
        <v>0</v>
      </c>
      <c r="E386" s="60">
        <f t="shared" si="16"/>
        <v>0</v>
      </c>
      <c r="F386" s="169">
        <f>'RawData_CPT8 '!D392</f>
        <v>181.6</v>
      </c>
      <c r="G386" s="60">
        <f t="shared" si="17"/>
        <v>18.510496246426076</v>
      </c>
      <c r="H386" s="169">
        <f>'RawData_CPT8 '!E392</f>
        <v>4.3099999999999996</v>
      </c>
      <c r="I386" s="169">
        <f>'RawData_CPT8 '!F392</f>
        <v>20</v>
      </c>
      <c r="J386" s="169">
        <f>'RawData_CPT8 '!G392</f>
        <v>0</v>
      </c>
      <c r="K386" s="169" t="str">
        <f>'RawData_CPT8 '!H392</f>
        <v>%22555718</v>
      </c>
    </row>
    <row r="387" spans="1:11">
      <c r="A387" s="169">
        <f>'RawData_CPT8 '!A393</f>
        <v>7.62</v>
      </c>
      <c r="B387" s="169">
        <f>'RawData_CPT8 '!B393</f>
        <v>0.41949999999999998</v>
      </c>
      <c r="C387" s="60">
        <f t="shared" si="15"/>
        <v>4.1950000000000003</v>
      </c>
      <c r="D387" s="169">
        <f>'RawData_CPT8 '!C393</f>
        <v>0</v>
      </c>
      <c r="E387" s="60">
        <f t="shared" si="16"/>
        <v>0</v>
      </c>
      <c r="F387" s="169">
        <f>'RawData_CPT8 '!D393</f>
        <v>183.3</v>
      </c>
      <c r="G387" s="60">
        <f t="shared" si="17"/>
        <v>18.683777323622799</v>
      </c>
      <c r="H387" s="169">
        <f>'RawData_CPT8 '!E393</f>
        <v>4.3</v>
      </c>
      <c r="I387" s="169">
        <f>'RawData_CPT8 '!F393</f>
        <v>20</v>
      </c>
      <c r="J387" s="169">
        <f>'RawData_CPT8 '!G393</f>
        <v>0</v>
      </c>
      <c r="K387" s="169" t="str">
        <f>'RawData_CPT8 '!H393</f>
        <v>%22556906</v>
      </c>
    </row>
    <row r="388" spans="1:11">
      <c r="A388" s="169">
        <f>'RawData_CPT8 '!A394</f>
        <v>7.64</v>
      </c>
      <c r="B388" s="169">
        <f>'RawData_CPT8 '!B394</f>
        <v>0.42970000000000003</v>
      </c>
      <c r="C388" s="60">
        <f t="shared" si="15"/>
        <v>4.2970000000000006</v>
      </c>
      <c r="D388" s="169">
        <f>'RawData_CPT8 '!C394</f>
        <v>0</v>
      </c>
      <c r="E388" s="60">
        <f t="shared" si="16"/>
        <v>0</v>
      </c>
      <c r="F388" s="169">
        <f>'RawData_CPT8 '!D394</f>
        <v>178.5</v>
      </c>
      <c r="G388" s="60">
        <f t="shared" si="17"/>
        <v>18.194513105655588</v>
      </c>
      <c r="H388" s="169">
        <f>'RawData_CPT8 '!E394</f>
        <v>4.3099999999999996</v>
      </c>
      <c r="I388" s="169">
        <f>'RawData_CPT8 '!F394</f>
        <v>20</v>
      </c>
      <c r="J388" s="169">
        <f>'RawData_CPT8 '!G394</f>
        <v>0</v>
      </c>
      <c r="K388" s="169" t="str">
        <f>'RawData_CPT8 '!H394</f>
        <v>%22557718</v>
      </c>
    </row>
    <row r="389" spans="1:11">
      <c r="A389" s="173">
        <f>'RawData_CPT8 '!A395</f>
        <v>7.66</v>
      </c>
      <c r="B389" s="173">
        <f>'RawData_CPT8 '!B395</f>
        <v>0.438</v>
      </c>
      <c r="C389" s="60">
        <f t="shared" ref="C389:C412" si="18">B389*10</f>
        <v>4.38</v>
      </c>
      <c r="D389" s="173">
        <f>'RawData_CPT8 '!C395</f>
        <v>0</v>
      </c>
      <c r="E389" s="60">
        <f t="shared" ref="E389:E412" si="19">D389/100</f>
        <v>0</v>
      </c>
      <c r="F389" s="173">
        <f>'RawData_CPT8 '!D395</f>
        <v>181</v>
      </c>
      <c r="G389" s="60">
        <f t="shared" ref="G389:G412" si="20">F389/9.81065</f>
        <v>18.449338219180174</v>
      </c>
      <c r="H389" s="173">
        <f>'RawData_CPT8 '!E395</f>
        <v>4.37</v>
      </c>
      <c r="I389" s="173">
        <f>'RawData_CPT8 '!F395</f>
        <v>20</v>
      </c>
      <c r="J389" s="173">
        <f>'RawData_CPT8 '!G395</f>
        <v>0</v>
      </c>
      <c r="K389" s="173" t="str">
        <f>'RawData_CPT8 '!H395</f>
        <v>%22558468</v>
      </c>
    </row>
    <row r="390" spans="1:11">
      <c r="A390" s="173">
        <f>'RawData_CPT8 '!A396</f>
        <v>7.68</v>
      </c>
      <c r="B390" s="173">
        <f>'RawData_CPT8 '!B396</f>
        <v>0.47749999999999998</v>
      </c>
      <c r="C390" s="60">
        <f t="shared" si="18"/>
        <v>4.7749999999999995</v>
      </c>
      <c r="D390" s="173">
        <f>'RawData_CPT8 '!C396</f>
        <v>0</v>
      </c>
      <c r="E390" s="60">
        <f t="shared" si="19"/>
        <v>0</v>
      </c>
      <c r="F390" s="173">
        <f>'RawData_CPT8 '!D396</f>
        <v>182.1</v>
      </c>
      <c r="G390" s="60">
        <f t="shared" si="20"/>
        <v>18.561461269130994</v>
      </c>
      <c r="H390" s="173">
        <f>'RawData_CPT8 '!E396</f>
        <v>4.4400000000000004</v>
      </c>
      <c r="I390" s="173">
        <f>'RawData_CPT8 '!F396</f>
        <v>20</v>
      </c>
      <c r="J390" s="173">
        <f>'RawData_CPT8 '!G396</f>
        <v>0</v>
      </c>
      <c r="K390" s="173" t="str">
        <f>'RawData_CPT8 '!H396</f>
        <v>%22559656</v>
      </c>
    </row>
    <row r="391" spans="1:11">
      <c r="A391" s="173">
        <f>'RawData_CPT8 '!A397</f>
        <v>7.7</v>
      </c>
      <c r="B391" s="173">
        <f>'RawData_CPT8 '!B397</f>
        <v>0.57550000000000001</v>
      </c>
      <c r="C391" s="60">
        <f t="shared" si="18"/>
        <v>5.7549999999999999</v>
      </c>
      <c r="D391" s="173">
        <f>'RawData_CPT8 '!C397</f>
        <v>0</v>
      </c>
      <c r="E391" s="60">
        <f t="shared" si="19"/>
        <v>0</v>
      </c>
      <c r="F391" s="173">
        <f>'RawData_CPT8 '!D397</f>
        <v>190.3</v>
      </c>
      <c r="G391" s="60">
        <f t="shared" si="20"/>
        <v>19.397287641491644</v>
      </c>
      <c r="H391" s="173">
        <f>'RawData_CPT8 '!E397</f>
        <v>4.41</v>
      </c>
      <c r="I391" s="173">
        <f>'RawData_CPT8 '!F397</f>
        <v>20</v>
      </c>
      <c r="J391" s="173">
        <f>'RawData_CPT8 '!G397</f>
        <v>0</v>
      </c>
      <c r="K391" s="173" t="str">
        <f>'RawData_CPT8 '!H397</f>
        <v>%22560843</v>
      </c>
    </row>
    <row r="392" spans="1:11">
      <c r="A392" s="173">
        <f>'RawData_CPT8 '!A398</f>
        <v>7.72</v>
      </c>
      <c r="B392" s="173">
        <f>'RawData_CPT8 '!B398</f>
        <v>0.80310000000000004</v>
      </c>
      <c r="C392" s="60">
        <f t="shared" si="18"/>
        <v>8.0310000000000006</v>
      </c>
      <c r="D392" s="173">
        <f>'RawData_CPT8 '!C398</f>
        <v>0</v>
      </c>
      <c r="E392" s="60">
        <f t="shared" si="19"/>
        <v>0</v>
      </c>
      <c r="F392" s="173">
        <f>'RawData_CPT8 '!D398</f>
        <v>196.6</v>
      </c>
      <c r="G392" s="60">
        <f t="shared" si="20"/>
        <v>20.039446927573604</v>
      </c>
      <c r="H392" s="173">
        <f>'RawData_CPT8 '!E398</f>
        <v>4.42</v>
      </c>
      <c r="I392" s="173">
        <f>'RawData_CPT8 '!F398</f>
        <v>20</v>
      </c>
      <c r="J392" s="173">
        <f>'RawData_CPT8 '!G398</f>
        <v>0</v>
      </c>
      <c r="K392" s="173" t="str">
        <f>'RawData_CPT8 '!H398</f>
        <v>%22561593</v>
      </c>
    </row>
    <row r="393" spans="1:11">
      <c r="A393" s="173">
        <f>'RawData_CPT8 '!A399</f>
        <v>7.74</v>
      </c>
      <c r="B393" s="173">
        <f>'RawData_CPT8 '!B399</f>
        <v>1.3953</v>
      </c>
      <c r="C393" s="60">
        <f t="shared" si="18"/>
        <v>13.952999999999999</v>
      </c>
      <c r="D393" s="173">
        <f>'RawData_CPT8 '!C399</f>
        <v>0.1</v>
      </c>
      <c r="E393" s="60">
        <f t="shared" si="19"/>
        <v>1E-3</v>
      </c>
      <c r="F393" s="173">
        <f>'RawData_CPT8 '!D399</f>
        <v>170.7</v>
      </c>
      <c r="G393" s="60">
        <f t="shared" si="20"/>
        <v>17.399458751458873</v>
      </c>
      <c r="H393" s="173">
        <f>'RawData_CPT8 '!E399</f>
        <v>4.43</v>
      </c>
      <c r="I393" s="173">
        <f>'RawData_CPT8 '!F399</f>
        <v>19</v>
      </c>
      <c r="J393" s="173">
        <f>'RawData_CPT8 '!G399</f>
        <v>0</v>
      </c>
      <c r="K393" s="173" t="str">
        <f>'RawData_CPT8 '!H399</f>
        <v>%22562718</v>
      </c>
    </row>
    <row r="394" spans="1:11">
      <c r="A394" s="173">
        <f>'RawData_CPT8 '!A400</f>
        <v>7.76</v>
      </c>
      <c r="B394" s="173">
        <f>'RawData_CPT8 '!B400</f>
        <v>1.5638000000000001</v>
      </c>
      <c r="C394" s="60">
        <f t="shared" si="18"/>
        <v>15.638000000000002</v>
      </c>
      <c r="D394" s="173">
        <f>'RawData_CPT8 '!C400</f>
        <v>0.1</v>
      </c>
      <c r="E394" s="60">
        <f t="shared" si="19"/>
        <v>1E-3</v>
      </c>
      <c r="F394" s="173">
        <f>'RawData_CPT8 '!D400</f>
        <v>106.9</v>
      </c>
      <c r="G394" s="60">
        <f t="shared" si="20"/>
        <v>10.896321854311386</v>
      </c>
      <c r="H394" s="173">
        <f>'RawData_CPT8 '!E400</f>
        <v>4.42</v>
      </c>
      <c r="I394" s="173">
        <f>'RawData_CPT8 '!F400</f>
        <v>17</v>
      </c>
      <c r="J394" s="173">
        <f>'RawData_CPT8 '!G400</f>
        <v>0</v>
      </c>
      <c r="K394" s="173" t="str">
        <f>'RawData_CPT8 '!H400</f>
        <v>%22563765</v>
      </c>
    </row>
    <row r="395" spans="1:11">
      <c r="A395" s="173">
        <f>'RawData_CPT8 '!A401</f>
        <v>7.78</v>
      </c>
      <c r="B395" s="173">
        <f>'RawData_CPT8 '!B401</f>
        <v>1.4359999999999999</v>
      </c>
      <c r="C395" s="60">
        <f t="shared" si="18"/>
        <v>14.36</v>
      </c>
      <c r="D395" s="173">
        <f>'RawData_CPT8 '!C401</f>
        <v>0.1</v>
      </c>
      <c r="E395" s="60">
        <f t="shared" si="19"/>
        <v>1E-3</v>
      </c>
      <c r="F395" s="173">
        <f>'RawData_CPT8 '!D401</f>
        <v>88.2</v>
      </c>
      <c r="G395" s="60">
        <f t="shared" si="20"/>
        <v>8.9902300051474668</v>
      </c>
      <c r="H395" s="173">
        <f>'RawData_CPT8 '!E401</f>
        <v>4.46</v>
      </c>
      <c r="I395" s="173">
        <f>'RawData_CPT8 '!F401</f>
        <v>16</v>
      </c>
      <c r="J395" s="173">
        <f>'RawData_CPT8 '!G401</f>
        <v>0</v>
      </c>
      <c r="K395" s="173" t="str">
        <f>'RawData_CPT8 '!H401</f>
        <v>%22565093</v>
      </c>
    </row>
    <row r="396" spans="1:11">
      <c r="A396" s="173">
        <f>'RawData_CPT8 '!A402</f>
        <v>7.8</v>
      </c>
      <c r="B396" s="173">
        <f>'RawData_CPT8 '!B402</f>
        <v>1.3755999999999999</v>
      </c>
      <c r="C396" s="60">
        <f t="shared" si="18"/>
        <v>13.756</v>
      </c>
      <c r="D396" s="173">
        <f>'RawData_CPT8 '!C402</f>
        <v>0.1</v>
      </c>
      <c r="E396" s="60">
        <f t="shared" si="19"/>
        <v>1E-3</v>
      </c>
      <c r="F396" s="173">
        <f>'RawData_CPT8 '!D402</f>
        <v>85.6</v>
      </c>
      <c r="G396" s="60">
        <f t="shared" si="20"/>
        <v>8.725211887081894</v>
      </c>
      <c r="H396" s="173">
        <f>'RawData_CPT8 '!E402</f>
        <v>4.43</v>
      </c>
      <c r="I396" s="173">
        <f>'RawData_CPT8 '!F402</f>
        <v>16</v>
      </c>
      <c r="J396" s="173">
        <f>'RawData_CPT8 '!G402</f>
        <v>0</v>
      </c>
      <c r="K396" s="173" t="str">
        <f>'RawData_CPT8 '!H402</f>
        <v>%22566218</v>
      </c>
    </row>
    <row r="397" spans="1:11">
      <c r="A397" s="173">
        <f>'RawData_CPT8 '!A403</f>
        <v>7.82</v>
      </c>
      <c r="B397" s="173">
        <f>'RawData_CPT8 '!B403</f>
        <v>1.3672</v>
      </c>
      <c r="C397" s="60">
        <f t="shared" si="18"/>
        <v>13.672000000000001</v>
      </c>
      <c r="D397" s="173">
        <f>'RawData_CPT8 '!C403</f>
        <v>0.2</v>
      </c>
      <c r="E397" s="60">
        <f t="shared" si="19"/>
        <v>2E-3</v>
      </c>
      <c r="F397" s="173">
        <f>'RawData_CPT8 '!D403</f>
        <v>82.4</v>
      </c>
      <c r="G397" s="60">
        <f t="shared" si="20"/>
        <v>8.3990357417704224</v>
      </c>
      <c r="H397" s="173">
        <f>'RawData_CPT8 '!E403</f>
        <v>4.41</v>
      </c>
      <c r="I397" s="173">
        <f>'RawData_CPT8 '!F403</f>
        <v>16</v>
      </c>
      <c r="J397" s="173">
        <f>'RawData_CPT8 '!G403</f>
        <v>0</v>
      </c>
      <c r="K397" s="173" t="str">
        <f>'RawData_CPT8 '!H403</f>
        <v>%22567406</v>
      </c>
    </row>
    <row r="398" spans="1:11">
      <c r="A398" s="173">
        <f>'RawData_CPT8 '!A404</f>
        <v>7.84</v>
      </c>
      <c r="B398" s="173">
        <f>'RawData_CPT8 '!B404</f>
        <v>1.4400999999999999</v>
      </c>
      <c r="C398" s="60">
        <f t="shared" si="18"/>
        <v>14.401</v>
      </c>
      <c r="D398" s="173">
        <f>'RawData_CPT8 '!C404</f>
        <v>5.5</v>
      </c>
      <c r="E398" s="60">
        <f t="shared" si="19"/>
        <v>5.5E-2</v>
      </c>
      <c r="F398" s="173">
        <f>'RawData_CPT8 '!D404</f>
        <v>55.5</v>
      </c>
      <c r="G398" s="60">
        <f t="shared" si="20"/>
        <v>5.6571175202458548</v>
      </c>
      <c r="H398" s="173">
        <f>'RawData_CPT8 '!E404</f>
        <v>4.43</v>
      </c>
      <c r="I398" s="173">
        <f>'RawData_CPT8 '!F404</f>
        <v>14</v>
      </c>
      <c r="J398" s="173">
        <f>'RawData_CPT8 '!G404</f>
        <v>0</v>
      </c>
      <c r="K398" s="173" t="str">
        <f>'RawData_CPT8 '!H404</f>
        <v>%22568593</v>
      </c>
    </row>
    <row r="399" spans="1:11">
      <c r="A399" s="173">
        <f>'RawData_CPT8 '!A405</f>
        <v>7.86</v>
      </c>
      <c r="B399" s="173">
        <f>'RawData_CPT8 '!B405</f>
        <v>1.6409</v>
      </c>
      <c r="C399" s="60">
        <f t="shared" si="18"/>
        <v>16.408999999999999</v>
      </c>
      <c r="D399" s="173">
        <f>'RawData_CPT8 '!C405</f>
        <v>8.8000000000000007</v>
      </c>
      <c r="E399" s="60">
        <f t="shared" si="19"/>
        <v>8.8000000000000009E-2</v>
      </c>
      <c r="F399" s="173">
        <f>'RawData_CPT8 '!D405</f>
        <v>31.3</v>
      </c>
      <c r="G399" s="60">
        <f t="shared" si="20"/>
        <v>3.1904104213278424</v>
      </c>
      <c r="H399" s="173">
        <f>'RawData_CPT8 '!E405</f>
        <v>4.4400000000000004</v>
      </c>
      <c r="I399" s="173">
        <f>'RawData_CPT8 '!F405</f>
        <v>12</v>
      </c>
      <c r="J399" s="173">
        <f>'RawData_CPT8 '!G405</f>
        <v>0</v>
      </c>
      <c r="K399" s="173" t="str">
        <f>'RawData_CPT8 '!H405</f>
        <v>%22570156</v>
      </c>
    </row>
    <row r="400" spans="1:11">
      <c r="A400" s="173">
        <f>'RawData_CPT8 '!A406</f>
        <v>7.88</v>
      </c>
      <c r="B400" s="173">
        <f>'RawData_CPT8 '!B406</f>
        <v>1.6893</v>
      </c>
      <c r="C400" s="60">
        <f t="shared" si="18"/>
        <v>16.893000000000001</v>
      </c>
      <c r="D400" s="173">
        <f>'RawData_CPT8 '!C406</f>
        <v>16.7</v>
      </c>
      <c r="E400" s="60">
        <f t="shared" si="19"/>
        <v>0.16699999999999998</v>
      </c>
      <c r="F400" s="173">
        <f>'RawData_CPT8 '!D406</f>
        <v>27.6</v>
      </c>
      <c r="G400" s="60">
        <f t="shared" si="20"/>
        <v>2.8132692533114523</v>
      </c>
      <c r="H400" s="173">
        <f>'RawData_CPT8 '!E406</f>
        <v>4.4400000000000004</v>
      </c>
      <c r="I400" s="173">
        <f>'RawData_CPT8 '!F406</f>
        <v>12</v>
      </c>
      <c r="J400" s="173">
        <f>'RawData_CPT8 '!G406</f>
        <v>0</v>
      </c>
      <c r="K400" s="173" t="str">
        <f>'RawData_CPT8 '!H406</f>
        <v>%22571718</v>
      </c>
    </row>
    <row r="401" spans="1:11">
      <c r="A401" s="173">
        <f>'RawData_CPT8 '!A407</f>
        <v>7.9</v>
      </c>
      <c r="B401" s="173">
        <f>'RawData_CPT8 '!B407</f>
        <v>1.5698000000000001</v>
      </c>
      <c r="C401" s="60">
        <f t="shared" si="18"/>
        <v>15.698</v>
      </c>
      <c r="D401" s="173">
        <f>'RawData_CPT8 '!C407</f>
        <v>25.3</v>
      </c>
      <c r="E401" s="60">
        <f t="shared" si="19"/>
        <v>0.253</v>
      </c>
      <c r="F401" s="173">
        <f>'RawData_CPT8 '!D407</f>
        <v>4.4000000000000004</v>
      </c>
      <c r="G401" s="60">
        <f t="shared" si="20"/>
        <v>0.44849219980327504</v>
      </c>
      <c r="H401" s="173">
        <f>'RawData_CPT8 '!E407</f>
        <v>4.55</v>
      </c>
      <c r="I401" s="173">
        <f>'RawData_CPT8 '!F407</f>
        <v>12</v>
      </c>
      <c r="J401" s="173">
        <f>'RawData_CPT8 '!G407</f>
        <v>0</v>
      </c>
      <c r="K401" s="173" t="str">
        <f>'RawData_CPT8 '!H407</f>
        <v>%22573296</v>
      </c>
    </row>
    <row r="402" spans="1:11">
      <c r="A402" s="173">
        <f>'RawData_CPT8 '!A408</f>
        <v>7.92</v>
      </c>
      <c r="B402" s="173">
        <f>'RawData_CPT8 '!B408</f>
        <v>1.2243999999999999</v>
      </c>
      <c r="C402" s="60">
        <f t="shared" si="18"/>
        <v>12.244</v>
      </c>
      <c r="D402" s="173">
        <f>'RawData_CPT8 '!C408</f>
        <v>30.9</v>
      </c>
      <c r="E402" s="60">
        <f t="shared" si="19"/>
        <v>0.309</v>
      </c>
      <c r="F402" s="173">
        <f>'RawData_CPT8 '!D408</f>
        <v>-17.5</v>
      </c>
      <c r="G402" s="60">
        <f t="shared" si="20"/>
        <v>-1.7837757946721164</v>
      </c>
      <c r="H402" s="173">
        <f>'RawData_CPT8 '!E408</f>
        <v>4.58</v>
      </c>
      <c r="I402" s="173">
        <f>'RawData_CPT8 '!F408</f>
        <v>12</v>
      </c>
      <c r="J402" s="173">
        <f>'RawData_CPT8 '!G408</f>
        <v>0</v>
      </c>
      <c r="K402" s="173" t="str">
        <f>'RawData_CPT8 '!H408</f>
        <v>%22575234</v>
      </c>
    </row>
    <row r="403" spans="1:11">
      <c r="A403" s="173">
        <f>'RawData_CPT8 '!A409</f>
        <v>7.94</v>
      </c>
      <c r="B403" s="173">
        <f>'RawData_CPT8 '!B409</f>
        <v>1.0965</v>
      </c>
      <c r="C403" s="60">
        <f t="shared" si="18"/>
        <v>10.965</v>
      </c>
      <c r="D403" s="173">
        <f>'RawData_CPT8 '!C409</f>
        <v>39.799999999999997</v>
      </c>
      <c r="E403" s="60">
        <f t="shared" si="19"/>
        <v>0.39799999999999996</v>
      </c>
      <c r="F403" s="173">
        <f>'RawData_CPT8 '!D409</f>
        <v>-8.4</v>
      </c>
      <c r="G403" s="60">
        <f t="shared" si="20"/>
        <v>-0.85621238144261591</v>
      </c>
      <c r="H403" s="173">
        <f>'RawData_CPT8 '!E409</f>
        <v>4.58</v>
      </c>
      <c r="I403" s="173">
        <f>'RawData_CPT8 '!F409</f>
        <v>12</v>
      </c>
      <c r="J403" s="173">
        <f>'RawData_CPT8 '!G409</f>
        <v>0</v>
      </c>
      <c r="K403" s="173" t="str">
        <f>'RawData_CPT8 '!H409</f>
        <v>%22576796</v>
      </c>
    </row>
    <row r="404" spans="1:11">
      <c r="A404" s="173">
        <f>'RawData_CPT8 '!A410</f>
        <v>7.96</v>
      </c>
      <c r="B404" s="173">
        <f>'RawData_CPT8 '!B410</f>
        <v>1.0959000000000001</v>
      </c>
      <c r="C404" s="60">
        <f t="shared" si="18"/>
        <v>10.959000000000001</v>
      </c>
      <c r="D404" s="173">
        <f>'RawData_CPT8 '!C410</f>
        <v>45</v>
      </c>
      <c r="E404" s="60">
        <f t="shared" si="19"/>
        <v>0.45</v>
      </c>
      <c r="F404" s="173">
        <f>'RawData_CPT8 '!D410</f>
        <v>0.4</v>
      </c>
      <c r="G404" s="60">
        <f t="shared" si="20"/>
        <v>4.0772018163934089E-2</v>
      </c>
      <c r="H404" s="173">
        <f>'RawData_CPT8 '!E410</f>
        <v>4.58</v>
      </c>
      <c r="I404" s="173">
        <f>'RawData_CPT8 '!F410</f>
        <v>12</v>
      </c>
      <c r="J404" s="173">
        <f>'RawData_CPT8 '!G410</f>
        <v>0</v>
      </c>
      <c r="K404" s="173" t="str">
        <f>'RawData_CPT8 '!H410</f>
        <v>%22578359</v>
      </c>
    </row>
    <row r="405" spans="1:11">
      <c r="A405" s="173">
        <f>'RawData_CPT8 '!A411</f>
        <v>7.98</v>
      </c>
      <c r="B405" s="173">
        <f>'RawData_CPT8 '!B411</f>
        <v>1.0123</v>
      </c>
      <c r="C405" s="60">
        <f t="shared" si="18"/>
        <v>10.122999999999999</v>
      </c>
      <c r="D405" s="173">
        <f>'RawData_CPT8 '!C411</f>
        <v>49.4</v>
      </c>
      <c r="E405" s="60">
        <f t="shared" si="19"/>
        <v>0.49399999999999999</v>
      </c>
      <c r="F405" s="173">
        <f>'RawData_CPT8 '!D411</f>
        <v>5.7</v>
      </c>
      <c r="G405" s="60">
        <f t="shared" si="20"/>
        <v>0.5810012588360608</v>
      </c>
      <c r="H405" s="173">
        <f>'RawData_CPT8 '!E411</f>
        <v>4.57</v>
      </c>
      <c r="I405" s="173">
        <f>'RawData_CPT8 '!F411</f>
        <v>12</v>
      </c>
      <c r="J405" s="173">
        <f>'RawData_CPT8 '!G411</f>
        <v>0</v>
      </c>
      <c r="K405" s="173" t="str">
        <f>'RawData_CPT8 '!H411</f>
        <v>%22579921</v>
      </c>
    </row>
    <row r="406" spans="1:11">
      <c r="A406" s="173">
        <f>'RawData_CPT8 '!A412</f>
        <v>8</v>
      </c>
      <c r="B406" s="173">
        <f>'RawData_CPT8 '!B412</f>
        <v>0.95550000000000002</v>
      </c>
      <c r="C406" s="60">
        <f t="shared" si="18"/>
        <v>9.5549999999999997</v>
      </c>
      <c r="D406" s="173">
        <f>'RawData_CPT8 '!C412</f>
        <v>56.2</v>
      </c>
      <c r="E406" s="60">
        <f t="shared" si="19"/>
        <v>0.56200000000000006</v>
      </c>
      <c r="F406" s="173">
        <f>'RawData_CPT8 '!D412</f>
        <v>1.9</v>
      </c>
      <c r="G406" s="60">
        <f t="shared" si="20"/>
        <v>0.19366708627868692</v>
      </c>
      <c r="H406" s="173">
        <f>'RawData_CPT8 '!E412</f>
        <v>4.57</v>
      </c>
      <c r="I406" s="173">
        <f>'RawData_CPT8 '!F412</f>
        <v>14</v>
      </c>
      <c r="J406" s="173">
        <f>'RawData_CPT8 '!G412</f>
        <v>0</v>
      </c>
      <c r="K406" s="173" t="str">
        <f>'RawData_CPT8 '!H412</f>
        <v>%22581562</v>
      </c>
    </row>
    <row r="407" spans="1:11">
      <c r="A407" s="173">
        <f>'RawData_CPT8 '!A413</f>
        <v>8.02</v>
      </c>
      <c r="B407" s="173">
        <f>'RawData_CPT8 '!B413</f>
        <v>0.94889999999999997</v>
      </c>
      <c r="C407" s="60">
        <f t="shared" si="18"/>
        <v>9.488999999999999</v>
      </c>
      <c r="D407" s="173">
        <f>'RawData_CPT8 '!C413</f>
        <v>63</v>
      </c>
      <c r="E407" s="60">
        <f t="shared" si="19"/>
        <v>0.63</v>
      </c>
      <c r="F407" s="173">
        <f>'RawData_CPT8 '!D413</f>
        <v>-7.5</v>
      </c>
      <c r="G407" s="60">
        <f t="shared" si="20"/>
        <v>-0.76447534057376421</v>
      </c>
      <c r="H407" s="173">
        <f>'RawData_CPT8 '!E413</f>
        <v>4.5999999999999996</v>
      </c>
      <c r="I407" s="173">
        <f>'RawData_CPT8 '!F413</f>
        <v>14</v>
      </c>
      <c r="J407" s="173">
        <f>'RawData_CPT8 '!G413</f>
        <v>0</v>
      </c>
      <c r="K407" s="173" t="str">
        <f>'RawData_CPT8 '!H413</f>
        <v>%22582781</v>
      </c>
    </row>
    <row r="408" spans="1:11">
      <c r="A408" s="173">
        <f>'RawData_CPT8 '!A414</f>
        <v>8.0399999999999991</v>
      </c>
      <c r="B408" s="173">
        <f>'RawData_CPT8 '!B414</f>
        <v>0.98</v>
      </c>
      <c r="C408" s="60">
        <f t="shared" si="18"/>
        <v>9.8000000000000007</v>
      </c>
      <c r="D408" s="173">
        <f>'RawData_CPT8 '!C414</f>
        <v>65.7</v>
      </c>
      <c r="E408" s="60">
        <f t="shared" si="19"/>
        <v>0.65700000000000003</v>
      </c>
      <c r="F408" s="173">
        <f>'RawData_CPT8 '!D414</f>
        <v>-9</v>
      </c>
      <c r="G408" s="60">
        <f t="shared" si="20"/>
        <v>-0.91737040868851705</v>
      </c>
      <c r="H408" s="173">
        <f>'RawData_CPT8 '!E414</f>
        <v>4.6100000000000003</v>
      </c>
      <c r="I408" s="173">
        <f>'RawData_CPT8 '!F414</f>
        <v>15</v>
      </c>
      <c r="J408" s="173">
        <f>'RawData_CPT8 '!G414</f>
        <v>0</v>
      </c>
      <c r="K408" s="173" t="str">
        <f>'RawData_CPT8 '!H414</f>
        <v>%22583796</v>
      </c>
    </row>
    <row r="409" spans="1:11">
      <c r="A409" s="173">
        <f>'RawData_CPT8 '!A415</f>
        <v>8.06</v>
      </c>
      <c r="B409" s="173">
        <f>'RawData_CPT8 '!B415</f>
        <v>0.99560000000000004</v>
      </c>
      <c r="C409" s="60">
        <f t="shared" si="18"/>
        <v>9.9559999999999995</v>
      </c>
      <c r="D409" s="173">
        <f>'RawData_CPT8 '!C415</f>
        <v>62.9</v>
      </c>
      <c r="E409" s="60">
        <f t="shared" si="19"/>
        <v>0.629</v>
      </c>
      <c r="F409" s="173">
        <f>'RawData_CPT8 '!D415</f>
        <v>-3.9</v>
      </c>
      <c r="G409" s="60">
        <f t="shared" si="20"/>
        <v>-0.39752717709835733</v>
      </c>
      <c r="H409" s="173">
        <f>'RawData_CPT8 '!E415</f>
        <v>4.5599999999999996</v>
      </c>
      <c r="I409" s="173">
        <f>'RawData_CPT8 '!F415</f>
        <v>15</v>
      </c>
      <c r="J409" s="173">
        <f>'RawData_CPT8 '!G415</f>
        <v>0</v>
      </c>
      <c r="K409" s="173" t="str">
        <f>'RawData_CPT8 '!H415</f>
        <v>%22585390</v>
      </c>
    </row>
    <row r="410" spans="1:11">
      <c r="A410" s="173">
        <f>'RawData_CPT8 '!A416</f>
        <v>8.08</v>
      </c>
      <c r="B410" s="173">
        <f>'RawData_CPT8 '!B416</f>
        <v>1.038</v>
      </c>
      <c r="C410" s="60">
        <f t="shared" si="18"/>
        <v>10.38</v>
      </c>
      <c r="D410" s="173">
        <f>'RawData_CPT8 '!C416</f>
        <v>58.6</v>
      </c>
      <c r="E410" s="60">
        <f t="shared" si="19"/>
        <v>0.58599999999999997</v>
      </c>
      <c r="F410" s="173">
        <f>'RawData_CPT8 '!D416</f>
        <v>0.5</v>
      </c>
      <c r="G410" s="60">
        <f t="shared" si="20"/>
        <v>5.0965022704917609E-2</v>
      </c>
      <c r="H410" s="173">
        <f>'RawData_CPT8 '!E416</f>
        <v>4.58</v>
      </c>
      <c r="I410" s="173">
        <f>'RawData_CPT8 '!F416</f>
        <v>15</v>
      </c>
      <c r="J410" s="173">
        <f>'RawData_CPT8 '!G416</f>
        <v>0</v>
      </c>
      <c r="K410" s="173" t="str">
        <f>'RawData_CPT8 '!H416</f>
        <v>%22586546</v>
      </c>
    </row>
    <row r="411" spans="1:11">
      <c r="A411" s="173">
        <f>'RawData_CPT8 '!A417</f>
        <v>8.1</v>
      </c>
      <c r="B411" s="173">
        <f>'RawData_CPT8 '!B417</f>
        <v>1.1257999999999999</v>
      </c>
      <c r="C411" s="60">
        <f t="shared" si="18"/>
        <v>11.257999999999999</v>
      </c>
      <c r="D411" s="173">
        <f>'RawData_CPT8 '!C417</f>
        <v>57.5</v>
      </c>
      <c r="E411" s="60">
        <f t="shared" si="19"/>
        <v>0.57499999999999996</v>
      </c>
      <c r="F411" s="173">
        <f>'RawData_CPT8 '!D417</f>
        <v>-3.3</v>
      </c>
      <c r="G411" s="60">
        <f t="shared" si="20"/>
        <v>-0.3363691498524562</v>
      </c>
      <c r="H411" s="173">
        <f>'RawData_CPT8 '!E417</f>
        <v>4.57</v>
      </c>
      <c r="I411" s="173">
        <f>'RawData_CPT8 '!F417</f>
        <v>17</v>
      </c>
      <c r="J411" s="173">
        <f>'RawData_CPT8 '!G417</f>
        <v>0</v>
      </c>
      <c r="K411" s="173" t="str">
        <f>'RawData_CPT8 '!H417</f>
        <v>%22587671</v>
      </c>
    </row>
    <row r="412" spans="1:11">
      <c r="A412" s="173">
        <f>'RawData_CPT8 '!A418</f>
        <v>8.1199999999999992</v>
      </c>
      <c r="B412" s="173">
        <f>'RawData_CPT8 '!B418</f>
        <v>1.1939</v>
      </c>
      <c r="C412" s="60">
        <f t="shared" si="18"/>
        <v>11.939</v>
      </c>
      <c r="D412" s="173">
        <f>'RawData_CPT8 '!C418</f>
        <v>57.3</v>
      </c>
      <c r="E412" s="60">
        <f t="shared" si="19"/>
        <v>0.57299999999999995</v>
      </c>
      <c r="F412" s="173">
        <f>'RawData_CPT8 '!D418</f>
        <v>-10.7</v>
      </c>
      <c r="G412" s="60">
        <f t="shared" si="20"/>
        <v>-1.0906514858852367</v>
      </c>
      <c r="H412" s="173">
        <f>'RawData_CPT8 '!E418</f>
        <v>4.54</v>
      </c>
      <c r="I412" s="173">
        <f>'RawData_CPT8 '!F418</f>
        <v>19</v>
      </c>
      <c r="J412" s="173">
        <f>'RawData_CPT8 '!G418</f>
        <v>0</v>
      </c>
      <c r="K412" s="173" t="str">
        <f>'RawData_CPT8 '!H418</f>
        <v>%22588859</v>
      </c>
    </row>
    <row r="413" spans="1:11">
      <c r="A413" s="173">
        <f>'RawData_CPT8 '!A419</f>
        <v>8.14</v>
      </c>
      <c r="B413" s="173">
        <f>'RawData_CPT8 '!B419</f>
        <v>1.2955000000000001</v>
      </c>
      <c r="C413" s="60">
        <f t="shared" ref="C413:C415" si="21">B413*10</f>
        <v>12.955000000000002</v>
      </c>
      <c r="D413" s="173">
        <f>'RawData_CPT8 '!C419</f>
        <v>57.7</v>
      </c>
      <c r="E413" s="60">
        <f t="shared" ref="E413:E415" si="22">D413/100</f>
        <v>0.57700000000000007</v>
      </c>
      <c r="F413" s="173">
        <f>'RawData_CPT8 '!D419</f>
        <v>-13.7</v>
      </c>
      <c r="G413" s="60">
        <f t="shared" ref="G413:G415" si="23">F413/9.81065</f>
        <v>-1.3964416221147424</v>
      </c>
      <c r="H413" s="173">
        <f>'RawData_CPT8 '!E419</f>
        <v>4.6100000000000003</v>
      </c>
      <c r="I413" s="173">
        <f>'RawData_CPT8 '!F419</f>
        <v>24</v>
      </c>
      <c r="J413" s="173">
        <f>'RawData_CPT8 '!G419</f>
        <v>0</v>
      </c>
      <c r="K413" s="173" t="str">
        <f>'RawData_CPT8 '!H419</f>
        <v>%22589625</v>
      </c>
    </row>
    <row r="414" spans="1:11">
      <c r="A414" s="173">
        <f>'RawData_CPT8 '!A420</f>
        <v>8.16</v>
      </c>
      <c r="B414" s="173">
        <f>'RawData_CPT8 '!B420</f>
        <v>1.3755999999999999</v>
      </c>
      <c r="C414" s="60">
        <f t="shared" si="21"/>
        <v>13.756</v>
      </c>
      <c r="D414" s="173">
        <f>'RawData_CPT8 '!C420</f>
        <v>58.2</v>
      </c>
      <c r="E414" s="60">
        <f t="shared" si="22"/>
        <v>0.58200000000000007</v>
      </c>
      <c r="F414" s="173">
        <f>'RawData_CPT8 '!D420</f>
        <v>-19.100000000000001</v>
      </c>
      <c r="G414" s="60">
        <f t="shared" si="23"/>
        <v>-1.9468638673278529</v>
      </c>
      <c r="H414" s="173">
        <f>'RawData_CPT8 '!E420</f>
        <v>4.6100000000000003</v>
      </c>
      <c r="I414" s="173">
        <f>'RawData_CPT8 '!F420</f>
        <v>26</v>
      </c>
      <c r="J414" s="173">
        <f>'RawData_CPT8 '!G420</f>
        <v>0</v>
      </c>
      <c r="K414" s="173" t="str">
        <f>'RawData_CPT8 '!H420</f>
        <v>%22590437</v>
      </c>
    </row>
    <row r="415" spans="1:11">
      <c r="A415" s="173">
        <f>'RawData_CPT8 '!A421</f>
        <v>8.18</v>
      </c>
      <c r="B415" s="173">
        <f>'RawData_CPT8 '!B421</f>
        <v>1.4963</v>
      </c>
      <c r="C415" s="60">
        <f t="shared" si="21"/>
        <v>14.962999999999999</v>
      </c>
      <c r="D415" s="173">
        <f>'RawData_CPT8 '!C421</f>
        <v>58.2</v>
      </c>
      <c r="E415" s="60">
        <f t="shared" si="22"/>
        <v>0.58200000000000007</v>
      </c>
      <c r="F415" s="173">
        <f>'RawData_CPT8 '!D421</f>
        <v>-19.100000000000001</v>
      </c>
      <c r="G415" s="60">
        <f t="shared" si="23"/>
        <v>-1.9468638673278529</v>
      </c>
      <c r="H415" s="173">
        <f>'RawData_CPT8 '!E421</f>
        <v>4.6399999999999997</v>
      </c>
      <c r="I415" s="173">
        <f>'RawData_CPT8 '!F421</f>
        <v>29</v>
      </c>
      <c r="J415" s="173">
        <f>'RawData_CPT8 '!G421</f>
        <v>0</v>
      </c>
      <c r="K415" s="173" t="str">
        <f>'RawData_CPT8 '!H421</f>
        <v>%22591187</v>
      </c>
    </row>
    <row r="416" spans="1:11">
      <c r="A416" s="173"/>
      <c r="B416" s="173"/>
      <c r="C416" s="60"/>
      <c r="D416" s="173"/>
      <c r="E416" s="60"/>
      <c r="F416" s="173"/>
      <c r="G416" s="60"/>
      <c r="H416" s="173"/>
      <c r="I416" s="173"/>
      <c r="J416" s="173"/>
      <c r="K416" s="173"/>
    </row>
    <row r="417" spans="1:11">
      <c r="A417" s="173"/>
      <c r="B417" s="173"/>
      <c r="C417" s="60"/>
      <c r="D417" s="173"/>
      <c r="E417" s="60"/>
      <c r="F417" s="173"/>
      <c r="G417" s="60"/>
      <c r="H417" s="173"/>
      <c r="I417" s="173"/>
      <c r="J417" s="173"/>
      <c r="K417" s="173"/>
    </row>
    <row r="418" spans="1:11">
      <c r="A418" s="173"/>
      <c r="B418" s="173"/>
      <c r="C418" s="60"/>
      <c r="D418" s="173"/>
      <c r="E418" s="60"/>
      <c r="F418" s="173"/>
      <c r="G418" s="60"/>
      <c r="H418" s="173"/>
      <c r="I418" s="173"/>
      <c r="J418" s="173"/>
      <c r="K418" s="173"/>
    </row>
    <row r="419" spans="1:11">
      <c r="A419" s="173"/>
      <c r="B419" s="173"/>
      <c r="C419" s="60"/>
      <c r="D419" s="173"/>
      <c r="E419" s="60"/>
      <c r="F419" s="173"/>
      <c r="G419" s="60"/>
      <c r="H419" s="173"/>
      <c r="I419" s="173"/>
      <c r="J419" s="173"/>
      <c r="K419" s="173"/>
    </row>
    <row r="420" spans="1:11">
      <c r="A420" s="173"/>
      <c r="B420" s="173"/>
      <c r="C420" s="60"/>
      <c r="D420" s="173"/>
      <c r="E420" s="60"/>
      <c r="F420" s="173"/>
      <c r="G420" s="60"/>
      <c r="H420" s="173"/>
      <c r="I420" s="173"/>
      <c r="J420" s="173"/>
      <c r="K420" s="173"/>
    </row>
    <row r="421" spans="1:11">
      <c r="A421" s="169"/>
      <c r="B421" s="169"/>
      <c r="C421" s="60"/>
      <c r="D421" s="169"/>
      <c r="E421" s="60"/>
      <c r="F421" s="169"/>
      <c r="G421" s="60"/>
      <c r="H421" s="169"/>
      <c r="I421" s="169"/>
      <c r="J421" s="169"/>
      <c r="K421" s="169"/>
    </row>
    <row r="422" spans="1:11">
      <c r="A422" s="169"/>
      <c r="B422" s="169"/>
      <c r="C422" s="60"/>
      <c r="D422" s="169"/>
      <c r="E422" s="60"/>
      <c r="F422" s="169"/>
      <c r="G422" s="60"/>
      <c r="H422" s="169"/>
      <c r="I422" s="169"/>
      <c r="J422" s="169"/>
      <c r="K422" s="169"/>
    </row>
    <row r="423" spans="1:11">
      <c r="A423" s="169"/>
      <c r="B423" s="169"/>
      <c r="C423" s="60"/>
      <c r="D423" s="169"/>
      <c r="E423" s="60"/>
      <c r="F423" s="169"/>
      <c r="G423" s="60"/>
      <c r="H423" s="169"/>
      <c r="I423" s="169"/>
      <c r="J423" s="169"/>
      <c r="K423" s="169"/>
    </row>
    <row r="424" spans="1:11">
      <c r="A424" s="169"/>
      <c r="B424" s="169"/>
      <c r="C424" s="60"/>
      <c r="D424" s="169"/>
      <c r="E424" s="60"/>
      <c r="F424" s="169"/>
      <c r="G424" s="60"/>
      <c r="H424" s="169"/>
      <c r="I424" s="169"/>
      <c r="J424" s="169"/>
      <c r="K424" s="169"/>
    </row>
    <row r="425" spans="1:11">
      <c r="A425" s="169"/>
      <c r="B425" s="169"/>
      <c r="C425" s="60"/>
      <c r="D425" s="169"/>
      <c r="E425" s="60"/>
      <c r="F425" s="169"/>
      <c r="G425" s="60"/>
      <c r="H425" s="169"/>
      <c r="I425" s="169"/>
      <c r="J425" s="169"/>
      <c r="K425" s="169"/>
    </row>
    <row r="426" spans="1:11">
      <c r="A426" s="169"/>
      <c r="B426" s="169"/>
      <c r="C426" s="60"/>
      <c r="D426" s="169"/>
      <c r="E426" s="60"/>
      <c r="F426" s="169"/>
      <c r="G426" s="60"/>
      <c r="H426" s="169"/>
      <c r="I426" s="169"/>
      <c r="J426" s="169"/>
      <c r="K426" s="169"/>
    </row>
    <row r="427" spans="1:11">
      <c r="A427" s="169"/>
      <c r="B427" s="169"/>
      <c r="C427" s="60"/>
      <c r="D427" s="169"/>
      <c r="E427" s="60"/>
      <c r="F427" s="169"/>
      <c r="G427" s="60"/>
      <c r="H427" s="169"/>
      <c r="I427" s="169"/>
      <c r="J427" s="169"/>
      <c r="K427" s="169"/>
    </row>
    <row r="428" spans="1:11">
      <c r="A428" s="169"/>
      <c r="B428" s="169"/>
      <c r="C428" s="60"/>
      <c r="D428" s="169"/>
      <c r="E428" s="60"/>
      <c r="F428" s="169"/>
      <c r="G428" s="60"/>
      <c r="H428" s="55"/>
      <c r="I428" s="169"/>
      <c r="J428" s="169"/>
      <c r="K428" s="169"/>
    </row>
    <row r="429" spans="1:11">
      <c r="A429" s="169"/>
      <c r="B429" s="169"/>
      <c r="C429" s="60"/>
      <c r="D429" s="169"/>
      <c r="E429" s="60"/>
      <c r="F429" s="169"/>
      <c r="G429" s="60"/>
      <c r="H429" s="55"/>
      <c r="I429" s="169"/>
      <c r="J429" s="169"/>
      <c r="K429" s="169"/>
    </row>
    <row r="430" spans="1:11">
      <c r="A430" s="169"/>
      <c r="B430" s="169"/>
      <c r="C430" s="60"/>
      <c r="D430" s="169"/>
      <c r="E430" s="60"/>
      <c r="F430" s="169"/>
      <c r="G430" s="60"/>
      <c r="H430" s="55"/>
      <c r="I430" s="169"/>
      <c r="J430" s="169"/>
      <c r="K430" s="169"/>
    </row>
    <row r="431" spans="1:11">
      <c r="A431" s="169"/>
      <c r="B431" s="169"/>
      <c r="C431" s="60"/>
      <c r="D431" s="169"/>
      <c r="E431" s="60"/>
      <c r="F431" s="169"/>
      <c r="G431" s="60"/>
      <c r="H431" s="55"/>
      <c r="I431" s="169"/>
      <c r="J431" s="169"/>
      <c r="K431" s="169"/>
    </row>
    <row r="432" spans="1:11">
      <c r="A432" s="169"/>
      <c r="B432" s="169"/>
      <c r="C432" s="60"/>
      <c r="D432" s="169"/>
      <c r="E432" s="60"/>
      <c r="F432" s="169"/>
      <c r="G432" s="60"/>
      <c r="H432" s="55"/>
      <c r="I432" s="169"/>
      <c r="J432" s="169"/>
      <c r="K432" s="169"/>
    </row>
    <row r="433" spans="1:15">
      <c r="A433" s="169"/>
      <c r="B433" s="169"/>
      <c r="C433" s="60"/>
      <c r="D433" s="169"/>
      <c r="E433" s="60"/>
      <c r="F433" s="169"/>
      <c r="G433" s="60"/>
      <c r="H433" s="55"/>
      <c r="I433" s="169"/>
      <c r="J433" s="169"/>
      <c r="K433" s="169"/>
    </row>
    <row r="434" spans="1:15">
      <c r="A434" s="169"/>
      <c r="B434" s="169"/>
      <c r="C434" s="60"/>
      <c r="D434" s="169"/>
      <c r="E434" s="60"/>
      <c r="F434" s="169"/>
      <c r="G434" s="60"/>
      <c r="H434" s="55"/>
      <c r="I434" s="169"/>
      <c r="J434" s="169"/>
      <c r="K434" s="169"/>
    </row>
    <row r="435" spans="1:15">
      <c r="A435" s="169"/>
      <c r="B435" s="169"/>
      <c r="C435" s="60"/>
      <c r="D435" s="169"/>
      <c r="E435" s="60"/>
      <c r="F435" s="169"/>
      <c r="G435" s="60"/>
      <c r="H435" s="55"/>
      <c r="I435" s="169"/>
      <c r="J435" s="169"/>
      <c r="K435" s="169"/>
    </row>
    <row r="436" spans="1:15">
      <c r="A436" s="169"/>
      <c r="B436" s="169"/>
      <c r="C436" s="60"/>
      <c r="D436" s="169"/>
      <c r="E436" s="60"/>
      <c r="F436" s="169"/>
      <c r="G436" s="60"/>
      <c r="H436" s="55"/>
      <c r="I436" s="169"/>
      <c r="J436" s="169"/>
      <c r="K436" s="169"/>
    </row>
    <row r="437" spans="1:15">
      <c r="A437" s="169"/>
      <c r="B437" s="169"/>
      <c r="C437" s="60"/>
      <c r="D437" s="169"/>
      <c r="E437" s="60"/>
      <c r="F437" s="169"/>
      <c r="G437" s="60"/>
      <c r="H437" s="55"/>
      <c r="I437" s="169"/>
      <c r="J437" s="169"/>
      <c r="K437" s="169"/>
    </row>
    <row r="438" spans="1:15">
      <c r="A438" s="169"/>
      <c r="B438" s="169"/>
      <c r="C438" s="60"/>
      <c r="D438" s="169"/>
      <c r="E438" s="60"/>
      <c r="F438" s="169"/>
      <c r="G438" s="60"/>
      <c r="H438" s="55"/>
      <c r="I438" s="169"/>
      <c r="J438" s="169"/>
      <c r="K438" s="169"/>
    </row>
    <row r="439" spans="1:15">
      <c r="A439" s="169"/>
      <c r="B439" s="169"/>
      <c r="C439" s="60"/>
      <c r="D439" s="169"/>
      <c r="E439" s="60"/>
      <c r="F439" s="169"/>
      <c r="G439" s="60"/>
      <c r="H439" s="55"/>
      <c r="I439" s="169"/>
      <c r="J439" s="169"/>
      <c r="K439" s="169"/>
    </row>
    <row r="440" spans="1:15">
      <c r="A440" s="169"/>
      <c r="B440" s="169"/>
      <c r="C440" s="60"/>
      <c r="D440" s="169"/>
      <c r="E440" s="60"/>
      <c r="F440" s="169"/>
      <c r="G440" s="60"/>
      <c r="H440" s="55"/>
      <c r="I440" s="169"/>
      <c r="J440" s="169"/>
      <c r="K440" s="55"/>
    </row>
    <row r="441" spans="1:15">
      <c r="A441" s="169"/>
      <c r="B441" s="169"/>
      <c r="C441" s="60"/>
      <c r="D441" s="169"/>
      <c r="E441" s="60"/>
      <c r="F441" s="169"/>
      <c r="G441" s="60"/>
      <c r="H441" s="55"/>
      <c r="I441" s="169"/>
      <c r="J441" s="169"/>
      <c r="K441" s="55"/>
      <c r="L441" s="55"/>
      <c r="M441" s="55"/>
      <c r="N441" s="55"/>
      <c r="O441" s="55"/>
    </row>
    <row r="442" spans="1:15">
      <c r="B442" s="169"/>
      <c r="D442" s="169"/>
      <c r="F442" s="169"/>
      <c r="I442" s="169"/>
      <c r="J442" s="169"/>
    </row>
    <row r="443" spans="1:15">
      <c r="B443" s="169"/>
      <c r="D443" s="169"/>
      <c r="J443" s="169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B22" sqref="B22:D22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36" t="s">
        <v>81</v>
      </c>
      <c r="C1" s="237"/>
      <c r="D1" s="237"/>
      <c r="E1" s="237"/>
      <c r="F1" s="237"/>
      <c r="G1" s="237"/>
      <c r="H1" s="238"/>
      <c r="O1" s="52"/>
    </row>
    <row r="2" spans="1:16" s="28" customFormat="1" ht="12" customHeight="1" thickBot="1">
      <c r="A2" s="39"/>
      <c r="B2" s="234" t="s">
        <v>45</v>
      </c>
      <c r="C2" s="234"/>
      <c r="D2" s="235"/>
      <c r="E2" s="211" t="s">
        <v>82</v>
      </c>
      <c r="F2" s="209"/>
      <c r="G2" s="209"/>
      <c r="H2" s="210"/>
      <c r="K2"/>
      <c r="L2"/>
      <c r="M2"/>
      <c r="N2"/>
      <c r="O2"/>
      <c r="P2"/>
    </row>
    <row r="3" spans="1:16" s="28" customFormat="1" ht="12" customHeight="1" thickBot="1">
      <c r="A3" s="39"/>
      <c r="B3" s="206" t="s">
        <v>46</v>
      </c>
      <c r="C3" s="206"/>
      <c r="D3" s="207"/>
      <c r="E3" s="209" t="s">
        <v>47</v>
      </c>
      <c r="F3" s="209"/>
      <c r="G3" s="209"/>
      <c r="H3" s="210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206" t="s">
        <v>48</v>
      </c>
      <c r="C4" s="206"/>
      <c r="D4" s="207"/>
      <c r="E4" s="211" t="s">
        <v>85</v>
      </c>
      <c r="F4" s="209"/>
      <c r="G4" s="209"/>
      <c r="H4" s="210"/>
      <c r="L4" s="52"/>
    </row>
    <row r="5" spans="1:16" s="28" customFormat="1" ht="12" customHeight="1" thickBot="1">
      <c r="A5" s="39"/>
      <c r="B5" s="206" t="s">
        <v>49</v>
      </c>
      <c r="C5" s="206"/>
      <c r="D5" s="207"/>
      <c r="E5" s="211" t="s">
        <v>86</v>
      </c>
      <c r="F5" s="209"/>
      <c r="G5" s="209"/>
      <c r="H5" s="210"/>
      <c r="L5" s="52"/>
    </row>
    <row r="6" spans="1:16" s="28" customFormat="1" ht="12" customHeight="1" thickBot="1">
      <c r="A6" s="39"/>
      <c r="B6" s="208" t="s">
        <v>88</v>
      </c>
      <c r="C6" s="206"/>
      <c r="D6" s="207"/>
      <c r="E6" s="211" t="s">
        <v>511</v>
      </c>
      <c r="F6" s="209"/>
      <c r="G6" s="209"/>
      <c r="H6" s="210"/>
      <c r="K6" s="5"/>
      <c r="L6" s="1"/>
      <c r="M6" s="1"/>
    </row>
    <row r="7" spans="1:16" s="28" customFormat="1" ht="12" customHeight="1" thickBot="1">
      <c r="A7" s="39"/>
      <c r="B7" s="208" t="s">
        <v>91</v>
      </c>
      <c r="C7" s="206"/>
      <c r="D7" s="207"/>
      <c r="E7" s="211" t="s">
        <v>93</v>
      </c>
      <c r="F7" s="209"/>
      <c r="G7" s="209"/>
      <c r="H7" s="210"/>
      <c r="K7" s="5"/>
      <c r="L7" s="1"/>
      <c r="M7" s="1"/>
    </row>
    <row r="8" spans="1:16" s="28" customFormat="1" ht="12" customHeight="1" thickBot="1">
      <c r="A8" s="39"/>
      <c r="B8" s="208" t="s">
        <v>92</v>
      </c>
      <c r="C8" s="206"/>
      <c r="D8" s="207"/>
      <c r="E8" s="211" t="s">
        <v>124</v>
      </c>
      <c r="F8" s="209"/>
      <c r="G8" s="209"/>
      <c r="H8" s="210"/>
      <c r="K8" s="5"/>
      <c r="L8" s="1"/>
      <c r="M8" s="1"/>
    </row>
    <row r="9" spans="1:16" s="52" customFormat="1" ht="12" customHeight="1" thickBot="1">
      <c r="B9" s="208" t="s">
        <v>98</v>
      </c>
      <c r="C9" s="206"/>
      <c r="D9" s="207"/>
      <c r="E9" s="211" t="s">
        <v>99</v>
      </c>
      <c r="F9" s="209"/>
      <c r="G9" s="209"/>
      <c r="H9" s="210"/>
      <c r="K9" s="5"/>
      <c r="L9" s="1"/>
      <c r="M9" s="1"/>
    </row>
    <row r="10" spans="1:16" s="52" customFormat="1" ht="12" customHeight="1" thickBot="1">
      <c r="B10" s="208" t="s">
        <v>100</v>
      </c>
      <c r="C10" s="206"/>
      <c r="D10" s="207"/>
      <c r="E10" s="212">
        <v>41705</v>
      </c>
      <c r="F10" s="213"/>
      <c r="G10" s="213"/>
      <c r="H10" s="214"/>
      <c r="K10" s="5"/>
      <c r="L10" s="1"/>
      <c r="M10" s="1"/>
    </row>
    <row r="11" spans="1:16" s="52" customFormat="1" ht="12" customHeight="1" thickBot="1">
      <c r="B11" s="206"/>
      <c r="C11" s="206"/>
      <c r="D11" s="207"/>
      <c r="E11" s="209"/>
      <c r="F11" s="209"/>
      <c r="G11" s="209"/>
      <c r="H11" s="210"/>
      <c r="K11" s="5"/>
      <c r="L11" s="1"/>
      <c r="M11" s="1"/>
    </row>
    <row r="12" spans="1:16" s="28" customFormat="1" ht="12" customHeight="1" thickBot="1">
      <c r="A12" s="39"/>
      <c r="B12" s="206" t="s">
        <v>50</v>
      </c>
      <c r="C12" s="206"/>
      <c r="D12" s="207"/>
      <c r="E12" s="212">
        <v>41551</v>
      </c>
      <c r="F12" s="213"/>
      <c r="G12" s="213"/>
      <c r="H12" s="214"/>
      <c r="K12" s="5"/>
      <c r="L12" s="1"/>
      <c r="M12" s="1"/>
    </row>
    <row r="13" spans="1:16" s="28" customFormat="1" ht="12" customHeight="1" thickBot="1">
      <c r="A13" s="39"/>
      <c r="B13" s="206" t="s">
        <v>51</v>
      </c>
      <c r="C13" s="206"/>
      <c r="D13" s="207"/>
      <c r="E13" s="223">
        <v>0.72222222222222221</v>
      </c>
      <c r="F13" s="209"/>
      <c r="G13" s="209"/>
      <c r="H13" s="210"/>
      <c r="K13" s="5"/>
      <c r="L13" s="1"/>
      <c r="M13" s="1"/>
    </row>
    <row r="14" spans="1:16" s="95" customFormat="1" ht="12" customHeight="1" thickBot="1">
      <c r="B14" s="208" t="s">
        <v>109</v>
      </c>
      <c r="C14" s="206"/>
      <c r="D14" s="207"/>
      <c r="E14" s="209"/>
      <c r="F14" s="209"/>
      <c r="G14" s="209"/>
      <c r="H14" s="210"/>
      <c r="K14" s="5"/>
      <c r="L14" s="1"/>
      <c r="M14" s="1"/>
    </row>
    <row r="15" spans="1:16" s="28" customFormat="1" ht="12" customHeight="1" thickBot="1">
      <c r="A15" s="39"/>
      <c r="B15" s="208" t="s">
        <v>87</v>
      </c>
      <c r="C15" s="206"/>
      <c r="D15" s="207"/>
      <c r="E15" s="209" t="str">
        <f>'RawData_CPT8 '!A1</f>
        <v>Nansen CPT 8</v>
      </c>
      <c r="F15" s="209"/>
      <c r="G15" s="209"/>
      <c r="H15" s="210"/>
      <c r="L15" s="52"/>
    </row>
    <row r="16" spans="1:16" s="52" customFormat="1" ht="12" customHeight="1" thickBot="1">
      <c r="B16" s="206"/>
      <c r="C16" s="206"/>
      <c r="D16" s="207"/>
      <c r="E16" s="209"/>
      <c r="F16" s="209"/>
      <c r="G16" s="209"/>
      <c r="H16" s="210"/>
    </row>
    <row r="17" spans="1:15" s="28" customFormat="1" ht="12" customHeight="1" thickBot="1">
      <c r="A17" s="39"/>
      <c r="B17" s="206" t="s">
        <v>53</v>
      </c>
      <c r="C17" s="206"/>
      <c r="D17" s="207"/>
      <c r="E17" s="209"/>
      <c r="F17" s="209"/>
      <c r="G17" s="209"/>
      <c r="H17" s="210"/>
    </row>
    <row r="18" spans="1:15" s="28" customFormat="1" ht="12" customHeight="1" thickBot="1">
      <c r="A18" s="39"/>
      <c r="B18" s="206" t="s">
        <v>54</v>
      </c>
      <c r="C18" s="206"/>
      <c r="D18" s="207"/>
      <c r="E18" s="209"/>
      <c r="F18" s="209"/>
      <c r="G18" s="209"/>
      <c r="H18" s="210"/>
    </row>
    <row r="19" spans="1:15" s="28" customFormat="1" ht="12" customHeight="1" thickBot="1">
      <c r="A19" s="39"/>
      <c r="B19" s="206" t="s">
        <v>55</v>
      </c>
      <c r="C19" s="206"/>
      <c r="D19" s="207"/>
      <c r="E19" s="209" t="s">
        <v>52</v>
      </c>
      <c r="F19" s="209"/>
      <c r="G19" s="209"/>
      <c r="H19" s="210"/>
    </row>
    <row r="20" spans="1:15" s="28" customFormat="1" ht="12" customHeight="1" thickBot="1">
      <c r="A20" s="39"/>
      <c r="B20" s="206" t="s">
        <v>56</v>
      </c>
      <c r="C20" s="206"/>
      <c r="D20" s="207"/>
      <c r="E20" s="215">
        <v>389308</v>
      </c>
      <c r="F20" s="215"/>
      <c r="G20" s="215"/>
      <c r="H20" s="216"/>
    </row>
    <row r="21" spans="1:15" s="28" customFormat="1" ht="12" customHeight="1" thickBot="1">
      <c r="A21" s="39"/>
      <c r="B21" s="206" t="s">
        <v>57</v>
      </c>
      <c r="C21" s="206"/>
      <c r="D21" s="207"/>
      <c r="E21" s="215">
        <v>6880592</v>
      </c>
      <c r="F21" s="215"/>
      <c r="G21" s="215"/>
      <c r="H21" s="216"/>
    </row>
    <row r="22" spans="1:15" s="28" customFormat="1" ht="12" customHeight="1" thickBot="1">
      <c r="A22" s="39"/>
      <c r="B22" s="224" t="s">
        <v>516</v>
      </c>
      <c r="C22" s="206"/>
      <c r="D22" s="207"/>
      <c r="E22" s="225">
        <f>E23+0.3</f>
        <v>1096.1399999999999</v>
      </c>
      <c r="F22" s="209"/>
      <c r="G22" s="209"/>
      <c r="H22" s="210"/>
    </row>
    <row r="23" spans="1:15" s="197" customFormat="1" ht="12" customHeight="1" thickBot="1">
      <c r="B23" s="224" t="s">
        <v>513</v>
      </c>
      <c r="C23" s="206"/>
      <c r="D23" s="207"/>
      <c r="E23" s="225">
        <v>1095.8399999999999</v>
      </c>
      <c r="F23" s="209"/>
      <c r="G23" s="209"/>
      <c r="H23" s="210"/>
    </row>
    <row r="24" spans="1:15" s="52" customFormat="1" ht="12" customHeight="1" thickBot="1">
      <c r="B24" s="206"/>
      <c r="C24" s="206"/>
      <c r="D24" s="207"/>
      <c r="E24" s="209"/>
      <c r="F24" s="209"/>
      <c r="G24" s="209"/>
      <c r="H24" s="210"/>
    </row>
    <row r="25" spans="1:15" s="52" customFormat="1" ht="12" customHeight="1" thickBot="1">
      <c r="B25" s="208" t="s">
        <v>94</v>
      </c>
      <c r="C25" s="206"/>
      <c r="D25" s="207"/>
      <c r="E25" s="209">
        <v>0.3</v>
      </c>
      <c r="F25" s="209"/>
      <c r="G25" s="209"/>
      <c r="H25" s="210"/>
      <c r="J25" s="98"/>
    </row>
    <row r="26" spans="1:15" s="52" customFormat="1" ht="12" customHeight="1" thickBot="1">
      <c r="B26" s="208" t="s">
        <v>95</v>
      </c>
      <c r="C26" s="206"/>
      <c r="D26" s="207"/>
      <c r="E26" s="209">
        <v>15</v>
      </c>
      <c r="F26" s="209"/>
      <c r="G26" s="209"/>
      <c r="H26" s="210"/>
      <c r="J26" s="98"/>
    </row>
    <row r="27" spans="1:15" s="52" customFormat="1" ht="12" customHeight="1" thickBot="1">
      <c r="B27" s="103" t="s">
        <v>106</v>
      </c>
      <c r="C27" s="104"/>
      <c r="D27" s="105"/>
      <c r="E27" s="209">
        <v>18</v>
      </c>
      <c r="F27" s="209"/>
      <c r="G27" s="209"/>
      <c r="H27" s="210"/>
    </row>
    <row r="28" spans="1:15" s="61" customFormat="1" ht="12" customHeight="1" thickBot="1">
      <c r="B28" s="102" t="s">
        <v>107</v>
      </c>
      <c r="C28" s="100"/>
      <c r="D28" s="101"/>
      <c r="E28" s="209">
        <v>18.5</v>
      </c>
      <c r="F28" s="209"/>
      <c r="G28" s="209"/>
      <c r="H28" s="210"/>
    </row>
    <row r="29" spans="1:15" s="52" customFormat="1" ht="12" customHeight="1" thickBot="1">
      <c r="B29" s="217" t="s">
        <v>96</v>
      </c>
      <c r="C29" s="218"/>
      <c r="D29" s="219"/>
      <c r="E29" s="209">
        <v>3</v>
      </c>
      <c r="F29" s="209"/>
      <c r="G29" s="209"/>
      <c r="H29" s="210"/>
    </row>
    <row r="30" spans="1:15" s="28" customFormat="1" ht="12" customHeight="1" thickBot="1">
      <c r="A30" s="39"/>
      <c r="B30" s="208" t="s">
        <v>97</v>
      </c>
      <c r="C30" s="206"/>
      <c r="D30" s="207"/>
      <c r="E30" s="209">
        <v>9.81</v>
      </c>
      <c r="F30" s="209"/>
      <c r="G30" s="209"/>
      <c r="H30" s="210"/>
    </row>
    <row r="31" spans="1:15" s="28" customFormat="1" ht="12" customHeight="1" thickBot="1">
      <c r="A31" s="39"/>
      <c r="B31" s="206" t="s">
        <v>58</v>
      </c>
      <c r="C31" s="206"/>
      <c r="D31" s="207"/>
      <c r="E31" s="230">
        <v>0.8</v>
      </c>
      <c r="F31" s="209"/>
      <c r="G31" s="209"/>
      <c r="H31" s="210"/>
    </row>
    <row r="32" spans="1:15" s="28" customFormat="1" ht="12" customHeight="1" thickBot="1">
      <c r="A32" s="39"/>
      <c r="B32" s="231" t="s">
        <v>110</v>
      </c>
      <c r="C32" s="232"/>
      <c r="D32" s="233"/>
      <c r="E32" s="203">
        <v>1.0900000000000001</v>
      </c>
      <c r="F32" s="204"/>
      <c r="G32" s="204"/>
      <c r="H32" s="205"/>
      <c r="J32" s="220"/>
      <c r="K32" s="221"/>
      <c r="L32" s="221"/>
      <c r="M32" s="221"/>
      <c r="N32" s="221"/>
      <c r="O32" s="221"/>
    </row>
    <row r="33" spans="1:15" s="28" customFormat="1" ht="12" customHeight="1" thickBot="1">
      <c r="A33" s="39"/>
      <c r="B33" s="228"/>
      <c r="C33" s="229"/>
      <c r="D33" s="39"/>
      <c r="E33" s="39"/>
      <c r="F33" s="39"/>
      <c r="G33" s="39"/>
      <c r="H33" s="39"/>
      <c r="J33" s="141"/>
      <c r="K33" s="141"/>
      <c r="L33" s="222"/>
      <c r="M33" s="222"/>
      <c r="N33" s="141"/>
      <c r="O33" s="141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26" t="s">
        <v>512</v>
      </c>
      <c r="G34" s="227"/>
      <c r="H34" s="86" t="s">
        <v>43</v>
      </c>
      <c r="J34" s="220"/>
      <c r="K34" s="220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42"/>
      <c r="K35" s="142"/>
      <c r="L35" s="142"/>
      <c r="M35" s="142"/>
      <c r="N35" s="142"/>
      <c r="O35" s="142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-0.36499999999999999</v>
      </c>
      <c r="D36" s="66">
        <f>'RawData_Unit Conversion'!E6</f>
        <v>-1E-3</v>
      </c>
      <c r="E36" s="67">
        <f>'RawData_Unit Conversion'!G6</f>
        <v>1.0193004540983522E-2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-0.36499999999999999</v>
      </c>
      <c r="D37" s="66">
        <f>'RawData_Unit Conversion'!E7</f>
        <v>-1E-3</v>
      </c>
      <c r="E37" s="67">
        <f>'RawData_Unit Conversion'!G7</f>
        <v>1.0193004540983522E-2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-0.36499999999999999</v>
      </c>
      <c r="D38" s="66">
        <f>'RawData_Unit Conversion'!E8</f>
        <v>-1E-3</v>
      </c>
      <c r="E38" s="67">
        <f>'RawData_Unit Conversion'!G8</f>
        <v>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-0.36499999999999999</v>
      </c>
      <c r="D39" s="66">
        <f>'RawData_Unit Conversion'!E9</f>
        <v>-1E-3</v>
      </c>
      <c r="E39" s="67">
        <f>'RawData_Unit Conversion'!G9</f>
        <v>1.0193004540983522E-2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5.9999999999999993E-3</v>
      </c>
      <c r="D40" s="66">
        <f>'RawData_Unit Conversion'!E10</f>
        <v>-1E-3</v>
      </c>
      <c r="E40" s="67">
        <f>'RawData_Unit Conversion'!G10</f>
        <v>1.0193004540983522E-2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5.9999999999999993E-3</v>
      </c>
      <c r="D41" s="66">
        <f>'RawData_Unit Conversion'!E11</f>
        <v>-1E-3</v>
      </c>
      <c r="E41" s="67">
        <f>'RawData_Unit Conversion'!G11</f>
        <v>0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5.9999999999999993E-3</v>
      </c>
      <c r="D42" s="66">
        <f>'RawData_Unit Conversion'!E12</f>
        <v>-1E-3</v>
      </c>
      <c r="E42" s="67">
        <f>'RawData_Unit Conversion'!G12</f>
        <v>0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5.9999999999999993E-3</v>
      </c>
      <c r="D43" s="66">
        <f>'RawData_Unit Conversion'!E13</f>
        <v>-1E-3</v>
      </c>
      <c r="E43" s="67">
        <f>'RawData_Unit Conversion'!G13</f>
        <v>0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5.9999999999999993E-3</v>
      </c>
      <c r="D44" s="66">
        <f>'RawData_Unit Conversion'!E14</f>
        <v>0</v>
      </c>
      <c r="E44" s="67">
        <f>'RawData_Unit Conversion'!G14</f>
        <v>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2.3999999999999997E-2</v>
      </c>
      <c r="D45" s="66">
        <f>'RawData_Unit Conversion'!E15</f>
        <v>0</v>
      </c>
      <c r="E45" s="67">
        <f>'RawData_Unit Conversion'!G15</f>
        <v>1.0193004540983522E-2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2.3999999999999997E-2</v>
      </c>
      <c r="D46" s="66">
        <f>'RawData_Unit Conversion'!E16</f>
        <v>0</v>
      </c>
      <c r="E46" s="67">
        <f>'RawData_Unit Conversion'!G16</f>
        <v>1.0193004540983522E-2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2.3999999999999997E-2</v>
      </c>
      <c r="D47" s="66">
        <f>'RawData_Unit Conversion'!E17</f>
        <v>0</v>
      </c>
      <c r="E47" s="67">
        <f>'RawData_Unit Conversion'!G17</f>
        <v>1.0193004540983522E-2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3.5999999999999997E-2</v>
      </c>
      <c r="D48" s="66">
        <f>'RawData_Unit Conversion'!E18</f>
        <v>0</v>
      </c>
      <c r="E48" s="67">
        <f>'RawData_Unit Conversion'!G18</f>
        <v>1.0193004540983522E-2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3.5999999999999997E-2</v>
      </c>
      <c r="D49" s="66">
        <f>'RawData_Unit Conversion'!E19</f>
        <v>0</v>
      </c>
      <c r="E49" s="67">
        <f>'RawData_Unit Conversion'!G19</f>
        <v>6.115802724590113E-2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3.5999999999999997E-2</v>
      </c>
      <c r="D50" s="66">
        <f>'RawData_Unit Conversion'!E20</f>
        <v>0</v>
      </c>
      <c r="E50" s="67">
        <f>'RawData_Unit Conversion'!G20</f>
        <v>6.115802724590113E-2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5.4000000000000006E-2</v>
      </c>
      <c r="D51" s="66">
        <f>'RawData_Unit Conversion'!E21</f>
        <v>0</v>
      </c>
      <c r="E51" s="67">
        <f>'RawData_Unit Conversion'!G21</f>
        <v>6.115802724590113E-2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5.4000000000000006E-2</v>
      </c>
      <c r="D52" s="66">
        <f>'RawData_Unit Conversion'!E22</f>
        <v>0</v>
      </c>
      <c r="E52" s="67">
        <f>'RawData_Unit Conversion'!G22</f>
        <v>0.12231605449180226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5.4000000000000006E-2</v>
      </c>
      <c r="D53" s="66">
        <f>'RawData_Unit Conversion'!E23</f>
        <v>0</v>
      </c>
      <c r="E53" s="67">
        <f>'RawData_Unit Conversion'!G23</f>
        <v>0.12231605449180226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0.06</v>
      </c>
      <c r="D54" s="66">
        <f>'RawData_Unit Conversion'!E24</f>
        <v>0</v>
      </c>
      <c r="E54" s="67">
        <f>'RawData_Unit Conversion'!G24</f>
        <v>0.12231605449180226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0.06</v>
      </c>
      <c r="D55" s="66">
        <f>'RawData_Unit Conversion'!E25</f>
        <v>0</v>
      </c>
      <c r="E55" s="67">
        <f>'RawData_Unit Conversion'!G25</f>
        <v>0.16308807265573635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7.8E-2</v>
      </c>
      <c r="D56" s="66">
        <f>'RawData_Unit Conversion'!E26</f>
        <v>0</v>
      </c>
      <c r="E56" s="67">
        <f>'RawData_Unit Conversion'!G26</f>
        <v>0.16308807265573635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7.8E-2</v>
      </c>
      <c r="D57" s="66">
        <f>'RawData_Unit Conversion'!E27</f>
        <v>0</v>
      </c>
      <c r="E57" s="67">
        <f>'RawData_Unit Conversion'!G27</f>
        <v>0.16308807265573635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7.8E-2</v>
      </c>
      <c r="D58" s="66">
        <f>'RawData_Unit Conversion'!E28</f>
        <v>0</v>
      </c>
      <c r="E58" s="67">
        <f>'RawData_Unit Conversion'!G28</f>
        <v>0.234439104442621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8.3999999999999991E-2</v>
      </c>
      <c r="D59" s="66">
        <f>'RawData_Unit Conversion'!E29</f>
        <v>0</v>
      </c>
      <c r="E59" s="67">
        <f>'RawData_Unit Conversion'!G29</f>
        <v>0.234439104442621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8.3999999999999991E-2</v>
      </c>
      <c r="D60" s="66">
        <f>'RawData_Unit Conversion'!E30</f>
        <v>0</v>
      </c>
      <c r="E60" s="67">
        <f>'RawData_Unit Conversion'!G30</f>
        <v>0.234439104442621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8.3999999999999991E-2</v>
      </c>
      <c r="D61" s="66">
        <f>'RawData_Unit Conversion'!E31</f>
        <v>0</v>
      </c>
      <c r="E61" s="67">
        <f>'RawData_Unit Conversion'!G31</f>
        <v>0.2854041271475386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9.5999999999999988E-2</v>
      </c>
      <c r="D62" s="66">
        <f>'RawData_Unit Conversion'!E32</f>
        <v>0</v>
      </c>
      <c r="E62" s="67">
        <f>'RawData_Unit Conversion'!G32</f>
        <v>0.2854041271475386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9.5999999999999988E-2</v>
      </c>
      <c r="D63" s="66">
        <f>'RawData_Unit Conversion'!E33</f>
        <v>0</v>
      </c>
      <c r="E63" s="67">
        <f>'RawData_Unit Conversion'!G33</f>
        <v>0.31598314077048922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9.5999999999999988E-2</v>
      </c>
      <c r="D64" s="66">
        <f>'RawData_Unit Conversion'!E34</f>
        <v>0</v>
      </c>
      <c r="E64" s="67">
        <f>'RawData_Unit Conversion'!G34</f>
        <v>0.31598314077048922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9.5999999999999988E-2</v>
      </c>
      <c r="D65" s="66">
        <f>'RawData_Unit Conversion'!E35</f>
        <v>0</v>
      </c>
      <c r="E65" s="67">
        <f>'RawData_Unit Conversion'!G35</f>
        <v>0.36694816347540682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0.10200000000000001</v>
      </c>
      <c r="D66" s="66">
        <f>'RawData_Unit Conversion'!E36</f>
        <v>0</v>
      </c>
      <c r="E66" s="67">
        <f>'RawData_Unit Conversion'!G36</f>
        <v>0.36694816347540682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0.10800000000000001</v>
      </c>
      <c r="D67" s="66">
        <f>'RawData_Unit Conversion'!E37</f>
        <v>1E-3</v>
      </c>
      <c r="E67" s="67">
        <f>'RawData_Unit Conversion'!G37</f>
        <v>0.39752717709835733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0.10800000000000001</v>
      </c>
      <c r="D68" s="66">
        <f>'RawData_Unit Conversion'!E38</f>
        <v>1E-3</v>
      </c>
      <c r="E68" s="67">
        <f>'RawData_Unit Conversion'!G38</f>
        <v>0.42810619072130796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0.114</v>
      </c>
      <c r="D69" s="66">
        <f>'RawData_Unit Conversion'!E39</f>
        <v>1E-3</v>
      </c>
      <c r="E69" s="67">
        <f>'RawData_Unit Conversion'!G39</f>
        <v>0.42810619072130796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0.114</v>
      </c>
      <c r="D70" s="66">
        <f>'RawData_Unit Conversion'!E40</f>
        <v>1E-3</v>
      </c>
      <c r="E70" s="67">
        <f>'RawData_Unit Conversion'!G40</f>
        <v>0.47907121342622555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0.12</v>
      </c>
      <c r="D71" s="66">
        <f>'RawData_Unit Conversion'!E41</f>
        <v>1E-3</v>
      </c>
      <c r="E71" s="67">
        <f>'RawData_Unit Conversion'!G41</f>
        <v>0.47907121342622555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0.12</v>
      </c>
      <c r="D72" s="66">
        <f>'RawData_Unit Conversion'!E42</f>
        <v>1E-3</v>
      </c>
      <c r="E72" s="67">
        <f>'RawData_Unit Conversion'!G42</f>
        <v>0.49945722250819263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0.125</v>
      </c>
      <c r="D73" s="66">
        <f>'RawData_Unit Conversion'!E43</f>
        <v>1E-3</v>
      </c>
      <c r="E73" s="67">
        <f>'RawData_Unit Conversion'!G43</f>
        <v>0.54022924067212663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0.125</v>
      </c>
      <c r="D74" s="66">
        <f>'RawData_Unit Conversion'!E44</f>
        <v>1E-3</v>
      </c>
      <c r="E74" s="67">
        <f>'RawData_Unit Conversion'!G44</f>
        <v>0.54022924067212663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0.125</v>
      </c>
      <c r="D75" s="66">
        <f>'RawData_Unit Conversion'!E45</f>
        <v>1E-3</v>
      </c>
      <c r="E75" s="67">
        <f>'RawData_Unit Conversion'!G45</f>
        <v>0.5810012588360608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0.13100000000000001</v>
      </c>
      <c r="D76" s="66">
        <f>'RawData_Unit Conversion'!E46</f>
        <v>1E-3</v>
      </c>
      <c r="E76" s="67">
        <f>'RawData_Unit Conversion'!G46</f>
        <v>0.59119426337704428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0.12</v>
      </c>
      <c r="D77" s="66">
        <f>'RawData_Unit Conversion'!E47</f>
        <v>1E-3</v>
      </c>
      <c r="E77" s="67">
        <f>'RawData_Unit Conversion'!G47</f>
        <v>0.61158027245901136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0.125</v>
      </c>
      <c r="D78" s="66">
        <f>'RawData_Unit Conversion'!E48</f>
        <v>1E-3</v>
      </c>
      <c r="E78" s="67">
        <f>'RawData_Unit Conversion'!G48</f>
        <v>0.64215928608196193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0.13700000000000001</v>
      </c>
      <c r="D79" s="66">
        <f>'RawData_Unit Conversion'!E49</f>
        <v>1E-3</v>
      </c>
      <c r="E79" s="67">
        <f>'RawData_Unit Conversion'!G49</f>
        <v>0.65235229062294542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0.13700000000000001</v>
      </c>
      <c r="D80" s="66">
        <f>'RawData_Unit Conversion'!E50</f>
        <v>1E-3</v>
      </c>
      <c r="E80" s="67">
        <f>'RawData_Unit Conversion'!G50</f>
        <v>0.65235229062294542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0.14300000000000002</v>
      </c>
      <c r="D81" s="66">
        <f>'RawData_Unit Conversion'!E51</f>
        <v>1E-3</v>
      </c>
      <c r="E81" s="67">
        <f>'RawData_Unit Conversion'!G51</f>
        <v>0.68293130424589599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0.14899999999999999</v>
      </c>
      <c r="D82" s="66">
        <f>'RawData_Unit Conversion'!E52</f>
        <v>1E-3</v>
      </c>
      <c r="E82" s="67">
        <f>'RawData_Unit Conversion'!G52</f>
        <v>0.69312430878687947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0.14899999999999999</v>
      </c>
      <c r="D83" s="66">
        <f>'RawData_Unit Conversion'!E53</f>
        <v>2E-3</v>
      </c>
      <c r="E83" s="67">
        <f>'RawData_Unit Conversion'!G53</f>
        <v>0.72370332240983004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0.14899999999999999</v>
      </c>
      <c r="D84" s="66">
        <f>'RawData_Unit Conversion'!E54</f>
        <v>2E-3</v>
      </c>
      <c r="E84" s="67">
        <f>'RawData_Unit Conversion'!G54</f>
        <v>0.75428233603278072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0.14899999999999999</v>
      </c>
      <c r="D85" s="66">
        <f>'RawData_Unit Conversion'!E55</f>
        <v>1E-3</v>
      </c>
      <c r="E85" s="67">
        <f>'RawData_Unit Conversion'!G55</f>
        <v>0.77466834511474769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9.5999999999999988E-2</v>
      </c>
      <c r="D86" s="66">
        <f>'RawData_Unit Conversion'!E56</f>
        <v>2E-3</v>
      </c>
      <c r="E86" s="67">
        <f>'RawData_Unit Conversion'!G56</f>
        <v>0.79505435419671466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0.161</v>
      </c>
      <c r="D87" s="66">
        <f>'RawData_Unit Conversion'!E57</f>
        <v>2E-3</v>
      </c>
      <c r="E87" s="67">
        <f>'RawData_Unit Conversion'!G57</f>
        <v>0.81544036327868175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0.161</v>
      </c>
      <c r="D88" s="66">
        <f>'RawData_Unit Conversion'!E58</f>
        <v>2E-3</v>
      </c>
      <c r="E88" s="67">
        <f>'RawData_Unit Conversion'!G58</f>
        <v>0.83582637236064872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0.4</v>
      </c>
      <c r="D89" s="66">
        <f>'RawData_Unit Conversion'!E59</f>
        <v>0</v>
      </c>
      <c r="E89" s="67">
        <f>'RawData_Unit Conversion'!G59</f>
        <v>0.76447534057376421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0.41200000000000003</v>
      </c>
      <c r="D90" s="66">
        <f>'RawData_Unit Conversion'!E60</f>
        <v>1E-3</v>
      </c>
      <c r="E90" s="67">
        <f>'RawData_Unit Conversion'!G60</f>
        <v>0.78486134965573118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0.42399999999999999</v>
      </c>
      <c r="D91" s="66">
        <f>'RawData_Unit Conversion'!E61</f>
        <v>1E-3</v>
      </c>
      <c r="E91" s="67">
        <f>'RawData_Unit Conversion'!G61</f>
        <v>0.80524735873769826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0.42999999999999994</v>
      </c>
      <c r="D92" s="66">
        <f>'RawData_Unit Conversion'!E62</f>
        <v>1E-3</v>
      </c>
      <c r="E92" s="67">
        <f>'RawData_Unit Conversion'!G62</f>
        <v>0.82563336781966523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0.44200000000000006</v>
      </c>
      <c r="D93" s="66">
        <f>'RawData_Unit Conversion'!E63</f>
        <v>1E-3</v>
      </c>
      <c r="E93" s="67">
        <f>'RawData_Unit Conversion'!G63</f>
        <v>0.85621238144261591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0.436</v>
      </c>
      <c r="D94" s="66">
        <f>'RawData_Unit Conversion'!E64</f>
        <v>1E-3</v>
      </c>
      <c r="E94" s="67">
        <f>'RawData_Unit Conversion'!G64</f>
        <v>0.8664053859835994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0.45400000000000001</v>
      </c>
      <c r="D95" s="66">
        <f>'RawData_Unit Conversion'!E65</f>
        <v>1E-3</v>
      </c>
      <c r="E95" s="67">
        <f>'RawData_Unit Conversion'!G65</f>
        <v>0.88679139506556637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0.45400000000000001</v>
      </c>
      <c r="D96" s="66">
        <f>'RawData_Unit Conversion'!E66</f>
        <v>1E-3</v>
      </c>
      <c r="E96" s="67">
        <f>'RawData_Unit Conversion'!G66</f>
        <v>0.92756341322950053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0.45400000000000001</v>
      </c>
      <c r="D97" s="66">
        <f>'RawData_Unit Conversion'!E67</f>
        <v>1E-3</v>
      </c>
      <c r="E97" s="67">
        <f>'RawData_Unit Conversion'!G67</f>
        <v>0.93775641777048402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0.45999999999999996</v>
      </c>
      <c r="D98" s="66">
        <f>'RawData_Unit Conversion'!E68</f>
        <v>1E-3</v>
      </c>
      <c r="E98" s="67">
        <f>'RawData_Unit Conversion'!G68</f>
        <v>0.96833543139343459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0.49</v>
      </c>
      <c r="D99" s="66">
        <f>'RawData_Unit Conversion'!E69</f>
        <v>1E-3</v>
      </c>
      <c r="E99" s="67">
        <f>'RawData_Unit Conversion'!G69</f>
        <v>0.97852843593441807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0.48399999999999999</v>
      </c>
      <c r="D100" s="66">
        <f>'RawData_Unit Conversion'!E70</f>
        <v>1E-3</v>
      </c>
      <c r="E100" s="67">
        <f>'RawData_Unit Conversion'!G70</f>
        <v>1.0091074495573686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0.48399999999999999</v>
      </c>
      <c r="D101" s="66">
        <f>'RawData_Unit Conversion'!E71</f>
        <v>1E-3</v>
      </c>
      <c r="E101" s="67">
        <f>'RawData_Unit Conversion'!G71</f>
        <v>1.0091074495573686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0.49</v>
      </c>
      <c r="D102" s="66">
        <f>'RawData_Unit Conversion'!E72</f>
        <v>1E-3</v>
      </c>
      <c r="E102" s="67">
        <f>'RawData_Unit Conversion'!G72</f>
        <v>1.0498794677213028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0.502</v>
      </c>
      <c r="D103" s="66">
        <f>'RawData_Unit Conversion'!E73</f>
        <v>1E-3</v>
      </c>
      <c r="E103" s="67">
        <f>'RawData_Unit Conversion'!G73</f>
        <v>1.0600724722622863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0.496</v>
      </c>
      <c r="D104" s="66">
        <f>'RawData_Unit Conversion'!E74</f>
        <v>1E-3</v>
      </c>
      <c r="E104" s="67">
        <f>'RawData_Unit Conversion'!G74</f>
        <v>1.0804584813442533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0.50800000000000001</v>
      </c>
      <c r="D105" s="66">
        <f>'RawData_Unit Conversion'!E75</f>
        <v>1E-3</v>
      </c>
      <c r="E105" s="67">
        <f>'RawData_Unit Conversion'!G75</f>
        <v>1.0906514858852367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0.51400000000000001</v>
      </c>
      <c r="D106" s="66">
        <f>'RawData_Unit Conversion'!E76</f>
        <v>1E-3</v>
      </c>
      <c r="E106" s="67">
        <f>'RawData_Unit Conversion'!G76</f>
        <v>1.1110374949672039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0.52</v>
      </c>
      <c r="D107" s="66">
        <f>'RawData_Unit Conversion'!E77</f>
        <v>1E-3</v>
      </c>
      <c r="E107" s="67">
        <f>'RawData_Unit Conversion'!G77</f>
        <v>1.1314235040491709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0.52</v>
      </c>
      <c r="D108" s="66">
        <f>'RawData_Unit Conversion'!E78</f>
        <v>1E-3</v>
      </c>
      <c r="E108" s="67">
        <f>'RawData_Unit Conversion'!G78</f>
        <v>1.1518095131311381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0.52600000000000002</v>
      </c>
      <c r="D109" s="66">
        <f>'RawData_Unit Conversion'!E79</f>
        <v>1E-3</v>
      </c>
      <c r="E109" s="67">
        <f>'RawData_Unit Conversion'!G79</f>
        <v>1.2027745358360558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0.49</v>
      </c>
      <c r="D110" s="66">
        <f>'RawData_Unit Conversion'!E80</f>
        <v>1E-3</v>
      </c>
      <c r="E110" s="67">
        <f>'RawData_Unit Conversion'!G80</f>
        <v>1.2027745358360558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0.49</v>
      </c>
      <c r="D111" s="66">
        <f>'RawData_Unit Conversion'!E81</f>
        <v>1E-3</v>
      </c>
      <c r="E111" s="67">
        <f>'RawData_Unit Conversion'!G81</f>
        <v>1.2333535494590062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0.55000000000000004</v>
      </c>
      <c r="D112" s="66">
        <f>'RawData_Unit Conversion'!E82</f>
        <v>1E-3</v>
      </c>
      <c r="E112" s="67">
        <f>'RawData_Unit Conversion'!G82</f>
        <v>1.2333535494590062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0.55000000000000004</v>
      </c>
      <c r="D113" s="66">
        <f>'RawData_Unit Conversion'!E83</f>
        <v>1E-3</v>
      </c>
      <c r="E113" s="67">
        <f>'RawData_Unit Conversion'!G83</f>
        <v>1.2741255676229404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0.55599999999999994</v>
      </c>
      <c r="D114" s="66">
        <f>'RawData_Unit Conversion'!E84</f>
        <v>1E-3</v>
      </c>
      <c r="E114" s="67">
        <f>'RawData_Unit Conversion'!G84</f>
        <v>1.2843185721639239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0.55599999999999994</v>
      </c>
      <c r="D115" s="66">
        <f>'RawData_Unit Conversion'!E85</f>
        <v>1E-3</v>
      </c>
      <c r="E115" s="67">
        <f>'RawData_Unit Conversion'!G85</f>
        <v>1.3250905903278578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0.55599999999999994</v>
      </c>
      <c r="D116" s="66">
        <f>'RawData_Unit Conversion'!E86</f>
        <v>1E-3</v>
      </c>
      <c r="E116" s="67">
        <f>'RawData_Unit Conversion'!G86</f>
        <v>1.3250905903278578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0.56200000000000006</v>
      </c>
      <c r="D117" s="66">
        <f>'RawData_Unit Conversion'!E87</f>
        <v>1E-3</v>
      </c>
      <c r="E117" s="67">
        <f>'RawData_Unit Conversion'!G87</f>
        <v>1.3556696039508085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0.58000000000000007</v>
      </c>
      <c r="D118" s="66">
        <f>'RawData_Unit Conversion'!E88</f>
        <v>1E-3</v>
      </c>
      <c r="E118" s="67">
        <f>'RawData_Unit Conversion'!G88</f>
        <v>1.3760556130327755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0.58000000000000007</v>
      </c>
      <c r="D119" s="66">
        <f>'RawData_Unit Conversion'!E89</f>
        <v>1E-3</v>
      </c>
      <c r="E119" s="67">
        <f>'RawData_Unit Conversion'!G89</f>
        <v>1.4168276311967096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0.58599999999999997</v>
      </c>
      <c r="D120" s="66">
        <f>'RawData_Unit Conversion'!E90</f>
        <v>1E-3</v>
      </c>
      <c r="E120" s="67">
        <f>'RawData_Unit Conversion'!G90</f>
        <v>1.4168276311967096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0.58599999999999997</v>
      </c>
      <c r="D121" s="66">
        <f>'RawData_Unit Conversion'!E91</f>
        <v>1E-3</v>
      </c>
      <c r="E121" s="67">
        <f>'RawData_Unit Conversion'!G91</f>
        <v>1.4474066448196601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0.58599999999999997</v>
      </c>
      <c r="D122" s="66">
        <f>'RawData_Unit Conversion'!E92</f>
        <v>1E-3</v>
      </c>
      <c r="E122" s="67">
        <f>'RawData_Unit Conversion'!G92</f>
        <v>1.4575996493606438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0.58599999999999997</v>
      </c>
      <c r="D123" s="66">
        <f>'RawData_Unit Conversion'!E93</f>
        <v>1E-3</v>
      </c>
      <c r="E123" s="67">
        <f>'RawData_Unit Conversion'!G93</f>
        <v>1.4983716675245777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0.59799999999999998</v>
      </c>
      <c r="D124" s="66">
        <f>'RawData_Unit Conversion'!E94</f>
        <v>1E-3</v>
      </c>
      <c r="E124" s="67">
        <f>'RawData_Unit Conversion'!G94</f>
        <v>1.5085646720655614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0.60399999999999998</v>
      </c>
      <c r="D125" s="66">
        <f>'RawData_Unit Conversion'!E95</f>
        <v>1E-3</v>
      </c>
      <c r="E125" s="67">
        <f>'RawData_Unit Conversion'!G95</f>
        <v>1.5187576766065449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0.61</v>
      </c>
      <c r="D126" s="66">
        <f>'RawData_Unit Conversion'!E96</f>
        <v>1E-3</v>
      </c>
      <c r="E126" s="67">
        <f>'RawData_Unit Conversion'!G96</f>
        <v>1.5595296947704789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0.61499999999999999</v>
      </c>
      <c r="D127" s="66">
        <f>'RawData_Unit Conversion'!E97</f>
        <v>1E-3</v>
      </c>
      <c r="E127" s="67">
        <f>'RawData_Unit Conversion'!G97</f>
        <v>1.5697226993114624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0.61</v>
      </c>
      <c r="D128" s="66">
        <f>'RawData_Unit Conversion'!E98</f>
        <v>1E-3</v>
      </c>
      <c r="E128" s="67">
        <f>'RawData_Unit Conversion'!G98</f>
        <v>1.5799157038524458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0.59799999999999998</v>
      </c>
      <c r="D129" s="66">
        <f>'RawData_Unit Conversion'!E99</f>
        <v>1E-3</v>
      </c>
      <c r="E129" s="67">
        <f>'RawData_Unit Conversion'!G99</f>
        <v>1.6104947174753965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0.627</v>
      </c>
      <c r="D130" s="66">
        <f>'RawData_Unit Conversion'!E100</f>
        <v>1E-3</v>
      </c>
      <c r="E130" s="67">
        <f>'RawData_Unit Conversion'!G100</f>
        <v>1.6410737310983472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0.627</v>
      </c>
      <c r="D131" s="66">
        <f>'RawData_Unit Conversion'!E101</f>
        <v>1E-3</v>
      </c>
      <c r="E131" s="67">
        <f>'RawData_Unit Conversion'!G101</f>
        <v>1.6614597401803142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0.627</v>
      </c>
      <c r="D132" s="66">
        <f>'RawData_Unit Conversion'!E102</f>
        <v>1E-3</v>
      </c>
      <c r="E132" s="67">
        <f>'RawData_Unit Conversion'!G102</f>
        <v>1.6920387538032649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0.69300000000000006</v>
      </c>
      <c r="D133" s="66">
        <f>'RawData_Unit Conversion'!E103</f>
        <v>1E-3</v>
      </c>
      <c r="E133" s="67">
        <f>'RawData_Unit Conversion'!G103</f>
        <v>1.7022317583442481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0.73499999999999999</v>
      </c>
      <c r="D134" s="66">
        <f>'RawData_Unit Conversion'!E104</f>
        <v>1E-3</v>
      </c>
      <c r="E134" s="67">
        <f>'RawData_Unit Conversion'!G104</f>
        <v>1.5697226993114624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0.76500000000000001</v>
      </c>
      <c r="D135" s="66">
        <f>'RawData_Unit Conversion'!E105</f>
        <v>1E-3</v>
      </c>
      <c r="E135" s="67">
        <f>'RawData_Unit Conversion'!G105</f>
        <v>1.5289506811475284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0.80100000000000005</v>
      </c>
      <c r="D136" s="66">
        <f>'RawData_Unit Conversion'!E106</f>
        <v>1E-3</v>
      </c>
      <c r="E136" s="67">
        <f>'RawData_Unit Conversion'!G106</f>
        <v>1.6104947174753965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0.84299999999999997</v>
      </c>
      <c r="D137" s="66">
        <f>'RawData_Unit Conversion'!E107</f>
        <v>1E-3</v>
      </c>
      <c r="E137" s="67">
        <f>'RawData_Unit Conversion'!G107</f>
        <v>1.5391436856885119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0.91999999999999993</v>
      </c>
      <c r="D138" s="66">
        <f>'RawData_Unit Conversion'!E108</f>
        <v>1E-3</v>
      </c>
      <c r="E138" s="67">
        <f>'RawData_Unit Conversion'!G108</f>
        <v>1.4474066448196601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1.016</v>
      </c>
      <c r="D139" s="66">
        <f>'RawData_Unit Conversion'!E109</f>
        <v>1E-3</v>
      </c>
      <c r="E139" s="67">
        <f>'RawData_Unit Conversion'!G109</f>
        <v>1.4779856584426108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1.022</v>
      </c>
      <c r="D140" s="66">
        <f>'RawData_Unit Conversion'!E110</f>
        <v>-1E-3</v>
      </c>
      <c r="E140" s="67">
        <f>'RawData_Unit Conversion'!G110</f>
        <v>1.7837757946721164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0.91399999999999992</v>
      </c>
      <c r="D141" s="66">
        <f>'RawData_Unit Conversion'!E111</f>
        <v>-1E-3</v>
      </c>
      <c r="E141" s="67">
        <f>'RawData_Unit Conversion'!G111</f>
        <v>1.7837757946721164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0.91399999999999992</v>
      </c>
      <c r="D142" s="66">
        <f>'RawData_Unit Conversion'!E112</f>
        <v>-1E-3</v>
      </c>
      <c r="E142" s="67">
        <f>'RawData_Unit Conversion'!G112</f>
        <v>1.7837757946721164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0.91399999999999992</v>
      </c>
      <c r="D143" s="66">
        <f>'RawData_Unit Conversion'!E113</f>
        <v>-1E-3</v>
      </c>
      <c r="E143" s="67">
        <f>'RawData_Unit Conversion'!G113</f>
        <v>1.7837757946721164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0.91399999999999992</v>
      </c>
      <c r="D144" s="66">
        <f>'RawData_Unit Conversion'!E114</f>
        <v>-1E-3</v>
      </c>
      <c r="E144" s="67">
        <f>'RawData_Unit Conversion'!G114</f>
        <v>1.7837757946721164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1.7030000000000001</v>
      </c>
      <c r="D145" s="66">
        <f>'RawData_Unit Conversion'!E115</f>
        <v>-1E-3</v>
      </c>
      <c r="E145" s="67">
        <f>'RawData_Unit Conversion'!G115</f>
        <v>1.7837757946721164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1.7030000000000001</v>
      </c>
      <c r="D146" s="66">
        <f>'RawData_Unit Conversion'!E116</f>
        <v>0</v>
      </c>
      <c r="E146" s="67">
        <f>'RawData_Unit Conversion'!G116</f>
        <v>2.711339207901617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2.008</v>
      </c>
      <c r="D147" s="66">
        <f>'RawData_Unit Conversion'!E117</f>
        <v>0</v>
      </c>
      <c r="E147" s="67">
        <f>'RawData_Unit Conversion'!G117</f>
        <v>2.711339207901617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2.008</v>
      </c>
      <c r="D148" s="66">
        <f>'RawData_Unit Conversion'!E118</f>
        <v>0</v>
      </c>
      <c r="E148" s="67">
        <f>'RawData_Unit Conversion'!G118</f>
        <v>2.711339207901617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2.008</v>
      </c>
      <c r="D149" s="66">
        <f>'RawData_Unit Conversion'!E119</f>
        <v>-1E-3</v>
      </c>
      <c r="E149" s="67">
        <f>'RawData_Unit Conversion'!G119</f>
        <v>2.4157420762130948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0.91399999999999992</v>
      </c>
      <c r="D150" s="66">
        <f>'RawData_Unit Conversion'!E120</f>
        <v>0</v>
      </c>
      <c r="E150" s="67">
        <f>'RawData_Unit Conversion'!G120</f>
        <v>3.1088663849999745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3.06</v>
      </c>
      <c r="D151" s="66">
        <f>'RawData_Unit Conversion'!E121</f>
        <v>0</v>
      </c>
      <c r="E151" s="67">
        <f>'RawData_Unit Conversion'!G121</f>
        <v>3.2515684485737433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5.1690000000000005</v>
      </c>
      <c r="D152" s="66">
        <f>'RawData_Unit Conversion'!E122</f>
        <v>0</v>
      </c>
      <c r="E152" s="67">
        <f>'RawData_Unit Conversion'!G122</f>
        <v>3.2515684485737433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5.1690000000000005</v>
      </c>
      <c r="D153" s="66">
        <f>'RawData_Unit Conversion'!E123</f>
        <v>0</v>
      </c>
      <c r="E153" s="67">
        <f>'RawData_Unit Conversion'!G123</f>
        <v>1.8041618037540834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6.3759999999999994</v>
      </c>
      <c r="D154" s="66">
        <f>'RawData_Unit Conversion'!E124</f>
        <v>0</v>
      </c>
      <c r="E154" s="67">
        <f>'RawData_Unit Conversion'!G124</f>
        <v>2.008021894573754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6.9320000000000004</v>
      </c>
      <c r="D155" s="66">
        <f>'RawData_Unit Conversion'!E125</f>
        <v>0</v>
      </c>
      <c r="E155" s="67">
        <f>'RawData_Unit Conversion'!G125</f>
        <v>2.008021894573754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6.3759999999999994</v>
      </c>
      <c r="D156" s="66">
        <f>'RawData_Unit Conversion'!E126</f>
        <v>0</v>
      </c>
      <c r="E156" s="67">
        <f>'RawData_Unit Conversion'!G126</f>
        <v>2.0895659309016219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7.38</v>
      </c>
      <c r="D157" s="66">
        <f>'RawData_Unit Conversion'!E127</f>
        <v>0</v>
      </c>
      <c r="E157" s="67">
        <f>'RawData_Unit Conversion'!G127</f>
        <v>2.1303379490655558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7.5649999999999995</v>
      </c>
      <c r="D158" s="66">
        <f>'RawData_Unit Conversion'!E128</f>
        <v>0</v>
      </c>
      <c r="E158" s="67">
        <f>'RawData_Unit Conversion'!G128</f>
        <v>2.1914959763114572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7.6790000000000003</v>
      </c>
      <c r="D159" s="66">
        <f>'RawData_Unit Conversion'!E129</f>
        <v>0</v>
      </c>
      <c r="E159" s="67">
        <f>'RawData_Unit Conversion'!G129</f>
        <v>2.1914959763114572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7.47</v>
      </c>
      <c r="D160" s="66">
        <f>'RawData_Unit Conversion'!E130</f>
        <v>0</v>
      </c>
      <c r="E160" s="67">
        <f>'RawData_Unit Conversion'!G130</f>
        <v>2.4565140943770292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2.3780000000000001</v>
      </c>
      <c r="D161" s="66">
        <f>'RawData_Unit Conversion'!E131</f>
        <v>0</v>
      </c>
      <c r="E161" s="67">
        <f>'RawData_Unit Conversion'!G131</f>
        <v>3.2719544576557107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9.5069999999999997</v>
      </c>
      <c r="D162" s="66">
        <f>'RawData_Unit Conversion'!E132</f>
        <v>0</v>
      </c>
      <c r="E162" s="67">
        <f>'RawData_Unit Conversion'!G132</f>
        <v>2.2118819853934242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10.422000000000001</v>
      </c>
      <c r="D163" s="66">
        <f>'RawData_Unit Conversion'!E133</f>
        <v>0</v>
      </c>
      <c r="E163" s="67">
        <f>'RawData_Unit Conversion'!G133</f>
        <v>1.8041618037540834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10.422000000000001</v>
      </c>
      <c r="D164" s="66">
        <f>'RawData_Unit Conversion'!E134</f>
        <v>0</v>
      </c>
      <c r="E164" s="67">
        <f>'RawData_Unit Conversion'!G134</f>
        <v>1.6308807265573635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10.422000000000001</v>
      </c>
      <c r="D165" s="66">
        <f>'RawData_Unit Conversion'!E135</f>
        <v>0</v>
      </c>
      <c r="E165" s="67">
        <f>'RawData_Unit Conversion'!G135</f>
        <v>1.7124247628852318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12.125</v>
      </c>
      <c r="D166" s="66">
        <f>'RawData_Unit Conversion'!E136</f>
        <v>0</v>
      </c>
      <c r="E166" s="67">
        <f>'RawData_Unit Conversion'!G136</f>
        <v>1.8857058400819515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12.047000000000001</v>
      </c>
      <c r="D167" s="66">
        <f>'RawData_Unit Conversion'!E137</f>
        <v>0</v>
      </c>
      <c r="E167" s="67">
        <f>'RawData_Unit Conversion'!G137</f>
        <v>1.9774428809508031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11.587</v>
      </c>
      <c r="D168" s="66">
        <f>'RawData_Unit Conversion'!E138</f>
        <v>0</v>
      </c>
      <c r="E168" s="67">
        <f>'RawData_Unit Conversion'!G138</f>
        <v>1.9366708627868692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12.047000000000001</v>
      </c>
      <c r="D169" s="66">
        <f>'RawData_Unit Conversion'!E139</f>
        <v>0</v>
      </c>
      <c r="E169" s="67">
        <f>'RawData_Unit Conversion'!G139</f>
        <v>1.9162848537049022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8.7960000000000012</v>
      </c>
      <c r="D170" s="66">
        <f>'RawData_Unit Conversion'!E140</f>
        <v>0</v>
      </c>
      <c r="E170" s="67">
        <f>'RawData_Unit Conversion'!G140</f>
        <v>1.8958988446229352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11.665000000000001</v>
      </c>
      <c r="D171" s="66">
        <f>'RawData_Unit Conversion'!E141</f>
        <v>0</v>
      </c>
      <c r="E171" s="67">
        <f>'RawData_Unit Conversion'!G141</f>
        <v>1.8958988446229352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4.798</v>
      </c>
      <c r="D172" s="66">
        <f>'RawData_Unit Conversion'!E142</f>
        <v>0</v>
      </c>
      <c r="E172" s="67">
        <f>'RawData_Unit Conversion'!G142</f>
        <v>1.9366708627868692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3.9260000000000002</v>
      </c>
      <c r="D173" s="66">
        <f>'RawData_Unit Conversion'!E143</f>
        <v>0</v>
      </c>
      <c r="E173" s="67">
        <f>'RawData_Unit Conversion'!G143</f>
        <v>2.1303379490655558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3.2929999999999997</v>
      </c>
      <c r="D174" s="66">
        <f>'RawData_Unit Conversion'!E144</f>
        <v>0</v>
      </c>
      <c r="E174" s="67">
        <f>'RawData_Unit Conversion'!G144</f>
        <v>2.2730400126393255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2.6590000000000003</v>
      </c>
      <c r="D175" s="66">
        <f>'RawData_Unit Conversion'!E145</f>
        <v>0</v>
      </c>
      <c r="E175" s="67">
        <f>'RawData_Unit Conversion'!G145</f>
        <v>2.3953560671311278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2.3250000000000002</v>
      </c>
      <c r="D176" s="66">
        <f>'RawData_Unit Conversion'!E146</f>
        <v>0</v>
      </c>
      <c r="E176" s="67">
        <f>'RawData_Unit Conversion'!G146</f>
        <v>2.8744272805573532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2.1390000000000002</v>
      </c>
      <c r="D177" s="66">
        <f>'RawData_Unit Conversion'!E147</f>
        <v>0</v>
      </c>
      <c r="E177" s="67">
        <f>'RawData_Unit Conversion'!G147</f>
        <v>3.261761453114727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1.9900000000000002</v>
      </c>
      <c r="D178" s="66">
        <f>'RawData_Unit Conversion'!E148</f>
        <v>0</v>
      </c>
      <c r="E178" s="67">
        <f>'RawData_Unit Conversion'!G148</f>
        <v>3.4656215439343976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1.8579999999999999</v>
      </c>
      <c r="D179" s="66">
        <f>'RawData_Unit Conversion'!E149</f>
        <v>0</v>
      </c>
      <c r="E179" s="67">
        <f>'RawData_Unit Conversion'!G149</f>
        <v>3.5573585848032492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1.823</v>
      </c>
      <c r="D180" s="66">
        <f>'RawData_Unit Conversion'!E150</f>
        <v>0</v>
      </c>
      <c r="E180" s="67">
        <f>'RawData_Unit Conversion'!G150</f>
        <v>3.9650787664425899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1.7869999999999999</v>
      </c>
      <c r="D181" s="66">
        <f>'RawData_Unit Conversion'!E151</f>
        <v>0</v>
      </c>
      <c r="E181" s="67">
        <f>'RawData_Unit Conversion'!G151</f>
        <v>4.2199038799671778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1.8169999999999999</v>
      </c>
      <c r="D182" s="66">
        <f>'RawData_Unit Conversion'!E152</f>
        <v>0</v>
      </c>
      <c r="E182" s="67">
        <f>'RawData_Unit Conversion'!G152</f>
        <v>4.4237639707868484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1.7989999999999999</v>
      </c>
      <c r="D183" s="66">
        <f>'RawData_Unit Conversion'!E153</f>
        <v>0</v>
      </c>
      <c r="E183" s="67">
        <f>'RawData_Unit Conversion'!G153</f>
        <v>4.5766590389016013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1.7810000000000001</v>
      </c>
      <c r="D184" s="66">
        <f>'RawData_Unit Conversion'!E154</f>
        <v>0</v>
      </c>
      <c r="E184" s="67">
        <f>'RawData_Unit Conversion'!G154</f>
        <v>4.9436072023770086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1.7749999999999999</v>
      </c>
      <c r="D185" s="66">
        <f>'RawData_Unit Conversion'!E155</f>
        <v>0</v>
      </c>
      <c r="E185" s="67">
        <f>'RawData_Unit Conversion'!G155</f>
        <v>5.0251512387048765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1.7630000000000001</v>
      </c>
      <c r="D186" s="66">
        <f>'RawData_Unit Conversion'!E156</f>
        <v>0</v>
      </c>
      <c r="E186" s="67">
        <f>'RawData_Unit Conversion'!G156</f>
        <v>5.2086253204425796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1.7749999999999999</v>
      </c>
      <c r="D187" s="66">
        <f>'RawData_Unit Conversion'!E157</f>
        <v>0</v>
      </c>
      <c r="E187" s="67">
        <f>'RawData_Unit Conversion'!G157</f>
        <v>5.4532574294261842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1.7030000000000001</v>
      </c>
      <c r="D188" s="66">
        <f>'RawData_Unit Conversion'!E158</f>
        <v>0</v>
      </c>
      <c r="E188" s="67">
        <f>'RawData_Unit Conversion'!G158</f>
        <v>5.5449944702950358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1.7449999999999999</v>
      </c>
      <c r="D189" s="66">
        <f>'RawData_Unit Conversion'!E159</f>
        <v>0</v>
      </c>
      <c r="E189" s="67">
        <f>'RawData_Unit Conversion'!G159</f>
        <v>5.7488545611147064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1.7269999999999999</v>
      </c>
      <c r="D190" s="66">
        <f>'RawData_Unit Conversion'!E160</f>
        <v>0</v>
      </c>
      <c r="E190" s="67">
        <f>'RawData_Unit Conversion'!G160</f>
        <v>5.687696533868805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1.6850000000000001</v>
      </c>
      <c r="D191" s="66">
        <f>'RawData_Unit Conversion'!E161</f>
        <v>0</v>
      </c>
      <c r="E191" s="67">
        <f>'RawData_Unit Conversion'!G161</f>
        <v>5.9017496292294593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0.81899999999999995</v>
      </c>
      <c r="D192" s="66">
        <f>'RawData_Unit Conversion'!E162</f>
        <v>-1E-3</v>
      </c>
      <c r="E192" s="67">
        <f>'RawData_Unit Conversion'!G162</f>
        <v>4.9843792205409425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1.2909999999999999</v>
      </c>
      <c r="D193" s="66">
        <f>'RawData_Unit Conversion'!E163</f>
        <v>0</v>
      </c>
      <c r="E193" s="67">
        <f>'RawData_Unit Conversion'!G163</f>
        <v>5.9832936655573281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1.2909999999999999</v>
      </c>
      <c r="D194" s="66">
        <f>'RawData_Unit Conversion'!E164</f>
        <v>0</v>
      </c>
      <c r="E194" s="67">
        <f>'RawData_Unit Conversion'!G164</f>
        <v>5.9934866700983109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1.3089999999999999</v>
      </c>
      <c r="D195" s="66">
        <f>'RawData_Unit Conversion'!E165</f>
        <v>0</v>
      </c>
      <c r="E195" s="67">
        <f>'RawData_Unit Conversion'!G165</f>
        <v>5.9731006610163444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1.2850000000000001</v>
      </c>
      <c r="D196" s="66">
        <f>'RawData_Unit Conversion'!E166</f>
        <v>0</v>
      </c>
      <c r="E196" s="67">
        <f>'RawData_Unit Conversion'!G166</f>
        <v>6.3604348335737173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1.2850000000000001</v>
      </c>
      <c r="D197" s="66">
        <f>'RawData_Unit Conversion'!E167</f>
        <v>0</v>
      </c>
      <c r="E197" s="67">
        <f>'RawData_Unit Conversion'!G167</f>
        <v>6.7273829970491246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1.2909999999999999</v>
      </c>
      <c r="D198" s="66">
        <f>'RawData_Unit Conversion'!E168</f>
        <v>0</v>
      </c>
      <c r="E198" s="67">
        <f>'RawData_Unit Conversion'!G168</f>
        <v>6.7579620106720748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1.3029999999999999</v>
      </c>
      <c r="D199" s="66">
        <f>'RawData_Unit Conversion'!E169</f>
        <v>0</v>
      </c>
      <c r="E199" s="67">
        <f>'RawData_Unit Conversion'!G169</f>
        <v>6.8293130424589599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1.333</v>
      </c>
      <c r="D200" s="66">
        <f>'RawData_Unit Conversion'!E170</f>
        <v>0</v>
      </c>
      <c r="E200" s="67">
        <f>'RawData_Unit Conversion'!G170</f>
        <v>6.9516290969507626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1.3450000000000002</v>
      </c>
      <c r="D201" s="66">
        <f>'RawData_Unit Conversion'!E171</f>
        <v>0</v>
      </c>
      <c r="E201" s="67">
        <f>'RawData_Unit Conversion'!G171</f>
        <v>7.1860682013933834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1.3450000000000002</v>
      </c>
      <c r="D202" s="66">
        <f>'RawData_Unit Conversion'!E172</f>
        <v>0</v>
      </c>
      <c r="E202" s="67">
        <f>'RawData_Unit Conversion'!G172</f>
        <v>7.2879982468032187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1.3739999999999999</v>
      </c>
      <c r="D203" s="66">
        <f>'RawData_Unit Conversion'!E173</f>
        <v>0</v>
      </c>
      <c r="E203" s="67">
        <f>'RawData_Unit Conversion'!G173</f>
        <v>7.4103143012950206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1.3800000000000001</v>
      </c>
      <c r="D204" s="66">
        <f>'RawData_Unit Conversion'!E174</f>
        <v>0</v>
      </c>
      <c r="E204" s="67">
        <f>'RawData_Unit Conversion'!G174</f>
        <v>7.5937883830327237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1.3680000000000001</v>
      </c>
      <c r="D205" s="66">
        <f>'RawData_Unit Conversion'!E175</f>
        <v>0</v>
      </c>
      <c r="E205" s="67">
        <f>'RawData_Unit Conversion'!G175</f>
        <v>7.5020513421638721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1.3559999999999999</v>
      </c>
      <c r="D206" s="66">
        <f>'RawData_Unit Conversion'!E176</f>
        <v>0</v>
      </c>
      <c r="E206" s="67">
        <f>'RawData_Unit Conversion'!G176</f>
        <v>7.3083842558851861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1.3800000000000001</v>
      </c>
      <c r="D207" s="66">
        <f>'RawData_Unit Conversion'!E177</f>
        <v>0</v>
      </c>
      <c r="E207" s="67">
        <f>'RawData_Unit Conversion'!G177</f>
        <v>7.4408933149179708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1.3739999999999999</v>
      </c>
      <c r="D208" s="66">
        <f>'RawData_Unit Conversion'!E178</f>
        <v>0</v>
      </c>
      <c r="E208" s="67">
        <f>'RawData_Unit Conversion'!G178</f>
        <v>7.695718428442559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1.3860000000000001</v>
      </c>
      <c r="D209" s="66">
        <f>'RawData_Unit Conversion'!E179</f>
        <v>0</v>
      </c>
      <c r="E209" s="67">
        <f>'RawData_Unit Conversion'!G179</f>
        <v>7.8995785192622296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1.3919999999999999</v>
      </c>
      <c r="D210" s="66">
        <f>'RawData_Unit Conversion'!E180</f>
        <v>0</v>
      </c>
      <c r="E210" s="67">
        <f>'RawData_Unit Conversion'!G180</f>
        <v>7.9403505374261645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1.3919999999999999</v>
      </c>
      <c r="D211" s="66">
        <f>'RawData_Unit Conversion'!E181</f>
        <v>0</v>
      </c>
      <c r="E211" s="67">
        <f>'RawData_Unit Conversion'!G181</f>
        <v>8.113631614622884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1.4039999999999999</v>
      </c>
      <c r="D212" s="66">
        <f>'RawData_Unit Conversion'!E182</f>
        <v>0</v>
      </c>
      <c r="E212" s="67">
        <f>'RawData_Unit Conversion'!G182</f>
        <v>8.154403632786817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1.3089999999999999</v>
      </c>
      <c r="D213" s="66">
        <f>'RawData_Unit Conversion'!E183</f>
        <v>0</v>
      </c>
      <c r="E213" s="67">
        <f>'RawData_Unit Conversion'!G183</f>
        <v>8.2869126918196034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1.4219999999999999</v>
      </c>
      <c r="D214" s="66">
        <f>'RawData_Unit Conversion'!E184</f>
        <v>0</v>
      </c>
      <c r="E214" s="67">
        <f>'RawData_Unit Conversion'!G184</f>
        <v>8.4398077599343555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1.464</v>
      </c>
      <c r="D215" s="66">
        <f>'RawData_Unit Conversion'!E185</f>
        <v>1E-3</v>
      </c>
      <c r="E215" s="67">
        <f>'RawData_Unit Conversion'!G185</f>
        <v>8.3990357417704224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1.3089999999999999</v>
      </c>
      <c r="D216" s="66">
        <f>'RawData_Unit Conversion'!E186</f>
        <v>1E-3</v>
      </c>
      <c r="E216" s="67">
        <f>'RawData_Unit Conversion'!G186</f>
        <v>8.3990357417704224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1.47</v>
      </c>
      <c r="D217" s="66">
        <f>'RawData_Unit Conversion'!E187</f>
        <v>1E-3</v>
      </c>
      <c r="E217" s="67">
        <f>'RawData_Unit Conversion'!G187</f>
        <v>8.4092287463114062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1.47</v>
      </c>
      <c r="D218" s="66">
        <f>'RawData_Unit Conversion'!E188</f>
        <v>0</v>
      </c>
      <c r="E218" s="67">
        <f>'RawData_Unit Conversion'!G188</f>
        <v>8.450000764475341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1.47</v>
      </c>
      <c r="D219" s="66">
        <f>'RawData_Unit Conversion'!E189</f>
        <v>1E-3</v>
      </c>
      <c r="E219" s="67">
        <f>'RawData_Unit Conversion'!G189</f>
        <v>8.4703867735573066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1.452</v>
      </c>
      <c r="D220" s="66">
        <f>'RawData_Unit Conversion'!E190</f>
        <v>1E-3</v>
      </c>
      <c r="E220" s="67">
        <f>'RawData_Unit Conversion'!G190</f>
        <v>8.6640538598359935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1.488</v>
      </c>
      <c r="D221" s="66">
        <f>'RawData_Unit Conversion'!E191</f>
        <v>1E-3</v>
      </c>
      <c r="E221" s="67">
        <f>'RawData_Unit Conversion'!G191</f>
        <v>8.7863699143277962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1.5179999999999998</v>
      </c>
      <c r="D222" s="66">
        <f>'RawData_Unit Conversion'!E192</f>
        <v>1E-3</v>
      </c>
      <c r="E222" s="67">
        <f>'RawData_Unit Conversion'!G192</f>
        <v>8.6640538598359935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1.5179999999999998</v>
      </c>
      <c r="D223" s="66">
        <f>'RawData_Unit Conversion'!E193</f>
        <v>1E-3</v>
      </c>
      <c r="E223" s="67">
        <f>'RawData_Unit Conversion'!G193</f>
        <v>8.6334748462130442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1.5179999999999998</v>
      </c>
      <c r="D224" s="66">
        <f>'RawData_Unit Conversion'!E194</f>
        <v>1E-3</v>
      </c>
      <c r="E224" s="67">
        <f>'RawData_Unit Conversion'!G194</f>
        <v>8.3378777145245202</v>
      </c>
    </row>
    <row r="225" spans="1:5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1.5060000000000002</v>
      </c>
      <c r="D225" s="66">
        <f>'RawData_Unit Conversion'!E195</f>
        <v>1E-3</v>
      </c>
      <c r="E225" s="67">
        <f>'RawData_Unit Conversion'!G195</f>
        <v>8.2767196872786197</v>
      </c>
    </row>
    <row r="226" spans="1:5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1.5359999999999998</v>
      </c>
      <c r="D226" s="66">
        <f>'RawData_Unit Conversion'!E196</f>
        <v>1E-3</v>
      </c>
      <c r="E226" s="67">
        <f>'RawData_Unit Conversion'!G196</f>
        <v>8.4601937690163229</v>
      </c>
    </row>
    <row r="227" spans="1:5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1.5659999999999998</v>
      </c>
      <c r="D227" s="66">
        <f>'RawData_Unit Conversion'!E197</f>
        <v>1E-3</v>
      </c>
      <c r="E227" s="67">
        <f>'RawData_Unit Conversion'!G197</f>
        <v>8.7048258779999284</v>
      </c>
    </row>
    <row r="228" spans="1:5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1.5659999999999998</v>
      </c>
      <c r="D228" s="66">
        <f>'RawData_Unit Conversion'!E198</f>
        <v>1E-3</v>
      </c>
      <c r="E228" s="67">
        <f>'RawData_Unit Conversion'!G198</f>
        <v>8.7557909007048469</v>
      </c>
    </row>
    <row r="229" spans="1:5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1.56</v>
      </c>
      <c r="D229" s="66">
        <f>'RawData_Unit Conversion'!E199</f>
        <v>0</v>
      </c>
      <c r="E229" s="67">
        <f>'RawData_Unit Conversion'!G199</f>
        <v>8.7557909007048469</v>
      </c>
    </row>
    <row r="230" spans="1:5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1.56</v>
      </c>
      <c r="D230" s="66">
        <f>'RawData_Unit Conversion'!E200</f>
        <v>1E-3</v>
      </c>
      <c r="E230" s="67">
        <f>'RawData_Unit Conversion'!G200</f>
        <v>8.6538608552950116</v>
      </c>
    </row>
    <row r="231" spans="1:5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1.554</v>
      </c>
      <c r="D231" s="66">
        <f>'RawData_Unit Conversion'!E201</f>
        <v>1E-3</v>
      </c>
      <c r="E231" s="67">
        <f>'RawData_Unit Conversion'!G201</f>
        <v>8.7761769097868125</v>
      </c>
    </row>
    <row r="232" spans="1:5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1.56</v>
      </c>
      <c r="D232" s="66">
        <f>'RawData_Unit Conversion'!E202</f>
        <v>1E-3</v>
      </c>
      <c r="E232" s="67">
        <f>'RawData_Unit Conversion'!G202</f>
        <v>8.8577209461146822</v>
      </c>
    </row>
    <row r="233" spans="1:5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1.554</v>
      </c>
      <c r="D233" s="66">
        <f>'RawData_Unit Conversion'!E203</f>
        <v>1E-3</v>
      </c>
      <c r="E233" s="67">
        <f>'RawData_Unit Conversion'!G203</f>
        <v>8.7863699143277962</v>
      </c>
    </row>
    <row r="234" spans="1:5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1.5359999999999998</v>
      </c>
      <c r="D234" s="66">
        <f>'RawData_Unit Conversion'!E204</f>
        <v>1E-3</v>
      </c>
      <c r="E234" s="67">
        <f>'RawData_Unit Conversion'!G204</f>
        <v>8.8169489279507474</v>
      </c>
    </row>
    <row r="235" spans="1:5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1.53</v>
      </c>
      <c r="D235" s="66">
        <f>'RawData_Unit Conversion'!E205</f>
        <v>1E-3</v>
      </c>
      <c r="E235" s="67">
        <f>'RawData_Unit Conversion'!G205</f>
        <v>8.8577209461146822</v>
      </c>
    </row>
    <row r="236" spans="1:5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1.5060000000000002</v>
      </c>
      <c r="D236" s="66">
        <f>'RawData_Unit Conversion'!E206</f>
        <v>1E-3</v>
      </c>
      <c r="E236" s="67">
        <f>'RawData_Unit Conversion'!G206</f>
        <v>8.7659839052458288</v>
      </c>
    </row>
    <row r="237" spans="1:5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1.488</v>
      </c>
      <c r="D237" s="66">
        <f>'RawData_Unit Conversion'!E207</f>
        <v>1E-3</v>
      </c>
      <c r="E237" s="67">
        <f>'RawData_Unit Conversion'!G207</f>
        <v>9.0106160142294343</v>
      </c>
    </row>
    <row r="238" spans="1:5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1.47</v>
      </c>
      <c r="D238" s="66">
        <f>'RawData_Unit Conversion'!E208</f>
        <v>1E-3</v>
      </c>
      <c r="E238" s="67">
        <f>'RawData_Unit Conversion'!G208</f>
        <v>9.1635110823441863</v>
      </c>
    </row>
    <row r="239" spans="1:5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1.44</v>
      </c>
      <c r="D239" s="66">
        <f>'RawData_Unit Conversion'!E209</f>
        <v>1E-3</v>
      </c>
      <c r="E239" s="67">
        <f>'RawData_Unit Conversion'!G209</f>
        <v>9.3164061504589402</v>
      </c>
    </row>
    <row r="240" spans="1:5" s="30" customFormat="1" ht="12" customHeight="1">
      <c r="A240" s="31">
        <v>205</v>
      </c>
      <c r="B240" s="64">
        <f>'RawData_Unit Conversion'!A210</f>
        <v>4.08</v>
      </c>
      <c r="C240" s="63">
        <f>'RawData_Unit Conversion'!C210</f>
        <v>1.452</v>
      </c>
      <c r="D240" s="66">
        <f>'RawData_Unit Conversion'!E210</f>
        <v>1E-3</v>
      </c>
      <c r="E240" s="67">
        <f>'RawData_Unit Conversion'!G210</f>
        <v>9.2450551186720542</v>
      </c>
    </row>
    <row r="241" spans="1:5" s="30" customFormat="1" ht="12" customHeight="1">
      <c r="A241" s="31">
        <v>206</v>
      </c>
      <c r="B241" s="64">
        <f>'RawData_Unit Conversion'!A211</f>
        <v>4.0999999999999996</v>
      </c>
      <c r="C241" s="63">
        <f>'RawData_Unit Conversion'!C211</f>
        <v>1.47</v>
      </c>
      <c r="D241" s="66">
        <f>'RawData_Unit Conversion'!E211</f>
        <v>1E-3</v>
      </c>
      <c r="E241" s="67">
        <f>'RawData_Unit Conversion'!G211</f>
        <v>9.2756341322950053</v>
      </c>
    </row>
    <row r="242" spans="1:5" s="30" customFormat="1" ht="12" customHeight="1">
      <c r="A242" s="31">
        <v>207</v>
      </c>
      <c r="B242" s="64">
        <f>'RawData_Unit Conversion'!A212</f>
        <v>4.12</v>
      </c>
      <c r="C242" s="63">
        <f>'RawData_Unit Conversion'!C212</f>
        <v>1.494</v>
      </c>
      <c r="D242" s="66">
        <f>'RawData_Unit Conversion'!E212</f>
        <v>1E-3</v>
      </c>
      <c r="E242" s="67">
        <f>'RawData_Unit Conversion'!G212</f>
        <v>9.3265991549999221</v>
      </c>
    </row>
    <row r="243" spans="1:5" s="30" customFormat="1" ht="12" customHeight="1">
      <c r="A243" s="31">
        <v>208</v>
      </c>
      <c r="B243" s="64">
        <f>'RawData_Unit Conversion'!A213</f>
        <v>4.1399999999999997</v>
      </c>
      <c r="C243" s="63">
        <f>'RawData_Unit Conversion'!C213</f>
        <v>1.512</v>
      </c>
      <c r="D243" s="66">
        <f>'RawData_Unit Conversion'!E213</f>
        <v>1E-3</v>
      </c>
      <c r="E243" s="67">
        <f>'RawData_Unit Conversion'!G213</f>
        <v>9.2042831005081212</v>
      </c>
    </row>
    <row r="244" spans="1:5" s="30" customFormat="1" ht="12" customHeight="1">
      <c r="A244" s="31">
        <v>209</v>
      </c>
      <c r="B244" s="64">
        <f>'RawData_Unit Conversion'!A214</f>
        <v>4.16</v>
      </c>
      <c r="C244" s="63">
        <f>'RawData_Unit Conversion'!C214</f>
        <v>1.512</v>
      </c>
      <c r="D244" s="66">
        <f>'RawData_Unit Conversion'!E214</f>
        <v>1E-3</v>
      </c>
      <c r="E244" s="67">
        <f>'RawData_Unit Conversion'!G214</f>
        <v>9.1227390641802533</v>
      </c>
    </row>
    <row r="245" spans="1:5" s="30" customFormat="1" ht="12" customHeight="1">
      <c r="A245" s="31">
        <v>210</v>
      </c>
      <c r="B245" s="64">
        <f>'RawData_Unit Conversion'!A215</f>
        <v>4.18</v>
      </c>
      <c r="C245" s="63">
        <f>'RawData_Unit Conversion'!C215</f>
        <v>1.2850000000000001</v>
      </c>
      <c r="D245" s="66">
        <f>'RawData_Unit Conversion'!E215</f>
        <v>0</v>
      </c>
      <c r="E245" s="67">
        <f>'RawData_Unit Conversion'!G215</f>
        <v>8.7455978961638614</v>
      </c>
    </row>
    <row r="246" spans="1:5" s="30" customFormat="1" ht="12" customHeight="1">
      <c r="A246" s="31">
        <v>211</v>
      </c>
      <c r="B246" s="64">
        <f>'RawData_Unit Conversion'!A216</f>
        <v>4.2</v>
      </c>
      <c r="C246" s="63">
        <f>'RawData_Unit Conversion'!C216</f>
        <v>1.631</v>
      </c>
      <c r="D246" s="66">
        <f>'RawData_Unit Conversion'!E216</f>
        <v>1E-3</v>
      </c>
      <c r="E246" s="67">
        <f>'RawData_Unit Conversion'!G216</f>
        <v>8.2461406736556704</v>
      </c>
    </row>
    <row r="247" spans="1:5" s="30" customFormat="1" ht="12" customHeight="1">
      <c r="A247" s="31">
        <v>212</v>
      </c>
      <c r="B247" s="64">
        <f>'RawData_Unit Conversion'!A217</f>
        <v>4.22</v>
      </c>
      <c r="C247" s="63">
        <f>'RawData_Unit Conversion'!C217</f>
        <v>1.631</v>
      </c>
      <c r="D247" s="66">
        <f>'RawData_Unit Conversion'!E217</f>
        <v>0</v>
      </c>
      <c r="E247" s="67">
        <f>'RawData_Unit Conversion'!G217</f>
        <v>8.6640538598359935</v>
      </c>
    </row>
    <row r="248" spans="1:5" s="30" customFormat="1" ht="12" customHeight="1">
      <c r="A248" s="31">
        <v>213</v>
      </c>
      <c r="B248" s="64">
        <f>'RawData_Unit Conversion'!A218</f>
        <v>4.24</v>
      </c>
      <c r="C248" s="63">
        <f>'RawData_Unit Conversion'!C218</f>
        <v>1.6189999999999998</v>
      </c>
      <c r="D248" s="66">
        <f>'RawData_Unit Conversion'!E218</f>
        <v>0</v>
      </c>
      <c r="E248" s="67">
        <f>'RawData_Unit Conversion'!G218</f>
        <v>8.6640538598359935</v>
      </c>
    </row>
    <row r="249" spans="1:5" s="30" customFormat="1" ht="12" customHeight="1">
      <c r="A249" s="31">
        <v>214</v>
      </c>
      <c r="B249" s="64">
        <f>'RawData_Unit Conversion'!A219</f>
        <v>4.26</v>
      </c>
      <c r="C249" s="63">
        <f>'RawData_Unit Conversion'!C219</f>
        <v>1.6189999999999998</v>
      </c>
      <c r="D249" s="66">
        <f>'RawData_Unit Conversion'!E219</f>
        <v>1E-3</v>
      </c>
      <c r="E249" s="67">
        <f>'RawData_Unit Conversion'!G219</f>
        <v>9.0513880323933673</v>
      </c>
    </row>
    <row r="250" spans="1:5" s="30" customFormat="1" ht="12" customHeight="1">
      <c r="A250" s="31">
        <v>215</v>
      </c>
      <c r="B250" s="64">
        <f>'RawData_Unit Conversion'!A220</f>
        <v>4.28</v>
      </c>
      <c r="C250" s="63">
        <f>'RawData_Unit Conversion'!C220</f>
        <v>1.6189999999999998</v>
      </c>
      <c r="D250" s="66">
        <f>'RawData_Unit Conversion'!E220</f>
        <v>1E-3</v>
      </c>
      <c r="E250" s="67">
        <f>'RawData_Unit Conversion'!G220</f>
        <v>9.2552481232130379</v>
      </c>
    </row>
    <row r="251" spans="1:5" s="30" customFormat="1" ht="12" customHeight="1">
      <c r="A251" s="31">
        <v>216</v>
      </c>
      <c r="B251" s="64">
        <f>'RawData_Unit Conversion'!A221</f>
        <v>4.3</v>
      </c>
      <c r="C251" s="63">
        <f>'RawData_Unit Conversion'!C221</f>
        <v>1.56</v>
      </c>
      <c r="D251" s="66">
        <f>'RawData_Unit Conversion'!E221</f>
        <v>1E-3</v>
      </c>
      <c r="E251" s="67">
        <f>'RawData_Unit Conversion'!G221</f>
        <v>9.4387222049507411</v>
      </c>
    </row>
    <row r="252" spans="1:5" s="30" customFormat="1" ht="12" customHeight="1">
      <c r="A252" s="31">
        <v>217</v>
      </c>
      <c r="B252" s="64">
        <f>'RawData_Unit Conversion'!A222</f>
        <v>4.32</v>
      </c>
      <c r="C252" s="63">
        <f>'RawData_Unit Conversion'!C222</f>
        <v>1.5840000000000001</v>
      </c>
      <c r="D252" s="66">
        <f>'RawData_Unit Conversion'!E222</f>
        <v>1E-3</v>
      </c>
      <c r="E252" s="67">
        <f>'RawData_Unit Conversion'!G222</f>
        <v>9.4183361958687755</v>
      </c>
    </row>
    <row r="253" spans="1:5" s="30" customFormat="1" ht="12" customHeight="1">
      <c r="A253" s="31">
        <v>218</v>
      </c>
      <c r="B253" s="64">
        <f>'RawData_Unit Conversion'!A223</f>
        <v>4.34</v>
      </c>
      <c r="C253" s="63">
        <f>'RawData_Unit Conversion'!C223</f>
        <v>1.601</v>
      </c>
      <c r="D253" s="66">
        <f>'RawData_Unit Conversion'!E223</f>
        <v>1E-3</v>
      </c>
      <c r="E253" s="67">
        <f>'RawData_Unit Conversion'!G223</f>
        <v>9.4285292004097574</v>
      </c>
    </row>
    <row r="254" spans="1:5" s="30" customFormat="1" ht="12" customHeight="1">
      <c r="A254" s="31">
        <v>219</v>
      </c>
      <c r="B254" s="64">
        <f>'RawData_Unit Conversion'!A224</f>
        <v>4.3600000000000003</v>
      </c>
      <c r="C254" s="63">
        <f>'RawData_Unit Conversion'!C224</f>
        <v>1.625</v>
      </c>
      <c r="D254" s="66">
        <f>'RawData_Unit Conversion'!E224</f>
        <v>1E-3</v>
      </c>
      <c r="E254" s="67">
        <f>'RawData_Unit Conversion'!G224</f>
        <v>9.3265991549999221</v>
      </c>
    </row>
    <row r="255" spans="1:5" s="30" customFormat="1" ht="12" customHeight="1">
      <c r="A255" s="31">
        <v>220</v>
      </c>
      <c r="B255" s="64">
        <f>'RawData_Unit Conversion'!A225</f>
        <v>4.38</v>
      </c>
      <c r="C255" s="63">
        <f>'RawData_Unit Conversion'!C225</f>
        <v>1.661</v>
      </c>
      <c r="D255" s="66">
        <f>'RawData_Unit Conversion'!E225</f>
        <v>1E-3</v>
      </c>
      <c r="E255" s="67">
        <f>'RawData_Unit Conversion'!G225</f>
        <v>9.4183361958687755</v>
      </c>
    </row>
    <row r="256" spans="1:5" s="30" customFormat="1" ht="12" customHeight="1">
      <c r="A256" s="31">
        <v>221</v>
      </c>
      <c r="B256" s="64">
        <f>'RawData_Unit Conversion'!A226</f>
        <v>4.4000000000000004</v>
      </c>
      <c r="C256" s="63">
        <f>'RawData_Unit Conversion'!C226</f>
        <v>1.6669999999999998</v>
      </c>
      <c r="D256" s="66">
        <f>'RawData_Unit Conversion'!E226</f>
        <v>1E-3</v>
      </c>
      <c r="E256" s="67">
        <f>'RawData_Unit Conversion'!G226</f>
        <v>9.5712312639835275</v>
      </c>
    </row>
    <row r="257" spans="1:5" s="30" customFormat="1" ht="12" customHeight="1">
      <c r="A257" s="31">
        <v>222</v>
      </c>
      <c r="B257" s="64">
        <f>'RawData_Unit Conversion'!A227</f>
        <v>4.42</v>
      </c>
      <c r="C257" s="63">
        <f>'RawData_Unit Conversion'!C227</f>
        <v>1.6850000000000001</v>
      </c>
      <c r="D257" s="66">
        <f>'RawData_Unit Conversion'!E227</f>
        <v>1E-3</v>
      </c>
      <c r="E257" s="67">
        <f>'RawData_Unit Conversion'!G227</f>
        <v>9.6833543139343465</v>
      </c>
    </row>
    <row r="258" spans="1:5" s="30" customFormat="1" ht="12" customHeight="1">
      <c r="A258" s="31">
        <v>223</v>
      </c>
      <c r="B258" s="64">
        <f>'RawData_Unit Conversion'!A228</f>
        <v>4.4400000000000004</v>
      </c>
      <c r="C258" s="63">
        <f>'RawData_Unit Conversion'!C228</f>
        <v>1.6969999999999998</v>
      </c>
      <c r="D258" s="66">
        <f>'RawData_Unit Conversion'!E228</f>
        <v>1E-3</v>
      </c>
      <c r="E258" s="67">
        <f>'RawData_Unit Conversion'!G228</f>
        <v>9.7139333275572959</v>
      </c>
    </row>
    <row r="259" spans="1:5" s="30" customFormat="1" ht="12" customHeight="1">
      <c r="A259" s="31">
        <v>224</v>
      </c>
      <c r="B259" s="64">
        <f>'RawData_Unit Conversion'!A229</f>
        <v>4.46</v>
      </c>
      <c r="C259" s="63">
        <f>'RawData_Unit Conversion'!C229</f>
        <v>1.673</v>
      </c>
      <c r="D259" s="66">
        <f>'RawData_Unit Conversion'!E229</f>
        <v>1E-3</v>
      </c>
      <c r="E259" s="67">
        <f>'RawData_Unit Conversion'!G229</f>
        <v>9.9789514456228687</v>
      </c>
    </row>
    <row r="260" spans="1:5" s="30" customFormat="1" ht="12" customHeight="1">
      <c r="A260" s="31">
        <v>225</v>
      </c>
      <c r="B260" s="64">
        <f>'RawData_Unit Conversion'!A230</f>
        <v>4.4800000000000004</v>
      </c>
      <c r="C260" s="63">
        <f>'RawData_Unit Conversion'!C230</f>
        <v>1.6850000000000001</v>
      </c>
      <c r="D260" s="66">
        <f>'RawData_Unit Conversion'!E230</f>
        <v>1E-3</v>
      </c>
      <c r="E260" s="67">
        <f>'RawData_Unit Conversion'!G230</f>
        <v>10.182811536442539</v>
      </c>
    </row>
    <row r="261" spans="1:5" s="30" customFormat="1" ht="12" customHeight="1">
      <c r="A261" s="31">
        <v>226</v>
      </c>
      <c r="B261" s="64">
        <f>'RawData_Unit Conversion'!A231</f>
        <v>4.5</v>
      </c>
      <c r="C261" s="63">
        <f>'RawData_Unit Conversion'!C231</f>
        <v>1.7030000000000001</v>
      </c>
      <c r="D261" s="66">
        <f>'RawData_Unit Conversion'!E231</f>
        <v>1E-3</v>
      </c>
      <c r="E261" s="67">
        <f>'RawData_Unit Conversion'!G231</f>
        <v>10.315320595475324</v>
      </c>
    </row>
    <row r="262" spans="1:5" s="30" customFormat="1" ht="12" customHeight="1">
      <c r="A262" s="31">
        <v>227</v>
      </c>
      <c r="B262" s="64">
        <f>'RawData_Unit Conversion'!A232</f>
        <v>4.5199999999999996</v>
      </c>
      <c r="C262" s="63">
        <f>'RawData_Unit Conversion'!C232</f>
        <v>1.7030000000000001</v>
      </c>
      <c r="D262" s="66">
        <f>'RawData_Unit Conversion'!E232</f>
        <v>1E-3</v>
      </c>
      <c r="E262" s="67">
        <f>'RawData_Unit Conversion'!G232</f>
        <v>10.396864631803192</v>
      </c>
    </row>
    <row r="263" spans="1:5" s="30" customFormat="1" ht="12" customHeight="1">
      <c r="A263" s="31">
        <v>228</v>
      </c>
      <c r="B263" s="64">
        <f>'RawData_Unit Conversion'!A233</f>
        <v>4.54</v>
      </c>
      <c r="C263" s="63">
        <f>'RawData_Unit Conversion'!C233</f>
        <v>1.6969999999999998</v>
      </c>
      <c r="D263" s="66">
        <f>'RawData_Unit Conversion'!E233</f>
        <v>1E-3</v>
      </c>
      <c r="E263" s="67">
        <f>'RawData_Unit Conversion'!G233</f>
        <v>10.498794677213027</v>
      </c>
    </row>
    <row r="264" spans="1:5" s="30" customFormat="1" ht="12" customHeight="1">
      <c r="A264" s="31">
        <v>229</v>
      </c>
      <c r="B264" s="64">
        <f>'RawData_Unit Conversion'!A234</f>
        <v>4.5599999999999996</v>
      </c>
      <c r="C264" s="63">
        <f>'RawData_Unit Conversion'!C234</f>
        <v>1.6910000000000001</v>
      </c>
      <c r="D264" s="66">
        <f>'RawData_Unit Conversion'!E234</f>
        <v>1E-3</v>
      </c>
      <c r="E264" s="67">
        <f>'RawData_Unit Conversion'!G234</f>
        <v>10.488601672672045</v>
      </c>
    </row>
    <row r="265" spans="1:5" s="30" customFormat="1" ht="12" customHeight="1">
      <c r="A265" s="31">
        <v>230</v>
      </c>
      <c r="B265" s="64">
        <f>'RawData_Unit Conversion'!A235</f>
        <v>4.58</v>
      </c>
      <c r="C265" s="63">
        <f>'RawData_Unit Conversion'!C235</f>
        <v>1.7090000000000001</v>
      </c>
      <c r="D265" s="66">
        <f>'RawData_Unit Conversion'!E235</f>
        <v>1E-3</v>
      </c>
      <c r="E265" s="67">
        <f>'RawData_Unit Conversion'!G235</f>
        <v>10.44782965450811</v>
      </c>
    </row>
    <row r="266" spans="1:5" s="30" customFormat="1" ht="12" customHeight="1">
      <c r="A266" s="31">
        <v>231</v>
      </c>
      <c r="B266" s="64">
        <f>'RawData_Unit Conversion'!A236</f>
        <v>4.5999999999999996</v>
      </c>
      <c r="C266" s="63">
        <f>'RawData_Unit Conversion'!C236</f>
        <v>1.7210000000000001</v>
      </c>
      <c r="D266" s="66">
        <f>'RawData_Unit Conversion'!E236</f>
        <v>1E-3</v>
      </c>
      <c r="E266" s="67">
        <f>'RawData_Unit Conversion'!G236</f>
        <v>10.396864631803192</v>
      </c>
    </row>
    <row r="267" spans="1:5" s="30" customFormat="1" ht="12" customHeight="1">
      <c r="A267" s="31">
        <v>232</v>
      </c>
      <c r="B267" s="64">
        <f>'RawData_Unit Conversion'!A237</f>
        <v>4.62</v>
      </c>
      <c r="C267" s="63">
        <f>'RawData_Unit Conversion'!C237</f>
        <v>1.6969999999999998</v>
      </c>
      <c r="D267" s="66">
        <f>'RawData_Unit Conversion'!E237</f>
        <v>1E-3</v>
      </c>
      <c r="E267" s="67">
        <f>'RawData_Unit Conversion'!G237</f>
        <v>10.254162568229424</v>
      </c>
    </row>
    <row r="268" spans="1:5" s="30" customFormat="1" ht="12" customHeight="1">
      <c r="A268" s="31">
        <v>233</v>
      </c>
      <c r="B268" s="64">
        <f>'RawData_Unit Conversion'!A238</f>
        <v>4.6399999999999997</v>
      </c>
      <c r="C268" s="63">
        <f>'RawData_Unit Conversion'!C238</f>
        <v>1.7030000000000001</v>
      </c>
      <c r="D268" s="66">
        <f>'RawData_Unit Conversion'!E238</f>
        <v>1E-3</v>
      </c>
      <c r="E268" s="67">
        <f>'RawData_Unit Conversion'!G238</f>
        <v>10.254162568229424</v>
      </c>
    </row>
    <row r="269" spans="1:5" s="30" customFormat="1" ht="12" customHeight="1">
      <c r="A269" s="31">
        <v>234</v>
      </c>
      <c r="B269" s="64">
        <f>'RawData_Unit Conversion'!A239</f>
        <v>4.66</v>
      </c>
      <c r="C269" s="63">
        <f>'RawData_Unit Conversion'!C239</f>
        <v>1.673</v>
      </c>
      <c r="D269" s="66">
        <f>'RawData_Unit Conversion'!E239</f>
        <v>1E-3</v>
      </c>
      <c r="E269" s="67">
        <f>'RawData_Unit Conversion'!G239</f>
        <v>10.366285618180243</v>
      </c>
    </row>
    <row r="270" spans="1:5" s="30" customFormat="1" ht="12" customHeight="1">
      <c r="A270" s="31">
        <v>235</v>
      </c>
      <c r="B270" s="64">
        <f>'RawData_Unit Conversion'!A240</f>
        <v>4.68</v>
      </c>
      <c r="C270" s="63">
        <f>'RawData_Unit Conversion'!C240</f>
        <v>1.6669999999999998</v>
      </c>
      <c r="D270" s="66">
        <f>'RawData_Unit Conversion'!E240</f>
        <v>1E-3</v>
      </c>
      <c r="E270" s="67">
        <f>'RawData_Unit Conversion'!G240</f>
        <v>10.498794677213027</v>
      </c>
    </row>
    <row r="271" spans="1:5" s="30" customFormat="1" ht="12" customHeight="1">
      <c r="A271" s="31">
        <v>236</v>
      </c>
      <c r="B271" s="64">
        <f>'RawData_Unit Conversion'!A241</f>
        <v>4.7</v>
      </c>
      <c r="C271" s="63">
        <f>'RawData_Unit Conversion'!C241</f>
        <v>1.6850000000000001</v>
      </c>
      <c r="D271" s="66">
        <f>'RawData_Unit Conversion'!E241</f>
        <v>1E-3</v>
      </c>
      <c r="E271" s="67">
        <f>'RawData_Unit Conversion'!G241</f>
        <v>10.743426786196633</v>
      </c>
    </row>
    <row r="272" spans="1:5" s="30" customFormat="1" ht="12" customHeight="1">
      <c r="A272" s="31">
        <v>237</v>
      </c>
      <c r="B272" s="64">
        <f>'RawData_Unit Conversion'!A242</f>
        <v>4.72</v>
      </c>
      <c r="C272" s="63">
        <f>'RawData_Unit Conversion'!C242</f>
        <v>1.7090000000000001</v>
      </c>
      <c r="D272" s="66">
        <f>'RawData_Unit Conversion'!E242</f>
        <v>1E-3</v>
      </c>
      <c r="E272" s="67">
        <f>'RawData_Unit Conversion'!G242</f>
        <v>10.906514858852368</v>
      </c>
    </row>
    <row r="273" spans="1:5" s="30" customFormat="1" ht="12" customHeight="1">
      <c r="A273" s="31">
        <v>238</v>
      </c>
      <c r="B273" s="64">
        <f>'RawData_Unit Conversion'!A243</f>
        <v>4.74</v>
      </c>
      <c r="C273" s="63">
        <f>'RawData_Unit Conversion'!C243</f>
        <v>1.7690000000000001</v>
      </c>
      <c r="D273" s="66">
        <f>'RawData_Unit Conversion'!E243</f>
        <v>1E-3</v>
      </c>
      <c r="E273" s="67">
        <f>'RawData_Unit Conversion'!G243</f>
        <v>10.875935845229419</v>
      </c>
    </row>
    <row r="274" spans="1:5" s="30" customFormat="1" ht="12" customHeight="1">
      <c r="A274" s="31">
        <v>239</v>
      </c>
      <c r="B274" s="64">
        <f>'RawData_Unit Conversion'!A244</f>
        <v>4.76</v>
      </c>
      <c r="C274" s="63">
        <f>'RawData_Unit Conversion'!C244</f>
        <v>1.7929999999999999</v>
      </c>
      <c r="D274" s="66">
        <f>'RawData_Unit Conversion'!E244</f>
        <v>1E-3</v>
      </c>
      <c r="E274" s="67">
        <f>'RawData_Unit Conversion'!G244</f>
        <v>10.631303736245814</v>
      </c>
    </row>
    <row r="275" spans="1:5" s="30" customFormat="1" ht="12" customHeight="1">
      <c r="A275" s="31">
        <v>240</v>
      </c>
      <c r="B275" s="64">
        <f>'RawData_Unit Conversion'!A245</f>
        <v>4.78</v>
      </c>
      <c r="C275" s="63">
        <f>'RawData_Unit Conversion'!C245</f>
        <v>1.8049999999999999</v>
      </c>
      <c r="D275" s="66">
        <f>'RawData_Unit Conversion'!E245</f>
        <v>1E-3</v>
      </c>
      <c r="E275" s="67">
        <f>'RawData_Unit Conversion'!G245</f>
        <v>10.274548577311391</v>
      </c>
    </row>
    <row r="276" spans="1:5" s="30" customFormat="1" ht="12" customHeight="1">
      <c r="A276" s="31">
        <v>241</v>
      </c>
      <c r="B276" s="64">
        <f>'RawData_Unit Conversion'!A246</f>
        <v>4.8</v>
      </c>
      <c r="C276" s="63">
        <f>'RawData_Unit Conversion'!C246</f>
        <v>1.8290000000000002</v>
      </c>
      <c r="D276" s="66">
        <f>'RawData_Unit Conversion'!E246</f>
        <v>1E-3</v>
      </c>
      <c r="E276" s="67">
        <f>'RawData_Unit Conversion'!G246</f>
        <v>10.315320595475324</v>
      </c>
    </row>
    <row r="277" spans="1:5" s="30" customFormat="1" ht="12" customHeight="1">
      <c r="A277" s="31">
        <v>242</v>
      </c>
      <c r="B277" s="64">
        <f>'RawData_Unit Conversion'!A247</f>
        <v>4.82</v>
      </c>
      <c r="C277" s="63">
        <f>'RawData_Unit Conversion'!C247</f>
        <v>1.8640000000000001</v>
      </c>
      <c r="D277" s="66">
        <f>'RawData_Unit Conversion'!E247</f>
        <v>1E-3</v>
      </c>
      <c r="E277" s="67">
        <f>'RawData_Unit Conversion'!G247</f>
        <v>10.356092613639259</v>
      </c>
    </row>
    <row r="278" spans="1:5" s="30" customFormat="1" ht="12" customHeight="1">
      <c r="A278" s="31">
        <v>243</v>
      </c>
      <c r="B278" s="64">
        <f>'RawData_Unit Conversion'!A248</f>
        <v>4.84</v>
      </c>
      <c r="C278" s="63">
        <f>'RawData_Unit Conversion'!C248</f>
        <v>1.9059999999999999</v>
      </c>
      <c r="D278" s="66">
        <f>'RawData_Unit Conversion'!E248</f>
        <v>1E-3</v>
      </c>
      <c r="E278" s="67">
        <f>'RawData_Unit Conversion'!G248</f>
        <v>10.213390550065489</v>
      </c>
    </row>
    <row r="279" spans="1:5" s="30" customFormat="1" ht="12" customHeight="1">
      <c r="A279" s="31">
        <v>244</v>
      </c>
      <c r="B279" s="64">
        <f>'RawData_Unit Conversion'!A249</f>
        <v>4.8600000000000003</v>
      </c>
      <c r="C279" s="63">
        <f>'RawData_Unit Conversion'!C249</f>
        <v>1.9239999999999999</v>
      </c>
      <c r="D279" s="66">
        <f>'RawData_Unit Conversion'!E249</f>
        <v>1E-3</v>
      </c>
      <c r="E279" s="67">
        <f>'RawData_Unit Conversion'!G249</f>
        <v>10.223583554606472</v>
      </c>
    </row>
    <row r="280" spans="1:5" s="30" customFormat="1" ht="12" customHeight="1">
      <c r="A280" s="31">
        <v>245</v>
      </c>
      <c r="B280" s="64">
        <f>'RawData_Unit Conversion'!A250</f>
        <v>4.88</v>
      </c>
      <c r="C280" s="63">
        <f>'RawData_Unit Conversion'!C250</f>
        <v>1.96</v>
      </c>
      <c r="D280" s="66">
        <f>'RawData_Unit Conversion'!E250</f>
        <v>1E-3</v>
      </c>
      <c r="E280" s="67">
        <f>'RawData_Unit Conversion'!G250</f>
        <v>10.152232522819588</v>
      </c>
    </row>
    <row r="281" spans="1:5" s="30" customFormat="1" ht="12" customHeight="1">
      <c r="A281" s="31">
        <v>246</v>
      </c>
      <c r="B281" s="64">
        <f>'RawData_Unit Conversion'!A251</f>
        <v>4.9000000000000004</v>
      </c>
      <c r="C281" s="63">
        <f>'RawData_Unit Conversion'!C251</f>
        <v>1.978</v>
      </c>
      <c r="D281" s="66">
        <f>'RawData_Unit Conversion'!E251</f>
        <v>1E-3</v>
      </c>
      <c r="E281" s="67">
        <f>'RawData_Unit Conversion'!G251</f>
        <v>10.142039518278605</v>
      </c>
    </row>
    <row r="282" spans="1:5" s="30" customFormat="1" ht="12" customHeight="1">
      <c r="A282" s="31">
        <v>247</v>
      </c>
      <c r="B282" s="64">
        <f>'RawData_Unit Conversion'!A252</f>
        <v>4.92</v>
      </c>
      <c r="C282" s="63">
        <f>'RawData_Unit Conversion'!C252</f>
        <v>1.984</v>
      </c>
      <c r="D282" s="66">
        <f>'RawData_Unit Conversion'!E252</f>
        <v>1E-3</v>
      </c>
      <c r="E282" s="67">
        <f>'RawData_Unit Conversion'!G252</f>
        <v>10.131846513737621</v>
      </c>
    </row>
    <row r="283" spans="1:5" s="30" customFormat="1" ht="12" customHeight="1">
      <c r="A283" s="31">
        <v>248</v>
      </c>
      <c r="B283" s="64">
        <f>'RawData_Unit Conversion'!A253</f>
        <v>4.9400000000000004</v>
      </c>
      <c r="C283" s="63">
        <f>'RawData_Unit Conversion'!C253</f>
        <v>2.0019999999999998</v>
      </c>
      <c r="D283" s="66">
        <f>'RawData_Unit Conversion'!E253</f>
        <v>1E-3</v>
      </c>
      <c r="E283" s="67">
        <f>'RawData_Unit Conversion'!G253</f>
        <v>10.315320595475324</v>
      </c>
    </row>
    <row r="284" spans="1:5" s="30" customFormat="1" ht="12" customHeight="1">
      <c r="A284" s="31">
        <v>249</v>
      </c>
      <c r="B284" s="64">
        <f>'RawData_Unit Conversion'!A254</f>
        <v>4.96</v>
      </c>
      <c r="C284" s="63">
        <f>'RawData_Unit Conversion'!C254</f>
        <v>2.0259999999999998</v>
      </c>
      <c r="D284" s="66">
        <f>'RawData_Unit Conversion'!E254</f>
        <v>2E-3</v>
      </c>
      <c r="E284" s="67">
        <f>'RawData_Unit Conversion'!G254</f>
        <v>10.315320595475324</v>
      </c>
    </row>
    <row r="285" spans="1:5" s="30" customFormat="1" ht="12" customHeight="1">
      <c r="A285" s="31">
        <v>250</v>
      </c>
      <c r="B285" s="64">
        <f>'RawData_Unit Conversion'!A255</f>
        <v>4.9800000000000004</v>
      </c>
      <c r="C285" s="63">
        <f>'RawData_Unit Conversion'!C255</f>
        <v>2.0259999999999998</v>
      </c>
      <c r="D285" s="66">
        <f>'RawData_Unit Conversion'!E255</f>
        <v>1E-3</v>
      </c>
      <c r="E285" s="67">
        <f>'RawData_Unit Conversion'!G255</f>
        <v>10.356092613639259</v>
      </c>
    </row>
    <row r="286" spans="1:5" s="30" customFormat="1" ht="12" customHeight="1">
      <c r="A286" s="31">
        <v>251</v>
      </c>
      <c r="B286" s="64">
        <f>'RawData_Unit Conversion'!A256</f>
        <v>5</v>
      </c>
      <c r="C286" s="63">
        <f>'RawData_Unit Conversion'!C256</f>
        <v>2.032</v>
      </c>
      <c r="D286" s="66">
        <f>'RawData_Unit Conversion'!E256</f>
        <v>1E-3</v>
      </c>
      <c r="E286" s="67">
        <f>'RawData_Unit Conversion'!G256</f>
        <v>10.274548577311391</v>
      </c>
    </row>
    <row r="287" spans="1:5" s="30" customFormat="1" ht="12" customHeight="1">
      <c r="A287" s="31">
        <v>252</v>
      </c>
      <c r="B287" s="64">
        <f>'RawData_Unit Conversion'!A257</f>
        <v>5.0199999999999996</v>
      </c>
      <c r="C287" s="63">
        <f>'RawData_Unit Conversion'!C257</f>
        <v>2.0499999999999998</v>
      </c>
      <c r="D287" s="66">
        <f>'RawData_Unit Conversion'!E257</f>
        <v>1E-3</v>
      </c>
      <c r="E287" s="67">
        <f>'RawData_Unit Conversion'!G257</f>
        <v>10.284741581852375</v>
      </c>
    </row>
    <row r="288" spans="1:5" s="30" customFormat="1" ht="12" customHeight="1">
      <c r="A288" s="31">
        <v>253</v>
      </c>
      <c r="B288" s="64">
        <f>'RawData_Unit Conversion'!A258</f>
        <v>5.04</v>
      </c>
      <c r="C288" s="63">
        <f>'RawData_Unit Conversion'!C258</f>
        <v>2.08</v>
      </c>
      <c r="D288" s="66">
        <f>'RawData_Unit Conversion'!E258</f>
        <v>2E-3</v>
      </c>
      <c r="E288" s="67">
        <f>'RawData_Unit Conversion'!G258</f>
        <v>10.407057636344176</v>
      </c>
    </row>
    <row r="289" spans="1:5" s="30" customFormat="1" ht="12" customHeight="1">
      <c r="A289" s="31">
        <v>254</v>
      </c>
      <c r="B289" s="64">
        <f>'RawData_Unit Conversion'!A259</f>
        <v>5.0599999999999996</v>
      </c>
      <c r="C289" s="63">
        <f>'RawData_Unit Conversion'!C259</f>
        <v>2.097</v>
      </c>
      <c r="D289" s="66">
        <f>'RawData_Unit Conversion'!E259</f>
        <v>2E-3</v>
      </c>
      <c r="E289" s="67">
        <f>'RawData_Unit Conversion'!G259</f>
        <v>10.44782965450811</v>
      </c>
    </row>
    <row r="290" spans="1:5" s="30" customFormat="1" ht="12" customHeight="1">
      <c r="A290" s="31">
        <v>255</v>
      </c>
      <c r="B290" s="64">
        <f>'RawData_Unit Conversion'!A260</f>
        <v>5.08</v>
      </c>
      <c r="C290" s="63">
        <f>'RawData_Unit Conversion'!C260</f>
        <v>2.109</v>
      </c>
      <c r="D290" s="66">
        <f>'RawData_Unit Conversion'!E260</f>
        <v>2E-3</v>
      </c>
      <c r="E290" s="67">
        <f>'RawData_Unit Conversion'!G260</f>
        <v>10.641496740786797</v>
      </c>
    </row>
    <row r="291" spans="1:5" s="30" customFormat="1" ht="12" customHeight="1">
      <c r="A291" s="31">
        <v>256</v>
      </c>
      <c r="B291" s="64">
        <f>'RawData_Unit Conversion'!A261</f>
        <v>5.0999999999999996</v>
      </c>
      <c r="C291" s="63">
        <f>'RawData_Unit Conversion'!C261</f>
        <v>2.145</v>
      </c>
      <c r="D291" s="66">
        <f>'RawData_Unit Conversion'!E261</f>
        <v>1E-3</v>
      </c>
      <c r="E291" s="67">
        <f>'RawData_Unit Conversion'!G261</f>
        <v>10.753619790737616</v>
      </c>
    </row>
    <row r="292" spans="1:5" s="30" customFormat="1" ht="12" customHeight="1">
      <c r="A292" s="31">
        <v>257</v>
      </c>
      <c r="B292" s="64">
        <f>'RawData_Unit Conversion'!A262</f>
        <v>5.12</v>
      </c>
      <c r="C292" s="63">
        <f>'RawData_Unit Conversion'!C262</f>
        <v>2.1749999999999998</v>
      </c>
      <c r="D292" s="66">
        <f>'RawData_Unit Conversion'!E262</f>
        <v>2E-3</v>
      </c>
      <c r="E292" s="67">
        <f>'RawData_Unit Conversion'!G262</f>
        <v>10.804584813442533</v>
      </c>
    </row>
    <row r="293" spans="1:5" s="30" customFormat="1" ht="12" customHeight="1">
      <c r="A293" s="31">
        <v>258</v>
      </c>
      <c r="B293" s="64">
        <f>'RawData_Unit Conversion'!A263</f>
        <v>5.14</v>
      </c>
      <c r="C293" s="63">
        <f>'RawData_Unit Conversion'!C263</f>
        <v>2.1930000000000001</v>
      </c>
      <c r="D293" s="66">
        <f>'RawData_Unit Conversion'!E263</f>
        <v>2E-3</v>
      </c>
      <c r="E293" s="67">
        <f>'RawData_Unit Conversion'!G263</f>
        <v>10.947286877016303</v>
      </c>
    </row>
    <row r="294" spans="1:5" s="30" customFormat="1" ht="12" customHeight="1">
      <c r="A294" s="31">
        <v>259</v>
      </c>
      <c r="B294" s="64">
        <f>'RawData_Unit Conversion'!A264</f>
        <v>5.16</v>
      </c>
      <c r="C294" s="63">
        <f>'RawData_Unit Conversion'!C264</f>
        <v>2.2349999999999999</v>
      </c>
      <c r="D294" s="66">
        <f>'RawData_Unit Conversion'!E264</f>
        <v>2E-3</v>
      </c>
      <c r="E294" s="67">
        <f>'RawData_Unit Conversion'!G264</f>
        <v>10.967672886098269</v>
      </c>
    </row>
    <row r="295" spans="1:5" s="30" customFormat="1" ht="12" customHeight="1">
      <c r="A295" s="31">
        <v>260</v>
      </c>
      <c r="B295" s="64">
        <f>'RawData_Unit Conversion'!A265</f>
        <v>5.18</v>
      </c>
      <c r="C295" s="63">
        <f>'RawData_Unit Conversion'!C265</f>
        <v>2.145</v>
      </c>
      <c r="D295" s="66">
        <f>'RawData_Unit Conversion'!E265</f>
        <v>1E-3</v>
      </c>
      <c r="E295" s="67">
        <f>'RawData_Unit Conversion'!G265</f>
        <v>10.926900867934336</v>
      </c>
    </row>
    <row r="296" spans="1:5" s="30" customFormat="1" ht="12" customHeight="1">
      <c r="A296" s="31">
        <v>261</v>
      </c>
      <c r="B296" s="64">
        <f>'RawData_Unit Conversion'!A266</f>
        <v>5.2</v>
      </c>
      <c r="C296" s="63">
        <f>'RawData_Unit Conversion'!C266</f>
        <v>2.2229999999999999</v>
      </c>
      <c r="D296" s="66">
        <f>'RawData_Unit Conversion'!E266</f>
        <v>0</v>
      </c>
      <c r="E296" s="67">
        <f>'RawData_Unit Conversion'!G266</f>
        <v>9.6935473184753285</v>
      </c>
    </row>
    <row r="297" spans="1:5" s="30" customFormat="1" ht="12" customHeight="1">
      <c r="A297" s="31">
        <v>262</v>
      </c>
      <c r="B297" s="64">
        <f>'RawData_Unit Conversion'!A267</f>
        <v>5.22</v>
      </c>
      <c r="C297" s="63">
        <f>'RawData_Unit Conversion'!C267</f>
        <v>2.2229999999999999</v>
      </c>
      <c r="D297" s="66">
        <f>'RawData_Unit Conversion'!E267</f>
        <v>0</v>
      </c>
      <c r="E297" s="67">
        <f>'RawData_Unit Conversion'!G267</f>
        <v>9.6935473184753285</v>
      </c>
    </row>
    <row r="298" spans="1:5" s="30" customFormat="1" ht="12" customHeight="1">
      <c r="A298" s="31">
        <v>263</v>
      </c>
      <c r="B298" s="64">
        <f>'RawData_Unit Conversion'!A268</f>
        <v>5.24</v>
      </c>
      <c r="C298" s="63">
        <f>'RawData_Unit Conversion'!C268</f>
        <v>2.2229999999999999</v>
      </c>
      <c r="D298" s="66">
        <f>'RawData_Unit Conversion'!E268</f>
        <v>0</v>
      </c>
      <c r="E298" s="67">
        <f>'RawData_Unit Conversion'!G268</f>
        <v>9.6935473184753285</v>
      </c>
    </row>
    <row r="299" spans="1:5" s="30" customFormat="1" ht="12" customHeight="1">
      <c r="A299" s="31">
        <v>264</v>
      </c>
      <c r="B299" s="64">
        <f>'RawData_Unit Conversion'!A269</f>
        <v>5.26</v>
      </c>
      <c r="C299" s="63">
        <f>'RawData_Unit Conversion'!C269</f>
        <v>2.2229999999999999</v>
      </c>
      <c r="D299" s="66">
        <f>'RawData_Unit Conversion'!E269</f>
        <v>0</v>
      </c>
      <c r="E299" s="67">
        <f>'RawData_Unit Conversion'!G269</f>
        <v>9.6935473184753285</v>
      </c>
    </row>
    <row r="300" spans="1:5" s="30" customFormat="1" ht="12" customHeight="1">
      <c r="A300" s="31">
        <v>265</v>
      </c>
      <c r="B300" s="64">
        <f>'RawData_Unit Conversion'!A270</f>
        <v>5.28</v>
      </c>
      <c r="C300" s="63">
        <f>'RawData_Unit Conversion'!C270</f>
        <v>2.2229999999999999</v>
      </c>
      <c r="D300" s="66">
        <f>'RawData_Unit Conversion'!E270</f>
        <v>0</v>
      </c>
      <c r="E300" s="67">
        <f>'RawData_Unit Conversion'!G270</f>
        <v>9.6935473184753285</v>
      </c>
    </row>
    <row r="301" spans="1:5" s="30" customFormat="1" ht="12" customHeight="1">
      <c r="A301" s="31">
        <v>266</v>
      </c>
      <c r="B301" s="64">
        <f>'RawData_Unit Conversion'!A271</f>
        <v>5.3</v>
      </c>
      <c r="C301" s="63">
        <f>'RawData_Unit Conversion'!C271</f>
        <v>2.5819999999999999</v>
      </c>
      <c r="D301" s="66">
        <f>'RawData_Unit Conversion'!E271</f>
        <v>0</v>
      </c>
      <c r="E301" s="67">
        <f>'RawData_Unit Conversion'!G271</f>
        <v>9.6935473184753285</v>
      </c>
    </row>
    <row r="302" spans="1:5" s="30" customFormat="1" ht="12" customHeight="1">
      <c r="A302" s="31">
        <v>267</v>
      </c>
      <c r="B302" s="64">
        <f>'RawData_Unit Conversion'!A272</f>
        <v>5.32</v>
      </c>
      <c r="C302" s="63">
        <f>'RawData_Unit Conversion'!C272</f>
        <v>2.54</v>
      </c>
      <c r="D302" s="66">
        <f>'RawData_Unit Conversion'!E272</f>
        <v>0</v>
      </c>
      <c r="E302" s="67">
        <f>'RawData_Unit Conversion'!G272</f>
        <v>10.111460504655655</v>
      </c>
    </row>
    <row r="303" spans="1:5" s="30" customFormat="1" ht="12" customHeight="1">
      <c r="A303" s="31">
        <v>268</v>
      </c>
      <c r="B303" s="64">
        <f>'RawData_Unit Conversion'!A273</f>
        <v>5.34</v>
      </c>
      <c r="C303" s="63">
        <f>'RawData_Unit Conversion'!C273</f>
        <v>2.54</v>
      </c>
      <c r="D303" s="66">
        <f>'RawData_Unit Conversion'!E273</f>
        <v>0</v>
      </c>
      <c r="E303" s="67">
        <f>'RawData_Unit Conversion'!G273</f>
        <v>10.753619790737616</v>
      </c>
    </row>
    <row r="304" spans="1:5" s="30" customFormat="1" ht="12" customHeight="1">
      <c r="A304" s="31">
        <v>269</v>
      </c>
      <c r="B304" s="64">
        <f>'RawData_Unit Conversion'!A274</f>
        <v>5.36</v>
      </c>
      <c r="C304" s="63">
        <f>'RawData_Unit Conversion'!C274</f>
        <v>2.468</v>
      </c>
      <c r="D304" s="66">
        <f>'RawData_Unit Conversion'!E274</f>
        <v>1E-3</v>
      </c>
      <c r="E304" s="67">
        <f>'RawData_Unit Conversion'!G274</f>
        <v>11.51809513131138</v>
      </c>
    </row>
    <row r="305" spans="1:5" s="30" customFormat="1" ht="12" customHeight="1">
      <c r="A305" s="31">
        <v>270</v>
      </c>
      <c r="B305" s="64">
        <f>'RawData_Unit Conversion'!A275</f>
        <v>5.38</v>
      </c>
      <c r="C305" s="63">
        <f>'RawData_Unit Conversion'!C275</f>
        <v>2.48</v>
      </c>
      <c r="D305" s="66">
        <f>'RawData_Unit Conversion'!E275</f>
        <v>1E-3</v>
      </c>
      <c r="E305" s="67">
        <f>'RawData_Unit Conversion'!G275</f>
        <v>11.854464281163835</v>
      </c>
    </row>
    <row r="306" spans="1:5" s="30" customFormat="1" ht="12" customHeight="1">
      <c r="A306" s="31">
        <v>271</v>
      </c>
      <c r="B306" s="64">
        <f>'RawData_Unit Conversion'!A276</f>
        <v>5.4</v>
      </c>
      <c r="C306" s="63">
        <f>'RawData_Unit Conversion'!C276</f>
        <v>2.4740000000000002</v>
      </c>
      <c r="D306" s="66">
        <f>'RawData_Unit Conversion'!E276</f>
        <v>1E-3</v>
      </c>
      <c r="E306" s="67">
        <f>'RawData_Unit Conversion'!G276</f>
        <v>12.109289394688425</v>
      </c>
    </row>
    <row r="307" spans="1:5" s="30" customFormat="1" ht="12" customHeight="1">
      <c r="A307" s="31">
        <v>272</v>
      </c>
      <c r="B307" s="64">
        <f>'RawData_Unit Conversion'!A277</f>
        <v>5.42</v>
      </c>
      <c r="C307" s="63">
        <f>'RawData_Unit Conversion'!C277</f>
        <v>2.4740000000000002</v>
      </c>
      <c r="D307" s="66">
        <f>'RawData_Unit Conversion'!E277</f>
        <v>1E-3</v>
      </c>
      <c r="E307" s="67">
        <f>'RawData_Unit Conversion'!G277</f>
        <v>12.374307512753997</v>
      </c>
    </row>
    <row r="308" spans="1:5" s="30" customFormat="1" ht="12" customHeight="1">
      <c r="A308" s="31">
        <v>273</v>
      </c>
      <c r="B308" s="64">
        <f>'RawData_Unit Conversion'!A278</f>
        <v>5.44</v>
      </c>
      <c r="C308" s="63">
        <f>'RawData_Unit Conversion'!C278</f>
        <v>2.48</v>
      </c>
      <c r="D308" s="66">
        <f>'RawData_Unit Conversion'!E278</f>
        <v>1E-3</v>
      </c>
      <c r="E308" s="67">
        <f>'RawData_Unit Conversion'!G278</f>
        <v>12.598553612655634</v>
      </c>
    </row>
    <row r="309" spans="1:5" s="30" customFormat="1" ht="12" customHeight="1">
      <c r="A309" s="31">
        <v>274</v>
      </c>
      <c r="B309" s="64">
        <f>'RawData_Unit Conversion'!A279</f>
        <v>5.46</v>
      </c>
      <c r="C309" s="63">
        <f>'RawData_Unit Conversion'!C279</f>
        <v>2.5099999999999998</v>
      </c>
      <c r="D309" s="66">
        <f>'RawData_Unit Conversion'!E279</f>
        <v>1E-3</v>
      </c>
      <c r="E309" s="67">
        <f>'RawData_Unit Conversion'!G279</f>
        <v>12.64951863536055</v>
      </c>
    </row>
    <row r="310" spans="1:5" s="30" customFormat="1" ht="12" customHeight="1">
      <c r="A310" s="31">
        <v>275</v>
      </c>
      <c r="B310" s="64">
        <f>'RawData_Unit Conversion'!A280</f>
        <v>5.48</v>
      </c>
      <c r="C310" s="63">
        <f>'RawData_Unit Conversion'!C280</f>
        <v>2.5519999999999996</v>
      </c>
      <c r="D310" s="66">
        <f>'RawData_Unit Conversion'!E280</f>
        <v>1E-3</v>
      </c>
      <c r="E310" s="67">
        <f>'RawData_Unit Conversion'!G280</f>
        <v>12.771834689852353</v>
      </c>
    </row>
    <row r="311" spans="1:5" s="30" customFormat="1" ht="12" customHeight="1">
      <c r="A311" s="31">
        <v>276</v>
      </c>
      <c r="B311" s="64">
        <f>'RawData_Unit Conversion'!A281</f>
        <v>5.5</v>
      </c>
      <c r="C311" s="63">
        <f>'RawData_Unit Conversion'!C281</f>
        <v>2.5819999999999999</v>
      </c>
      <c r="D311" s="66">
        <f>'RawData_Unit Conversion'!E281</f>
        <v>1E-3</v>
      </c>
      <c r="E311" s="67">
        <f>'RawData_Unit Conversion'!G281</f>
        <v>13.138782853327761</v>
      </c>
    </row>
    <row r="312" spans="1:5" s="30" customFormat="1" ht="12" customHeight="1">
      <c r="A312" s="31">
        <v>277</v>
      </c>
      <c r="B312" s="64">
        <f>'RawData_Unit Conversion'!A282</f>
        <v>5.52</v>
      </c>
      <c r="C312" s="63">
        <f>'RawData_Unit Conversion'!C282</f>
        <v>2.5990000000000002</v>
      </c>
      <c r="D312" s="66">
        <f>'RawData_Unit Conversion'!E282</f>
        <v>1E-3</v>
      </c>
      <c r="E312" s="67">
        <f>'RawData_Unit Conversion'!G282</f>
        <v>13.281484916901531</v>
      </c>
    </row>
    <row r="313" spans="1:5" s="30" customFormat="1" ht="12" customHeight="1">
      <c r="A313" s="31">
        <v>278</v>
      </c>
      <c r="B313" s="64">
        <f>'RawData_Unit Conversion'!A283</f>
        <v>5.54</v>
      </c>
      <c r="C313" s="63">
        <f>'RawData_Unit Conversion'!C283</f>
        <v>2.6469999999999998</v>
      </c>
      <c r="D313" s="66">
        <f>'RawData_Unit Conversion'!E283</f>
        <v>1E-3</v>
      </c>
      <c r="E313" s="67">
        <f>'RawData_Unit Conversion'!G283</f>
        <v>13.332449939606448</v>
      </c>
    </row>
    <row r="314" spans="1:5" s="30" customFormat="1" ht="12" customHeight="1">
      <c r="A314" s="31">
        <v>279</v>
      </c>
      <c r="B314" s="64">
        <f>'RawData_Unit Conversion'!A284</f>
        <v>5.56</v>
      </c>
      <c r="C314" s="63">
        <f>'RawData_Unit Conversion'!C284</f>
        <v>2.665</v>
      </c>
      <c r="D314" s="66">
        <f>'RawData_Unit Conversion'!E284</f>
        <v>1E-3</v>
      </c>
      <c r="E314" s="67">
        <f>'RawData_Unit Conversion'!G284</f>
        <v>13.363028953229398</v>
      </c>
    </row>
    <row r="315" spans="1:5" s="30" customFormat="1" ht="12" customHeight="1">
      <c r="A315" s="31">
        <v>280</v>
      </c>
      <c r="B315" s="64">
        <f>'RawData_Unit Conversion'!A285</f>
        <v>5.58</v>
      </c>
      <c r="C315" s="63">
        <f>'RawData_Unit Conversion'!C285</f>
        <v>2.6889999999999996</v>
      </c>
      <c r="D315" s="66">
        <f>'RawData_Unit Conversion'!E285</f>
        <v>1E-3</v>
      </c>
      <c r="E315" s="67">
        <f>'RawData_Unit Conversion'!G285</f>
        <v>13.444572989557267</v>
      </c>
    </row>
    <row r="316" spans="1:5" s="30" customFormat="1" ht="12" customHeight="1">
      <c r="A316" s="31">
        <v>281</v>
      </c>
      <c r="B316" s="64">
        <f>'RawData_Unit Conversion'!A286</f>
        <v>5.6</v>
      </c>
      <c r="C316" s="63">
        <f>'RawData_Unit Conversion'!C286</f>
        <v>2.7550000000000003</v>
      </c>
      <c r="D316" s="66">
        <f>'RawData_Unit Conversion'!E286</f>
        <v>1E-3</v>
      </c>
      <c r="E316" s="67">
        <f>'RawData_Unit Conversion'!G286</f>
        <v>13.546503034967101</v>
      </c>
    </row>
    <row r="317" spans="1:5" s="30" customFormat="1" ht="12" customHeight="1">
      <c r="A317" s="31">
        <v>282</v>
      </c>
      <c r="B317" s="64">
        <f>'RawData_Unit Conversion'!A287</f>
        <v>5.62</v>
      </c>
      <c r="C317" s="63">
        <f>'RawData_Unit Conversion'!C287</f>
        <v>2.8149999999999995</v>
      </c>
      <c r="D317" s="66">
        <f>'RawData_Unit Conversion'!E287</f>
        <v>1E-3</v>
      </c>
      <c r="E317" s="67">
        <f>'RawData_Unit Conversion'!G287</f>
        <v>13.852293171196607</v>
      </c>
    </row>
    <row r="318" spans="1:5" s="30" customFormat="1" ht="12" customHeight="1">
      <c r="A318" s="31">
        <v>283</v>
      </c>
      <c r="B318" s="64">
        <f>'RawData_Unit Conversion'!A288</f>
        <v>5.64</v>
      </c>
      <c r="C318" s="63">
        <f>'RawData_Unit Conversion'!C288</f>
        <v>2.9220000000000002</v>
      </c>
      <c r="D318" s="66">
        <f>'RawData_Unit Conversion'!E288</f>
        <v>1E-3</v>
      </c>
      <c r="E318" s="67">
        <f>'RawData_Unit Conversion'!G288</f>
        <v>13.994995234770377</v>
      </c>
    </row>
    <row r="319" spans="1:5" s="30" customFormat="1" ht="12" customHeight="1">
      <c r="A319" s="31">
        <v>284</v>
      </c>
      <c r="B319" s="64">
        <f>'RawData_Unit Conversion'!A289</f>
        <v>5.66</v>
      </c>
      <c r="C319" s="63">
        <f>'RawData_Unit Conversion'!C289</f>
        <v>2.9039999999999999</v>
      </c>
      <c r="D319" s="66">
        <f>'RawData_Unit Conversion'!E289</f>
        <v>1E-3</v>
      </c>
      <c r="E319" s="67">
        <f>'RawData_Unit Conversion'!G289</f>
        <v>13.831907162114639</v>
      </c>
    </row>
    <row r="320" spans="1:5" s="30" customFormat="1" ht="12" customHeight="1">
      <c r="A320" s="31">
        <v>285</v>
      </c>
      <c r="B320" s="64">
        <f>'RawData_Unit Conversion'!A290</f>
        <v>5.68</v>
      </c>
      <c r="C320" s="63">
        <f>'RawData_Unit Conversion'!C290</f>
        <v>2.8620000000000001</v>
      </c>
      <c r="D320" s="66">
        <f>'RawData_Unit Conversion'!E290</f>
        <v>1E-3</v>
      </c>
      <c r="E320" s="67">
        <f>'RawData_Unit Conversion'!G290</f>
        <v>13.729977116704804</v>
      </c>
    </row>
    <row r="321" spans="1:5" s="30" customFormat="1" ht="12" customHeight="1">
      <c r="A321" s="31">
        <v>286</v>
      </c>
      <c r="B321" s="64">
        <f>'RawData_Unit Conversion'!A291</f>
        <v>5.7</v>
      </c>
      <c r="C321" s="63">
        <f>'RawData_Unit Conversion'!C291</f>
        <v>2.8380000000000001</v>
      </c>
      <c r="D321" s="66">
        <f>'RawData_Unit Conversion'!E291</f>
        <v>1E-3</v>
      </c>
      <c r="E321" s="67">
        <f>'RawData_Unit Conversion'!G291</f>
        <v>13.373221957770379</v>
      </c>
    </row>
    <row r="322" spans="1:5" s="30" customFormat="1" ht="12" customHeight="1">
      <c r="A322" s="31">
        <v>287</v>
      </c>
      <c r="B322" s="64">
        <f>'RawData_Unit Conversion'!A292</f>
        <v>5.72</v>
      </c>
      <c r="C322" s="63">
        <f>'RawData_Unit Conversion'!C292</f>
        <v>2.8380000000000001</v>
      </c>
      <c r="D322" s="66">
        <f>'RawData_Unit Conversion'!E292</f>
        <v>1E-3</v>
      </c>
      <c r="E322" s="67">
        <f>'RawData_Unit Conversion'!G292</f>
        <v>13.780942139409721</v>
      </c>
    </row>
    <row r="323" spans="1:5" s="30" customFormat="1" ht="12" customHeight="1">
      <c r="A323" s="31">
        <v>288</v>
      </c>
      <c r="B323" s="64">
        <f>'RawData_Unit Conversion'!A293</f>
        <v>5.74</v>
      </c>
      <c r="C323" s="63">
        <f>'RawData_Unit Conversion'!C293</f>
        <v>2.827</v>
      </c>
      <c r="D323" s="66">
        <f>'RawData_Unit Conversion'!E293</f>
        <v>1E-3</v>
      </c>
      <c r="E323" s="67">
        <f>'RawData_Unit Conversion'!G293</f>
        <v>13.923644202983491</v>
      </c>
    </row>
    <row r="324" spans="1:5" s="30" customFormat="1" ht="12" customHeight="1">
      <c r="A324" s="31">
        <v>289</v>
      </c>
      <c r="B324" s="64">
        <f>'RawData_Unit Conversion'!A294</f>
        <v>5.76</v>
      </c>
      <c r="C324" s="63">
        <f>'RawData_Unit Conversion'!C294</f>
        <v>2.8210000000000002</v>
      </c>
      <c r="D324" s="66">
        <f>'RawData_Unit Conversion'!E294</f>
        <v>1E-3</v>
      </c>
      <c r="E324" s="67">
        <f>'RawData_Unit Conversion'!G294</f>
        <v>14.260013352835948</v>
      </c>
    </row>
    <row r="325" spans="1:5" s="30" customFormat="1" ht="12" customHeight="1">
      <c r="A325" s="31">
        <v>290</v>
      </c>
      <c r="B325" s="64">
        <f>'RawData_Unit Conversion'!A295</f>
        <v>5.78</v>
      </c>
      <c r="C325" s="63">
        <f>'RawData_Unit Conversion'!C295</f>
        <v>2.8560000000000003</v>
      </c>
      <c r="D325" s="66">
        <f>'RawData_Unit Conversion'!E295</f>
        <v>1E-3</v>
      </c>
      <c r="E325" s="67">
        <f>'RawData_Unit Conversion'!G295</f>
        <v>14.474066448196602</v>
      </c>
    </row>
    <row r="326" spans="1:5" s="30" customFormat="1" ht="12" customHeight="1">
      <c r="A326" s="31">
        <v>291</v>
      </c>
      <c r="B326" s="64">
        <f>'RawData_Unit Conversion'!A296</f>
        <v>5.8</v>
      </c>
      <c r="C326" s="63">
        <f>'RawData_Unit Conversion'!C296</f>
        <v>2.8920000000000003</v>
      </c>
      <c r="D326" s="66">
        <f>'RawData_Unit Conversion'!E296</f>
        <v>1E-3</v>
      </c>
      <c r="E326" s="67">
        <f>'RawData_Unit Conversion'!G296</f>
        <v>14.912365643458894</v>
      </c>
    </row>
    <row r="327" spans="1:5" s="30" customFormat="1" ht="12" customHeight="1">
      <c r="A327" s="31">
        <v>292</v>
      </c>
      <c r="B327" s="64">
        <f>'RawData_Unit Conversion'!A297</f>
        <v>5.82</v>
      </c>
      <c r="C327" s="63">
        <f>'RawData_Unit Conversion'!C297</f>
        <v>2.94</v>
      </c>
      <c r="D327" s="66">
        <f>'RawData_Unit Conversion'!E297</f>
        <v>1E-3</v>
      </c>
      <c r="E327" s="67">
        <f>'RawData_Unit Conversion'!G297</f>
        <v>15.07545371611463</v>
      </c>
    </row>
    <row r="328" spans="1:5" s="30" customFormat="1" ht="12" customHeight="1">
      <c r="A328" s="31">
        <v>293</v>
      </c>
      <c r="B328" s="64">
        <f>'RawData_Unit Conversion'!A298</f>
        <v>5.84</v>
      </c>
      <c r="C328" s="63">
        <f>'RawData_Unit Conversion'!C298</f>
        <v>2.94</v>
      </c>
      <c r="D328" s="66">
        <f>'RawData_Unit Conversion'!E298</f>
        <v>1E-3</v>
      </c>
      <c r="E328" s="67">
        <f>'RawData_Unit Conversion'!G298</f>
        <v>15.279313806934301</v>
      </c>
    </row>
    <row r="329" spans="1:5" s="30" customFormat="1" ht="12" customHeight="1">
      <c r="A329" s="31">
        <v>294</v>
      </c>
      <c r="B329" s="64">
        <f>'RawData_Unit Conversion'!A299</f>
        <v>5.86</v>
      </c>
      <c r="C329" s="63">
        <f>'RawData_Unit Conversion'!C299</f>
        <v>2.964</v>
      </c>
      <c r="D329" s="66">
        <f>'RawData_Unit Conversion'!E299</f>
        <v>1E-3</v>
      </c>
      <c r="E329" s="67">
        <f>'RawData_Unit Conversion'!G299</f>
        <v>15.10603272973758</v>
      </c>
    </row>
    <row r="330" spans="1:5" s="30" customFormat="1" ht="12" customHeight="1">
      <c r="A330" s="31">
        <v>295</v>
      </c>
      <c r="B330" s="64">
        <f>'RawData_Unit Conversion'!A300</f>
        <v>5.88</v>
      </c>
      <c r="C330" s="63">
        <f>'RawData_Unit Conversion'!C300</f>
        <v>2.9160000000000004</v>
      </c>
      <c r="D330" s="66">
        <f>'RawData_Unit Conversion'!E300</f>
        <v>1E-3</v>
      </c>
      <c r="E330" s="67">
        <f>'RawData_Unit Conversion'!G300</f>
        <v>14.983716675245777</v>
      </c>
    </row>
    <row r="331" spans="1:5" s="30" customFormat="1" ht="12" customHeight="1">
      <c r="A331" s="31">
        <v>296</v>
      </c>
      <c r="B331" s="64">
        <f>'RawData_Unit Conversion'!A301</f>
        <v>5.9</v>
      </c>
      <c r="C331" s="63">
        <f>'RawData_Unit Conversion'!C301</f>
        <v>2.7789999999999999</v>
      </c>
      <c r="D331" s="66">
        <f>'RawData_Unit Conversion'!E301</f>
        <v>1E-3</v>
      </c>
      <c r="E331" s="67">
        <f>'RawData_Unit Conversion'!G301</f>
        <v>15.10603272973758</v>
      </c>
    </row>
    <row r="332" spans="1:5" s="30" customFormat="1" ht="12" customHeight="1">
      <c r="A332" s="31">
        <v>297</v>
      </c>
      <c r="B332" s="64">
        <f>'RawData_Unit Conversion'!A302</f>
        <v>5.92</v>
      </c>
      <c r="C332" s="63">
        <f>'RawData_Unit Conversion'!C302</f>
        <v>2.7550000000000003</v>
      </c>
      <c r="D332" s="66">
        <f>'RawData_Unit Conversion'!E302</f>
        <v>1E-3</v>
      </c>
      <c r="E332" s="67">
        <f>'RawData_Unit Conversion'!G302</f>
        <v>14.891979634376925</v>
      </c>
    </row>
    <row r="333" spans="1:5" s="30" customFormat="1" ht="12" customHeight="1">
      <c r="A333" s="31">
        <v>298</v>
      </c>
      <c r="B333" s="64">
        <f>'RawData_Unit Conversion'!A303</f>
        <v>5.94</v>
      </c>
      <c r="C333" s="63">
        <f>'RawData_Unit Conversion'!C303</f>
        <v>2.6710000000000003</v>
      </c>
      <c r="D333" s="66">
        <f>'RawData_Unit Conversion'!E303</f>
        <v>1E-3</v>
      </c>
      <c r="E333" s="67">
        <f>'RawData_Unit Conversion'!G303</f>
        <v>14.698312548098238</v>
      </c>
    </row>
    <row r="334" spans="1:5" s="30" customFormat="1" ht="12" customHeight="1">
      <c r="A334" s="31">
        <v>299</v>
      </c>
      <c r="B334" s="64">
        <f>'RawData_Unit Conversion'!A304</f>
        <v>5.96</v>
      </c>
      <c r="C334" s="63">
        <f>'RawData_Unit Conversion'!C304</f>
        <v>2.6469999999999998</v>
      </c>
      <c r="D334" s="66">
        <f>'RawData_Unit Conversion'!E304</f>
        <v>1E-3</v>
      </c>
      <c r="E334" s="67">
        <f>'RawData_Unit Conversion'!G304</f>
        <v>15.585103943163807</v>
      </c>
    </row>
    <row r="335" spans="1:5" s="30" customFormat="1" ht="12" customHeight="1">
      <c r="A335" s="31">
        <v>300</v>
      </c>
      <c r="B335" s="64">
        <f>'RawData_Unit Conversion'!A305</f>
        <v>5.98</v>
      </c>
      <c r="C335" s="63">
        <f>'RawData_Unit Conversion'!C305</f>
        <v>2.605</v>
      </c>
      <c r="D335" s="66">
        <f>'RawData_Unit Conversion'!E305</f>
        <v>1E-3</v>
      </c>
      <c r="E335" s="67">
        <f>'RawData_Unit Conversion'!G305</f>
        <v>15.748192015819543</v>
      </c>
    </row>
    <row r="336" spans="1:5" s="30" customFormat="1" ht="12" customHeight="1">
      <c r="A336" s="31">
        <v>301</v>
      </c>
      <c r="B336" s="64">
        <f>'RawData_Unit Conversion'!A306</f>
        <v>6</v>
      </c>
      <c r="C336" s="63">
        <f>'RawData_Unit Conversion'!C306</f>
        <v>2.5869999999999997</v>
      </c>
      <c r="D336" s="66">
        <f>'RawData_Unit Conversion'!E306</f>
        <v>1E-3</v>
      </c>
      <c r="E336" s="67">
        <f>'RawData_Unit Conversion'!G306</f>
        <v>15.952052106639213</v>
      </c>
    </row>
    <row r="337" spans="1:5" s="30" customFormat="1" ht="12" customHeight="1">
      <c r="A337" s="31">
        <v>302</v>
      </c>
      <c r="B337" s="64">
        <f>'RawData_Unit Conversion'!A307</f>
        <v>6.02</v>
      </c>
      <c r="C337" s="63">
        <f>'RawData_Unit Conversion'!C307</f>
        <v>2.5819999999999999</v>
      </c>
      <c r="D337" s="66">
        <f>'RawData_Unit Conversion'!E307</f>
        <v>1E-3</v>
      </c>
      <c r="E337" s="67">
        <f>'RawData_Unit Conversion'!G307</f>
        <v>15.952052106639213</v>
      </c>
    </row>
    <row r="338" spans="1:5" s="30" customFormat="1" ht="12" customHeight="1">
      <c r="A338" s="31">
        <v>303</v>
      </c>
      <c r="B338" s="64">
        <f>'RawData_Unit Conversion'!A308</f>
        <v>6.04</v>
      </c>
      <c r="C338" s="63">
        <f>'RawData_Unit Conversion'!C308</f>
        <v>2.5519999999999996</v>
      </c>
      <c r="D338" s="66">
        <f>'RawData_Unit Conversion'!E308</f>
        <v>1E-3</v>
      </c>
      <c r="E338" s="67">
        <f>'RawData_Unit Conversion'!G308</f>
        <v>16.125333183835931</v>
      </c>
    </row>
    <row r="339" spans="1:5" s="30" customFormat="1" ht="12" customHeight="1">
      <c r="A339" s="31">
        <v>304</v>
      </c>
      <c r="B339" s="64">
        <f>'RawData_Unit Conversion'!A309</f>
        <v>6.06</v>
      </c>
      <c r="C339" s="63">
        <f>'RawData_Unit Conversion'!C309</f>
        <v>2.5580000000000003</v>
      </c>
      <c r="D339" s="66">
        <f>'RawData_Unit Conversion'!E309</f>
        <v>1E-3</v>
      </c>
      <c r="E339" s="67">
        <f>'RawData_Unit Conversion'!G309</f>
        <v>15.625875961327742</v>
      </c>
    </row>
    <row r="340" spans="1:5" s="30" customFormat="1" ht="12" customHeight="1">
      <c r="A340" s="31">
        <v>305</v>
      </c>
      <c r="B340" s="64">
        <f>'RawData_Unit Conversion'!A310</f>
        <v>6.08</v>
      </c>
      <c r="C340" s="63">
        <f>'RawData_Unit Conversion'!C310</f>
        <v>2.5519999999999996</v>
      </c>
      <c r="D340" s="66">
        <f>'RawData_Unit Conversion'!E310</f>
        <v>1E-3</v>
      </c>
      <c r="E340" s="67">
        <f>'RawData_Unit Conversion'!G310</f>
        <v>15.615682956786754</v>
      </c>
    </row>
    <row r="341" spans="1:5" s="30" customFormat="1" ht="12" customHeight="1">
      <c r="A341" s="31">
        <v>306</v>
      </c>
      <c r="B341" s="64">
        <f>'RawData_Unit Conversion'!A311</f>
        <v>6.1</v>
      </c>
      <c r="C341" s="63">
        <f>'RawData_Unit Conversion'!C311</f>
        <v>2.5819999999999999</v>
      </c>
      <c r="D341" s="66">
        <f>'RawData_Unit Conversion'!E311</f>
        <v>2E-3</v>
      </c>
      <c r="E341" s="67">
        <f>'RawData_Unit Conversion'!G311</f>
        <v>15.595296947704789</v>
      </c>
    </row>
    <row r="342" spans="1:5" s="30" customFormat="1" ht="12" customHeight="1">
      <c r="A342" s="31">
        <v>307</v>
      </c>
      <c r="B342" s="64">
        <f>'RawData_Unit Conversion'!A312</f>
        <v>6.12</v>
      </c>
      <c r="C342" s="63">
        <f>'RawData_Unit Conversion'!C312</f>
        <v>2.6109999999999998</v>
      </c>
      <c r="D342" s="66">
        <f>'RawData_Unit Conversion'!E312</f>
        <v>1E-3</v>
      </c>
      <c r="E342" s="67">
        <f>'RawData_Unit Conversion'!G312</f>
        <v>15.625875961327742</v>
      </c>
    </row>
    <row r="343" spans="1:5" s="30" customFormat="1" ht="12" customHeight="1">
      <c r="A343" s="31">
        <v>308</v>
      </c>
      <c r="B343" s="64">
        <f>'RawData_Unit Conversion'!A313</f>
        <v>6.14</v>
      </c>
      <c r="C343" s="63">
        <f>'RawData_Unit Conversion'!C313</f>
        <v>2.6710000000000003</v>
      </c>
      <c r="D343" s="66">
        <f>'RawData_Unit Conversion'!E313</f>
        <v>1E-3</v>
      </c>
      <c r="E343" s="67">
        <f>'RawData_Unit Conversion'!G313</f>
        <v>15.605489952245772</v>
      </c>
    </row>
    <row r="344" spans="1:5" s="30" customFormat="1" ht="12" customHeight="1">
      <c r="A344" s="31">
        <v>309</v>
      </c>
      <c r="B344" s="64">
        <f>'RawData_Unit Conversion'!A314</f>
        <v>6.16</v>
      </c>
      <c r="C344" s="63">
        <f>'RawData_Unit Conversion'!C314</f>
        <v>2.6829999999999998</v>
      </c>
      <c r="D344" s="66">
        <f>'RawData_Unit Conversion'!E314</f>
        <v>2E-3</v>
      </c>
      <c r="E344" s="67">
        <f>'RawData_Unit Conversion'!G314</f>
        <v>15.340471834180201</v>
      </c>
    </row>
    <row r="345" spans="1:5" s="30" customFormat="1" ht="12" customHeight="1">
      <c r="A345" s="31">
        <v>310</v>
      </c>
      <c r="B345" s="64">
        <f>'RawData_Unit Conversion'!A315</f>
        <v>6.18</v>
      </c>
      <c r="C345" s="63">
        <f>'RawData_Unit Conversion'!C315</f>
        <v>2.7010000000000001</v>
      </c>
      <c r="D345" s="66">
        <f>'RawData_Unit Conversion'!E315</f>
        <v>2E-3</v>
      </c>
      <c r="E345" s="67">
        <f>'RawData_Unit Conversion'!G315</f>
        <v>15.126418738819547</v>
      </c>
    </row>
    <row r="346" spans="1:5" s="30" customFormat="1" ht="12" customHeight="1">
      <c r="A346" s="31">
        <v>311</v>
      </c>
      <c r="B346" s="64">
        <f>'RawData_Unit Conversion'!A316</f>
        <v>6.2</v>
      </c>
      <c r="C346" s="63">
        <f>'RawData_Unit Conversion'!C316</f>
        <v>2.6889999999999996</v>
      </c>
      <c r="D346" s="66">
        <f>'RawData_Unit Conversion'!E316</f>
        <v>1E-3</v>
      </c>
      <c r="E346" s="67">
        <f>'RawData_Unit Conversion'!G316</f>
        <v>15.269120802393317</v>
      </c>
    </row>
    <row r="347" spans="1:5" s="30" customFormat="1" ht="12" customHeight="1">
      <c r="A347" s="31">
        <v>312</v>
      </c>
      <c r="B347" s="64">
        <f>'RawData_Unit Conversion'!A317</f>
        <v>6.22</v>
      </c>
      <c r="C347" s="63">
        <f>'RawData_Unit Conversion'!C317</f>
        <v>2.617</v>
      </c>
      <c r="D347" s="66">
        <f>'RawData_Unit Conversion'!E317</f>
        <v>2E-3</v>
      </c>
      <c r="E347" s="67">
        <f>'RawData_Unit Conversion'!G317</f>
        <v>15.809350043065443</v>
      </c>
    </row>
    <row r="348" spans="1:5" s="30" customFormat="1" ht="12" customHeight="1">
      <c r="A348" s="31">
        <v>313</v>
      </c>
      <c r="B348" s="64">
        <f>'RawData_Unit Conversion'!A318</f>
        <v>6.24</v>
      </c>
      <c r="C348" s="63">
        <f>'RawData_Unit Conversion'!C318</f>
        <v>2.3250000000000002</v>
      </c>
      <c r="D348" s="66">
        <f>'RawData_Unit Conversion'!E318</f>
        <v>0</v>
      </c>
      <c r="E348" s="67">
        <f>'RawData_Unit Conversion'!G318</f>
        <v>15.207962775147413</v>
      </c>
    </row>
    <row r="349" spans="1:5" s="30" customFormat="1" ht="12" customHeight="1">
      <c r="A349" s="31">
        <v>314</v>
      </c>
      <c r="B349" s="64">
        <f>'RawData_Unit Conversion'!A319</f>
        <v>6.26</v>
      </c>
      <c r="C349" s="63">
        <f>'RawData_Unit Conversion'!C319</f>
        <v>2.7669999999999999</v>
      </c>
      <c r="D349" s="66">
        <f>'RawData_Unit Conversion'!E319</f>
        <v>0</v>
      </c>
      <c r="E349" s="67">
        <f>'RawData_Unit Conversion'!G319</f>
        <v>15.381243852344136</v>
      </c>
    </row>
    <row r="350" spans="1:5" s="30" customFormat="1" ht="12" customHeight="1">
      <c r="A350" s="31">
        <v>315</v>
      </c>
      <c r="B350" s="64">
        <f>'RawData_Unit Conversion'!A320</f>
        <v>6.28</v>
      </c>
      <c r="C350" s="63">
        <f>'RawData_Unit Conversion'!C320</f>
        <v>2.7489999999999997</v>
      </c>
      <c r="D350" s="66">
        <f>'RawData_Unit Conversion'!E320</f>
        <v>0</v>
      </c>
      <c r="E350" s="67">
        <f>'RawData_Unit Conversion'!G320</f>
        <v>15.625875961327742</v>
      </c>
    </row>
    <row r="351" spans="1:5" s="30" customFormat="1" ht="12" customHeight="1">
      <c r="A351" s="31">
        <v>316</v>
      </c>
      <c r="B351" s="64">
        <f>'RawData_Unit Conversion'!A321</f>
        <v>6.3</v>
      </c>
      <c r="C351" s="63">
        <f>'RawData_Unit Conversion'!C321</f>
        <v>2.7789999999999999</v>
      </c>
      <c r="D351" s="66">
        <f>'RawData_Unit Conversion'!E321</f>
        <v>0</v>
      </c>
      <c r="E351" s="67">
        <f>'RawData_Unit Conversion'!G321</f>
        <v>15.758385020360524</v>
      </c>
    </row>
    <row r="352" spans="1:5" s="30" customFormat="1" ht="12" customHeight="1">
      <c r="A352" s="31">
        <v>317</v>
      </c>
      <c r="B352" s="64">
        <f>'RawData_Unit Conversion'!A322</f>
        <v>6.32</v>
      </c>
      <c r="C352" s="63">
        <f>'RawData_Unit Conversion'!C322</f>
        <v>2.8149999999999995</v>
      </c>
      <c r="D352" s="66">
        <f>'RawData_Unit Conversion'!E322</f>
        <v>0</v>
      </c>
      <c r="E352" s="67">
        <f>'RawData_Unit Conversion'!G322</f>
        <v>16.390351301901504</v>
      </c>
    </row>
    <row r="353" spans="1:5" s="30" customFormat="1" ht="12" customHeight="1">
      <c r="A353" s="31">
        <v>318</v>
      </c>
      <c r="B353" s="64">
        <f>'RawData_Unit Conversion'!A323</f>
        <v>6.34</v>
      </c>
      <c r="C353" s="63">
        <f>'RawData_Unit Conversion'!C323</f>
        <v>2.88</v>
      </c>
      <c r="D353" s="66">
        <f>'RawData_Unit Conversion'!E323</f>
        <v>0</v>
      </c>
      <c r="E353" s="67">
        <f>'RawData_Unit Conversion'!G323</f>
        <v>16.624790406344125</v>
      </c>
    </row>
    <row r="354" spans="1:5" s="30" customFormat="1" ht="12" customHeight="1">
      <c r="A354" s="31">
        <v>319</v>
      </c>
      <c r="B354" s="64">
        <f>'RawData_Unit Conversion'!A324</f>
        <v>6.36</v>
      </c>
      <c r="C354" s="63">
        <f>'RawData_Unit Conversion'!C324</f>
        <v>2.9820000000000002</v>
      </c>
      <c r="D354" s="66">
        <f>'RawData_Unit Conversion'!E324</f>
        <v>0</v>
      </c>
      <c r="E354" s="67">
        <f>'RawData_Unit Conversion'!G324</f>
        <v>16.696141438131011</v>
      </c>
    </row>
    <row r="355" spans="1:5" s="30" customFormat="1" ht="12" customHeight="1">
      <c r="A355" s="31">
        <v>320</v>
      </c>
      <c r="B355" s="64">
        <f>'RawData_Unit Conversion'!A325</f>
        <v>6.38</v>
      </c>
      <c r="C355" s="63">
        <f>'RawData_Unit Conversion'!C325</f>
        <v>2.988</v>
      </c>
      <c r="D355" s="66">
        <f>'RawData_Unit Conversion'!E325</f>
        <v>1E-3</v>
      </c>
      <c r="E355" s="67">
        <f>'RawData_Unit Conversion'!G325</f>
        <v>16.431123320065435</v>
      </c>
    </row>
    <row r="356" spans="1:5" s="30" customFormat="1" ht="12" customHeight="1">
      <c r="A356" s="31">
        <v>321</v>
      </c>
      <c r="B356" s="64">
        <f>'RawData_Unit Conversion'!A326</f>
        <v>6.4</v>
      </c>
      <c r="C356" s="63">
        <f>'RawData_Unit Conversion'!C326</f>
        <v>2.9699999999999998</v>
      </c>
      <c r="D356" s="66">
        <f>'RawData_Unit Conversion'!E326</f>
        <v>1E-3</v>
      </c>
      <c r="E356" s="67">
        <f>'RawData_Unit Conversion'!G326</f>
        <v>15.687033988573642</v>
      </c>
    </row>
    <row r="357" spans="1:5" s="30" customFormat="1" ht="12" customHeight="1">
      <c r="A357" s="31">
        <v>322</v>
      </c>
      <c r="B357" s="64">
        <f>'RawData_Unit Conversion'!A327</f>
        <v>6.42</v>
      </c>
      <c r="C357" s="63">
        <f>'RawData_Unit Conversion'!C327</f>
        <v>2.9580000000000002</v>
      </c>
      <c r="D357" s="66">
        <f>'RawData_Unit Conversion'!E327</f>
        <v>1E-3</v>
      </c>
      <c r="E357" s="67">
        <f>'RawData_Unit Conversion'!G327</f>
        <v>15.320085825098236</v>
      </c>
    </row>
    <row r="358" spans="1:5" s="30" customFormat="1" ht="12" customHeight="1">
      <c r="A358" s="31">
        <v>323</v>
      </c>
      <c r="B358" s="64">
        <f>'RawData_Unit Conversion'!A328</f>
        <v>6.44</v>
      </c>
      <c r="C358" s="63">
        <f>'RawData_Unit Conversion'!C328</f>
        <v>2.952</v>
      </c>
      <c r="D358" s="66">
        <f>'RawData_Unit Conversion'!E328</f>
        <v>1E-3</v>
      </c>
      <c r="E358" s="67">
        <f>'RawData_Unit Conversion'!G328</f>
        <v>16.166105201999866</v>
      </c>
    </row>
    <row r="359" spans="1:5" s="30" customFormat="1" ht="12" customHeight="1">
      <c r="A359" s="31">
        <v>324</v>
      </c>
      <c r="B359" s="64">
        <f>'RawData_Unit Conversion'!A329</f>
        <v>6.46</v>
      </c>
      <c r="C359" s="63">
        <f>'RawData_Unit Conversion'!C329</f>
        <v>2.9279999999999999</v>
      </c>
      <c r="D359" s="66">
        <f>'RawData_Unit Conversion'!E329</f>
        <v>1E-3</v>
      </c>
      <c r="E359" s="67">
        <f>'RawData_Unit Conversion'!G329</f>
        <v>16.74710646083593</v>
      </c>
    </row>
    <row r="360" spans="1:5" s="30" customFormat="1" ht="12" customHeight="1">
      <c r="A360" s="31">
        <v>325</v>
      </c>
      <c r="B360" s="64">
        <f>'RawData_Unit Conversion'!A330</f>
        <v>6.48</v>
      </c>
      <c r="C360" s="63">
        <f>'RawData_Unit Conversion'!C330</f>
        <v>2.964</v>
      </c>
      <c r="D360" s="66">
        <f>'RawData_Unit Conversion'!E330</f>
        <v>1E-3</v>
      </c>
      <c r="E360" s="67">
        <f>'RawData_Unit Conversion'!G330</f>
        <v>16.594211392721174</v>
      </c>
    </row>
    <row r="361" spans="1:5" s="30" customFormat="1" ht="12" customHeight="1">
      <c r="A361" s="31">
        <v>326</v>
      </c>
      <c r="B361" s="64">
        <f>'RawData_Unit Conversion'!A331</f>
        <v>6.5</v>
      </c>
      <c r="C361" s="63">
        <f>'RawData_Unit Conversion'!C331</f>
        <v>3.0359999999999996</v>
      </c>
      <c r="D361" s="66">
        <f>'RawData_Unit Conversion'!E331</f>
        <v>1E-3</v>
      </c>
      <c r="E361" s="67">
        <f>'RawData_Unit Conversion'!G331</f>
        <v>16.553439374557239</v>
      </c>
    </row>
    <row r="362" spans="1:5" s="30" customFormat="1" ht="12" customHeight="1">
      <c r="A362" s="31">
        <v>327</v>
      </c>
      <c r="B362" s="64">
        <f>'RawData_Unit Conversion'!A332</f>
        <v>6.52</v>
      </c>
      <c r="C362" s="63">
        <f>'RawData_Unit Conversion'!C332</f>
        <v>3.0540000000000003</v>
      </c>
      <c r="D362" s="66">
        <f>'RawData_Unit Conversion'!E332</f>
        <v>1E-3</v>
      </c>
      <c r="E362" s="67">
        <f>'RawData_Unit Conversion'!G332</f>
        <v>16.420930315524455</v>
      </c>
    </row>
    <row r="363" spans="1:5" s="30" customFormat="1" ht="12" customHeight="1">
      <c r="A363" s="31">
        <v>328</v>
      </c>
      <c r="B363" s="64">
        <f>'RawData_Unit Conversion'!A333</f>
        <v>6.54</v>
      </c>
      <c r="C363" s="63">
        <f>'RawData_Unit Conversion'!C333</f>
        <v>3.077</v>
      </c>
      <c r="D363" s="66">
        <f>'RawData_Unit Conversion'!E333</f>
        <v>1E-3</v>
      </c>
      <c r="E363" s="67">
        <f>'RawData_Unit Conversion'!G333</f>
        <v>15.86031506577036</v>
      </c>
    </row>
    <row r="364" spans="1:5" s="30" customFormat="1" ht="12" customHeight="1">
      <c r="A364" s="31">
        <v>329</v>
      </c>
      <c r="B364" s="64">
        <f>'RawData_Unit Conversion'!A334</f>
        <v>6.56</v>
      </c>
      <c r="C364" s="63">
        <f>'RawData_Unit Conversion'!C334</f>
        <v>3.0719999999999996</v>
      </c>
      <c r="D364" s="66">
        <f>'RawData_Unit Conversion'!E334</f>
        <v>1E-3</v>
      </c>
      <c r="E364" s="67">
        <f>'RawData_Unit Conversion'!G334</f>
        <v>16.115140179294947</v>
      </c>
    </row>
    <row r="365" spans="1:5" s="30" customFormat="1" ht="12" customHeight="1">
      <c r="A365" s="31">
        <v>330</v>
      </c>
      <c r="B365" s="64">
        <f>'RawData_Unit Conversion'!A335</f>
        <v>6.58</v>
      </c>
      <c r="C365" s="63">
        <f>'RawData_Unit Conversion'!C335</f>
        <v>3.06</v>
      </c>
      <c r="D365" s="66">
        <f>'RawData_Unit Conversion'!E335</f>
        <v>1E-3</v>
      </c>
      <c r="E365" s="67">
        <f>'RawData_Unit Conversion'!G335</f>
        <v>16.431123320065435</v>
      </c>
    </row>
    <row r="366" spans="1:5" s="30" customFormat="1" ht="12" customHeight="1">
      <c r="A366" s="31">
        <v>331</v>
      </c>
      <c r="B366" s="64">
        <f>'RawData_Unit Conversion'!A336</f>
        <v>6.6</v>
      </c>
      <c r="C366" s="63">
        <f>'RawData_Unit Conversion'!C336</f>
        <v>3.06</v>
      </c>
      <c r="D366" s="66">
        <f>'RawData_Unit Conversion'!E336</f>
        <v>1E-3</v>
      </c>
      <c r="E366" s="67">
        <f>'RawData_Unit Conversion'!G336</f>
        <v>16.369965292819536</v>
      </c>
    </row>
    <row r="367" spans="1:5" s="30" customFormat="1" ht="12" customHeight="1">
      <c r="A367" s="31">
        <v>332</v>
      </c>
      <c r="B367" s="64">
        <f>'RawData_Unit Conversion'!A337</f>
        <v>6.62</v>
      </c>
      <c r="C367" s="63">
        <f>'RawData_Unit Conversion'!C337</f>
        <v>3.048</v>
      </c>
      <c r="D367" s="66">
        <f>'RawData_Unit Conversion'!E337</f>
        <v>1E-3</v>
      </c>
      <c r="E367" s="67">
        <f>'RawData_Unit Conversion'!G337</f>
        <v>16.502474351852324</v>
      </c>
    </row>
    <row r="368" spans="1:5" s="30" customFormat="1" ht="12" customHeight="1">
      <c r="A368" s="31">
        <v>333</v>
      </c>
      <c r="B368" s="64">
        <f>'RawData_Unit Conversion'!A338</f>
        <v>6.64</v>
      </c>
      <c r="C368" s="63">
        <f>'RawData_Unit Conversion'!C338</f>
        <v>3.077</v>
      </c>
      <c r="D368" s="66">
        <f>'RawData_Unit Conversion'!E338</f>
        <v>1E-3</v>
      </c>
      <c r="E368" s="67">
        <f>'RawData_Unit Conversion'!G338</f>
        <v>16.431123320065435</v>
      </c>
    </row>
    <row r="369" spans="1:5" s="30" customFormat="1" ht="12" customHeight="1">
      <c r="A369" s="31">
        <v>334</v>
      </c>
      <c r="B369" s="64">
        <f>'RawData_Unit Conversion'!A339</f>
        <v>6.66</v>
      </c>
      <c r="C369" s="63">
        <f>'RawData_Unit Conversion'!C339</f>
        <v>3.0949999999999998</v>
      </c>
      <c r="D369" s="66">
        <f>'RawData_Unit Conversion'!E339</f>
        <v>1E-3</v>
      </c>
      <c r="E369" s="67">
        <f>'RawData_Unit Conversion'!G339</f>
        <v>16.522860360934288</v>
      </c>
    </row>
    <row r="370" spans="1:5" s="30" customFormat="1" ht="12" customHeight="1">
      <c r="A370" s="31">
        <v>335</v>
      </c>
      <c r="B370" s="64">
        <f>'RawData_Unit Conversion'!A340</f>
        <v>6.68</v>
      </c>
      <c r="C370" s="63">
        <f>'RawData_Unit Conversion'!C340</f>
        <v>3.1430000000000002</v>
      </c>
      <c r="D370" s="66">
        <f>'RawData_Unit Conversion'!E340</f>
        <v>1E-3</v>
      </c>
      <c r="E370" s="67">
        <f>'RawData_Unit Conversion'!G340</f>
        <v>16.66556242450806</v>
      </c>
    </row>
    <row r="371" spans="1:5" s="30" customFormat="1" ht="12" customHeight="1">
      <c r="A371" s="31">
        <v>336</v>
      </c>
      <c r="B371" s="64">
        <f>'RawData_Unit Conversion'!A341</f>
        <v>6.7</v>
      </c>
      <c r="C371" s="63">
        <f>'RawData_Unit Conversion'!C341</f>
        <v>3.1309999999999998</v>
      </c>
      <c r="D371" s="66">
        <f>'RawData_Unit Conversion'!E341</f>
        <v>1E-3</v>
      </c>
      <c r="E371" s="67">
        <f>'RawData_Unit Conversion'!G341</f>
        <v>16.176298206540849</v>
      </c>
    </row>
    <row r="372" spans="1:5" s="30" customFormat="1" ht="12" customHeight="1">
      <c r="A372" s="31">
        <v>337</v>
      </c>
      <c r="B372" s="64">
        <f>'RawData_Unit Conversion'!A342</f>
        <v>6.72</v>
      </c>
      <c r="C372" s="63">
        <f>'RawData_Unit Conversion'!C342</f>
        <v>3.1190000000000002</v>
      </c>
      <c r="D372" s="66">
        <f>'RawData_Unit Conversion'!E342</f>
        <v>1E-3</v>
      </c>
      <c r="E372" s="67">
        <f>'RawData_Unit Conversion'!G342</f>
        <v>15.809350043065443</v>
      </c>
    </row>
    <row r="373" spans="1:5" s="30" customFormat="1" ht="12" customHeight="1">
      <c r="A373" s="31">
        <v>338</v>
      </c>
      <c r="B373" s="64">
        <f>'RawData_Unit Conversion'!A343</f>
        <v>6.74</v>
      </c>
      <c r="C373" s="63">
        <f>'RawData_Unit Conversion'!C343</f>
        <v>3.101</v>
      </c>
      <c r="D373" s="66">
        <f>'RawData_Unit Conversion'!E343</f>
        <v>1E-3</v>
      </c>
      <c r="E373" s="67">
        <f>'RawData_Unit Conversion'!G343</f>
        <v>15.177383761524466</v>
      </c>
    </row>
    <row r="374" spans="1:5" s="30" customFormat="1" ht="12" customHeight="1">
      <c r="A374" s="31">
        <v>339</v>
      </c>
      <c r="B374" s="64">
        <f>'RawData_Unit Conversion'!A344</f>
        <v>6.76</v>
      </c>
      <c r="C374" s="63">
        <f>'RawData_Unit Conversion'!C344</f>
        <v>3.0719999999999996</v>
      </c>
      <c r="D374" s="66">
        <f>'RawData_Unit Conversion'!E344</f>
        <v>1E-3</v>
      </c>
      <c r="E374" s="67">
        <f>'RawData_Unit Conversion'!G344</f>
        <v>15.422015870508071</v>
      </c>
    </row>
    <row r="375" spans="1:5" s="30" customFormat="1" ht="12" customHeight="1">
      <c r="A375" s="31">
        <v>340</v>
      </c>
      <c r="B375" s="64">
        <f>'RawData_Unit Conversion'!A345</f>
        <v>6.78</v>
      </c>
      <c r="C375" s="63">
        <f>'RawData_Unit Conversion'!C345</f>
        <v>3.5020000000000002</v>
      </c>
      <c r="D375" s="66">
        <f>'RawData_Unit Conversion'!E345</f>
        <v>1E-3</v>
      </c>
      <c r="E375" s="67">
        <f>'RawData_Unit Conversion'!G345</f>
        <v>15.258927797852332</v>
      </c>
    </row>
    <row r="376" spans="1:5" s="30" customFormat="1" ht="12" customHeight="1">
      <c r="A376" s="31">
        <v>341</v>
      </c>
      <c r="B376" s="64">
        <f>'RawData_Unit Conversion'!A346</f>
        <v>6.8</v>
      </c>
      <c r="C376" s="63">
        <f>'RawData_Unit Conversion'!C346</f>
        <v>4.1349999999999998</v>
      </c>
      <c r="D376" s="66">
        <f>'RawData_Unit Conversion'!E346</f>
        <v>1E-3</v>
      </c>
      <c r="E376" s="67">
        <f>'RawData_Unit Conversion'!G346</f>
        <v>14.87159362529496</v>
      </c>
    </row>
    <row r="377" spans="1:5" s="30" customFormat="1" ht="12" customHeight="1">
      <c r="A377" s="31">
        <v>342</v>
      </c>
      <c r="B377" s="64">
        <f>'RawData_Unit Conversion'!A347</f>
        <v>6.82</v>
      </c>
      <c r="C377" s="63">
        <f>'RawData_Unit Conversion'!C347</f>
        <v>4.8220000000000001</v>
      </c>
      <c r="D377" s="66">
        <f>'RawData_Unit Conversion'!E347</f>
        <v>1E-3</v>
      </c>
      <c r="E377" s="67">
        <f>'RawData_Unit Conversion'!G347</f>
        <v>10.68226875895073</v>
      </c>
    </row>
    <row r="378" spans="1:5" s="30" customFormat="1" ht="12" customHeight="1">
      <c r="A378" s="31">
        <v>343</v>
      </c>
      <c r="B378" s="64">
        <f>'RawData_Unit Conversion'!A348</f>
        <v>6.84</v>
      </c>
      <c r="C378" s="63">
        <f>'RawData_Unit Conversion'!C348</f>
        <v>5.0549999999999997</v>
      </c>
      <c r="D378" s="66">
        <f>'RawData_Unit Conversion'!E348</f>
        <v>1E-3</v>
      </c>
      <c r="E378" s="67">
        <f>'RawData_Unit Conversion'!G348</f>
        <v>9.0921600505573021</v>
      </c>
    </row>
    <row r="379" spans="1:5" s="30" customFormat="1" ht="12" customHeight="1">
      <c r="A379" s="31">
        <v>344</v>
      </c>
      <c r="B379" s="64">
        <f>'RawData_Unit Conversion'!A349</f>
        <v>6.86</v>
      </c>
      <c r="C379" s="63">
        <f>'RawData_Unit Conversion'!C349</f>
        <v>5.0910000000000002</v>
      </c>
      <c r="D379" s="66">
        <f>'RawData_Unit Conversion'!E349</f>
        <v>1E-3</v>
      </c>
      <c r="E379" s="67">
        <f>'RawData_Unit Conversion'!G349</f>
        <v>8.8271419324917293</v>
      </c>
    </row>
    <row r="380" spans="1:5" s="30" customFormat="1" ht="12" customHeight="1">
      <c r="A380" s="31">
        <v>345</v>
      </c>
      <c r="B380" s="64">
        <f>'RawData_Unit Conversion'!A350</f>
        <v>6.88</v>
      </c>
      <c r="C380" s="63">
        <f>'RawData_Unit Conversion'!C350</f>
        <v>5.492</v>
      </c>
      <c r="D380" s="66">
        <f>'RawData_Unit Conversion'!E350</f>
        <v>1E-3</v>
      </c>
      <c r="E380" s="67">
        <f>'RawData_Unit Conversion'!G350</f>
        <v>9.7241263320982814</v>
      </c>
    </row>
    <row r="381" spans="1:5" s="30" customFormat="1" ht="12" customHeight="1">
      <c r="A381" s="31">
        <v>346</v>
      </c>
      <c r="B381" s="64">
        <f>'RawData_Unit Conversion'!A351</f>
        <v>6.9</v>
      </c>
      <c r="C381" s="63">
        <f>'RawData_Unit Conversion'!C351</f>
        <v>5.7489999999999997</v>
      </c>
      <c r="D381" s="66">
        <f>'RawData_Unit Conversion'!E351</f>
        <v>1E-3</v>
      </c>
      <c r="E381" s="67">
        <f>'RawData_Unit Conversion'!G351</f>
        <v>10.050302477409753</v>
      </c>
    </row>
    <row r="382" spans="1:5" s="30" customFormat="1" ht="12" customHeight="1">
      <c r="A382" s="31">
        <v>347</v>
      </c>
      <c r="B382" s="64">
        <f>'RawData_Unit Conversion'!A352</f>
        <v>6.92</v>
      </c>
      <c r="C382" s="63">
        <f>'RawData_Unit Conversion'!C352</f>
        <v>5.6289999999999996</v>
      </c>
      <c r="D382" s="66">
        <f>'RawData_Unit Conversion'!E352</f>
        <v>1E-3</v>
      </c>
      <c r="E382" s="67">
        <f>'RawData_Unit Conversion'!G352</f>
        <v>8.4296147553933736</v>
      </c>
    </row>
    <row r="383" spans="1:5" s="30" customFormat="1" ht="12" customHeight="1">
      <c r="A383" s="31">
        <v>348</v>
      </c>
      <c r="B383" s="64">
        <f>'RawData_Unit Conversion'!A353</f>
        <v>6.94</v>
      </c>
      <c r="C383" s="63">
        <f>'RawData_Unit Conversion'!C353</f>
        <v>5.0849999999999991</v>
      </c>
      <c r="D383" s="66">
        <f>'RawData_Unit Conversion'!E353</f>
        <v>1E-3</v>
      </c>
      <c r="E383" s="67">
        <f>'RawData_Unit Conversion'!G353</f>
        <v>8.7761769097868125</v>
      </c>
    </row>
    <row r="384" spans="1:5" s="30" customFormat="1" ht="12" customHeight="1">
      <c r="A384" s="31">
        <v>349</v>
      </c>
      <c r="B384" s="64">
        <f>'RawData_Unit Conversion'!A354</f>
        <v>6.96</v>
      </c>
      <c r="C384" s="63">
        <f>'RawData_Unit Conversion'!C354</f>
        <v>4.4400000000000004</v>
      </c>
      <c r="D384" s="66">
        <f>'RawData_Unit Conversion'!E354</f>
        <v>1E-3</v>
      </c>
      <c r="E384" s="67">
        <f>'RawData_Unit Conversion'!G354</f>
        <v>9.4285292004097574</v>
      </c>
    </row>
    <row r="385" spans="1:5" s="30" customFormat="1" ht="12" customHeight="1">
      <c r="A385" s="31">
        <v>350</v>
      </c>
      <c r="B385" s="64">
        <f>'RawData_Unit Conversion'!A355</f>
        <v>6.98</v>
      </c>
      <c r="C385" s="63">
        <f>'RawData_Unit Conversion'!C355</f>
        <v>4.3860000000000001</v>
      </c>
      <c r="D385" s="66">
        <f>'RawData_Unit Conversion'!E355</f>
        <v>1E-3</v>
      </c>
      <c r="E385" s="67">
        <f>'RawData_Unit Conversion'!G355</f>
        <v>9.8260563775081167</v>
      </c>
    </row>
    <row r="386" spans="1:5" s="30" customFormat="1" ht="12" customHeight="1">
      <c r="A386" s="31">
        <v>351</v>
      </c>
      <c r="B386" s="64">
        <f>'RawData_Unit Conversion'!A356</f>
        <v>7</v>
      </c>
      <c r="C386" s="63">
        <f>'RawData_Unit Conversion'!C356</f>
        <v>4.4580000000000002</v>
      </c>
      <c r="D386" s="66">
        <f>'RawData_Unit Conversion'!E356</f>
        <v>1E-3</v>
      </c>
      <c r="E386" s="67">
        <f>'RawData_Unit Conversion'!G356</f>
        <v>10.00953045924582</v>
      </c>
    </row>
    <row r="387" spans="1:5" s="30" customFormat="1" ht="12" customHeight="1">
      <c r="A387" s="31">
        <v>352</v>
      </c>
      <c r="B387" s="64">
        <f>'RawData_Unit Conversion'!A357</f>
        <v>7.02</v>
      </c>
      <c r="C387" s="63">
        <f>'RawData_Unit Conversion'!C357</f>
        <v>4.6610000000000005</v>
      </c>
      <c r="D387" s="66">
        <f>'RawData_Unit Conversion'!E357</f>
        <v>1E-3</v>
      </c>
      <c r="E387" s="67">
        <f>'RawData_Unit Conversion'!G357</f>
        <v>9.1125460596392696</v>
      </c>
    </row>
    <row r="388" spans="1:5" s="30" customFormat="1" ht="12" customHeight="1">
      <c r="A388" s="31">
        <v>353</v>
      </c>
      <c r="B388" s="64">
        <f>'RawData_Unit Conversion'!A358</f>
        <v>7.04</v>
      </c>
      <c r="C388" s="63">
        <f>'RawData_Unit Conversion'!C358</f>
        <v>4.96</v>
      </c>
      <c r="D388" s="66">
        <f>'RawData_Unit Conversion'!E358</f>
        <v>1E-3</v>
      </c>
      <c r="E388" s="67">
        <f>'RawData_Unit Conversion'!G358</f>
        <v>8.3276847099835383</v>
      </c>
    </row>
    <row r="389" spans="1:5" s="30" customFormat="1" ht="12" customHeight="1">
      <c r="A389" s="31">
        <v>354</v>
      </c>
      <c r="B389" s="64">
        <f>'RawData_Unit Conversion'!A359</f>
        <v>7.06</v>
      </c>
      <c r="C389" s="63">
        <f>'RawData_Unit Conversion'!C359</f>
        <v>5.1870000000000003</v>
      </c>
      <c r="D389" s="66">
        <f>'RawData_Unit Conversion'!E359</f>
        <v>1E-3</v>
      </c>
      <c r="E389" s="67">
        <f>'RawData_Unit Conversion'!G359</f>
        <v>8.4194217508523881</v>
      </c>
    </row>
    <row r="390" spans="1:5" s="30" customFormat="1" ht="12" customHeight="1">
      <c r="A390" s="31">
        <v>355</v>
      </c>
      <c r="B390" s="64">
        <f>'RawData_Unit Conversion'!A360</f>
        <v>7.08</v>
      </c>
      <c r="C390" s="63">
        <f>'RawData_Unit Conversion'!C360</f>
        <v>5.33</v>
      </c>
      <c r="D390" s="66">
        <f>'RawData_Unit Conversion'!E360</f>
        <v>1E-3</v>
      </c>
      <c r="E390" s="67">
        <f>'RawData_Unit Conversion'!G360</f>
        <v>8.949457986983532</v>
      </c>
    </row>
    <row r="391" spans="1:5" s="30" customFormat="1" ht="12" customHeight="1">
      <c r="A391" s="31">
        <v>356</v>
      </c>
      <c r="B391" s="64">
        <f>'RawData_Unit Conversion'!A361</f>
        <v>7.1</v>
      </c>
      <c r="C391" s="63">
        <f>'RawData_Unit Conversion'!C361</f>
        <v>5.0670000000000002</v>
      </c>
      <c r="D391" s="66">
        <f>'RawData_Unit Conversion'!E361</f>
        <v>1E-3</v>
      </c>
      <c r="E391" s="67">
        <f>'RawData_Unit Conversion'!G361</f>
        <v>9.3367921595409058</v>
      </c>
    </row>
    <row r="392" spans="1:5" s="30" customFormat="1" ht="12" customHeight="1">
      <c r="A392" s="31">
        <v>357</v>
      </c>
      <c r="B392" s="64">
        <f>'RawData_Unit Conversion'!A362</f>
        <v>7.12</v>
      </c>
      <c r="C392" s="63">
        <f>'RawData_Unit Conversion'!C362</f>
        <v>4.04</v>
      </c>
      <c r="D392" s="66">
        <f>'RawData_Unit Conversion'!E362</f>
        <v>1E-3</v>
      </c>
      <c r="E392" s="67">
        <f>'RawData_Unit Conversion'!G362</f>
        <v>9.6833543139343465</v>
      </c>
    </row>
    <row r="393" spans="1:5" s="30" customFormat="1" ht="12" customHeight="1">
      <c r="A393" s="31">
        <v>358</v>
      </c>
      <c r="B393" s="64">
        <f>'RawData_Unit Conversion'!A363</f>
        <v>7.14</v>
      </c>
      <c r="C393" s="63">
        <f>'RawData_Unit Conversion'!C363</f>
        <v>3.573</v>
      </c>
      <c r="D393" s="66">
        <f>'RawData_Unit Conversion'!E363</f>
        <v>1E-3</v>
      </c>
      <c r="E393" s="67">
        <f>'RawData_Unit Conversion'!G363</f>
        <v>10.172618531901556</v>
      </c>
    </row>
    <row r="394" spans="1:5" s="30" customFormat="1" ht="12" customHeight="1">
      <c r="A394" s="31">
        <v>359</v>
      </c>
      <c r="B394" s="64">
        <f>'RawData_Unit Conversion'!A364</f>
        <v>7.16</v>
      </c>
      <c r="C394" s="63">
        <f>'RawData_Unit Conversion'!C364</f>
        <v>3.2090000000000001</v>
      </c>
      <c r="D394" s="66">
        <f>'RawData_Unit Conversion'!E364</f>
        <v>1E-3</v>
      </c>
      <c r="E394" s="67">
        <f>'RawData_Unit Conversion'!G364</f>
        <v>11.039023917885155</v>
      </c>
    </row>
    <row r="395" spans="1:5" s="30" customFormat="1" ht="12" customHeight="1">
      <c r="A395" s="31">
        <v>360</v>
      </c>
      <c r="B395" s="64">
        <f>'RawData_Unit Conversion'!A365</f>
        <v>7.18</v>
      </c>
      <c r="C395" s="63">
        <f>'RawData_Unit Conversion'!C365</f>
        <v>3.1190000000000002</v>
      </c>
      <c r="D395" s="66">
        <f>'RawData_Unit Conversion'!E365</f>
        <v>1E-3</v>
      </c>
      <c r="E395" s="67">
        <f>'RawData_Unit Conversion'!G365</f>
        <v>11.915622308409738</v>
      </c>
    </row>
    <row r="396" spans="1:5" s="30" customFormat="1" ht="12" customHeight="1">
      <c r="A396" s="31">
        <v>361</v>
      </c>
      <c r="B396" s="64">
        <f>'RawData_Unit Conversion'!A366</f>
        <v>7.2</v>
      </c>
      <c r="C396" s="63">
        <f>'RawData_Unit Conversion'!C366</f>
        <v>3.1130000000000004</v>
      </c>
      <c r="D396" s="66">
        <f>'RawData_Unit Conversion'!E366</f>
        <v>1E-3</v>
      </c>
      <c r="E396" s="67">
        <f>'RawData_Unit Conversion'!G366</f>
        <v>12.547588589950715</v>
      </c>
    </row>
    <row r="397" spans="1:5" s="30" customFormat="1" ht="12" customHeight="1">
      <c r="A397" s="31">
        <v>362</v>
      </c>
      <c r="B397" s="64">
        <f>'RawData_Unit Conversion'!A367</f>
        <v>7.22</v>
      </c>
      <c r="C397" s="63">
        <f>'RawData_Unit Conversion'!C367</f>
        <v>3.173</v>
      </c>
      <c r="D397" s="66">
        <f>'RawData_Unit Conversion'!E367</f>
        <v>1E-3</v>
      </c>
      <c r="E397" s="67">
        <f>'RawData_Unit Conversion'!G367</f>
        <v>13.006273794294973</v>
      </c>
    </row>
    <row r="398" spans="1:5" s="30" customFormat="1" ht="12" customHeight="1">
      <c r="A398" s="31">
        <v>363</v>
      </c>
      <c r="B398" s="64">
        <f>'RawData_Unit Conversion'!A368</f>
        <v>7.24</v>
      </c>
      <c r="C398" s="63">
        <f>'RawData_Unit Conversion'!C368</f>
        <v>2.109</v>
      </c>
      <c r="D398" s="66">
        <f>'RawData_Unit Conversion'!E368</f>
        <v>-1E-3</v>
      </c>
      <c r="E398" s="67">
        <f>'RawData_Unit Conversion'!G368</f>
        <v>11.528288135852364</v>
      </c>
    </row>
    <row r="399" spans="1:5" s="30" customFormat="1" ht="12" customHeight="1">
      <c r="A399" s="31">
        <v>364</v>
      </c>
      <c r="B399" s="64">
        <f>'RawData_Unit Conversion'!A369</f>
        <v>7.26</v>
      </c>
      <c r="C399" s="63">
        <f>'RawData_Unit Conversion'!C369</f>
        <v>3.1369999999999996</v>
      </c>
      <c r="D399" s="66">
        <f>'RawData_Unit Conversion'!E369</f>
        <v>-1E-3</v>
      </c>
      <c r="E399" s="67">
        <f>'RawData_Unit Conversion'!G369</f>
        <v>11.528288135852364</v>
      </c>
    </row>
    <row r="400" spans="1:5" s="30" customFormat="1" ht="12" customHeight="1">
      <c r="A400" s="31">
        <v>365</v>
      </c>
      <c r="B400" s="64">
        <f>'RawData_Unit Conversion'!A370</f>
        <v>7.28</v>
      </c>
      <c r="C400" s="63">
        <f>'RawData_Unit Conversion'!C370</f>
        <v>3.3519999999999999</v>
      </c>
      <c r="D400" s="66">
        <f>'RawData_Unit Conversion'!E370</f>
        <v>-1E-3</v>
      </c>
      <c r="E400" s="67">
        <f>'RawData_Unit Conversion'!G370</f>
        <v>11.365200063196628</v>
      </c>
    </row>
    <row r="401" spans="1:5" s="30" customFormat="1" ht="12" customHeight="1">
      <c r="A401" s="31">
        <v>366</v>
      </c>
      <c r="B401" s="64">
        <f>'RawData_Unit Conversion'!A371</f>
        <v>7.3</v>
      </c>
      <c r="C401" s="63">
        <f>'RawData_Unit Conversion'!C371</f>
        <v>3.4180000000000001</v>
      </c>
      <c r="D401" s="66">
        <f>'RawData_Unit Conversion'!E371</f>
        <v>-1E-3</v>
      </c>
      <c r="E401" s="67">
        <f>'RawData_Unit Conversion'!G371</f>
        <v>11.823885267540886</v>
      </c>
    </row>
    <row r="402" spans="1:5" s="30" customFormat="1" ht="12" customHeight="1">
      <c r="A402" s="31">
        <v>367</v>
      </c>
      <c r="B402" s="64">
        <f>'RawData_Unit Conversion'!A372</f>
        <v>7.32</v>
      </c>
      <c r="C402" s="63">
        <f>'RawData_Unit Conversion'!C372</f>
        <v>3.4119999999999999</v>
      </c>
      <c r="D402" s="66">
        <f>'RawData_Unit Conversion'!E372</f>
        <v>-1E-3</v>
      </c>
      <c r="E402" s="67">
        <f>'RawData_Unit Conversion'!G372</f>
        <v>12.466044553622847</v>
      </c>
    </row>
    <row r="403" spans="1:5" s="30" customFormat="1" ht="12" customHeight="1">
      <c r="A403" s="31">
        <v>368</v>
      </c>
      <c r="B403" s="64">
        <f>'RawData_Unit Conversion'!A373</f>
        <v>7.34</v>
      </c>
      <c r="C403" s="63">
        <f>'RawData_Unit Conversion'!C373</f>
        <v>3.4060000000000001</v>
      </c>
      <c r="D403" s="66">
        <f>'RawData_Unit Conversion'!E373</f>
        <v>0</v>
      </c>
      <c r="E403" s="67">
        <f>'RawData_Unit Conversion'!G373</f>
        <v>12.771834689852353</v>
      </c>
    </row>
    <row r="404" spans="1:5" s="30" customFormat="1" ht="12" customHeight="1">
      <c r="A404" s="31">
        <v>369</v>
      </c>
      <c r="B404" s="64">
        <f>'RawData_Unit Conversion'!A374</f>
        <v>7.36</v>
      </c>
      <c r="C404" s="63">
        <f>'RawData_Unit Conversion'!C374</f>
        <v>3.4359999999999999</v>
      </c>
      <c r="D404" s="66">
        <f>'RawData_Unit Conversion'!E374</f>
        <v>0</v>
      </c>
      <c r="E404" s="67">
        <f>'RawData_Unit Conversion'!G374</f>
        <v>14.127504293803161</v>
      </c>
    </row>
    <row r="405" spans="1:5" s="30" customFormat="1" ht="12" customHeight="1">
      <c r="A405" s="31">
        <v>370</v>
      </c>
      <c r="B405" s="64">
        <f>'RawData_Unit Conversion'!A375</f>
        <v>7.38</v>
      </c>
      <c r="C405" s="63">
        <f>'RawData_Unit Conversion'!C375</f>
        <v>3.585</v>
      </c>
      <c r="D405" s="66">
        <f>'RawData_Unit Conversion'!E375</f>
        <v>-1E-3</v>
      </c>
      <c r="E405" s="67">
        <f>'RawData_Unit Conversion'!G375</f>
        <v>13.872679180278572</v>
      </c>
    </row>
    <row r="406" spans="1:5" s="30" customFormat="1" ht="12" customHeight="1">
      <c r="A406" s="31">
        <v>371</v>
      </c>
      <c r="B406" s="64">
        <f>'RawData_Unit Conversion'!A376</f>
        <v>7.4</v>
      </c>
      <c r="C406" s="63">
        <f>'RawData_Unit Conversion'!C376</f>
        <v>3.6749999999999998</v>
      </c>
      <c r="D406" s="66">
        <f>'RawData_Unit Conversion'!E376</f>
        <v>0</v>
      </c>
      <c r="E406" s="67">
        <f>'RawData_Unit Conversion'!G376</f>
        <v>14.983716675245777</v>
      </c>
    </row>
    <row r="407" spans="1:5" s="30" customFormat="1" ht="12" customHeight="1">
      <c r="A407" s="31">
        <v>372</v>
      </c>
      <c r="B407" s="64">
        <f>'RawData_Unit Conversion'!A377</f>
        <v>7.42</v>
      </c>
      <c r="C407" s="63">
        <f>'RawData_Unit Conversion'!C377</f>
        <v>3.6870000000000003</v>
      </c>
      <c r="D407" s="66">
        <f>'RawData_Unit Conversion'!E377</f>
        <v>0</v>
      </c>
      <c r="E407" s="67">
        <f>'RawData_Unit Conversion'!G377</f>
        <v>15.962245111180195</v>
      </c>
    </row>
    <row r="408" spans="1:5" s="30" customFormat="1" ht="12" customHeight="1">
      <c r="A408" s="31">
        <v>373</v>
      </c>
      <c r="B408" s="64">
        <f>'RawData_Unit Conversion'!A378</f>
        <v>7.44</v>
      </c>
      <c r="C408" s="63">
        <f>'RawData_Unit Conversion'!C378</f>
        <v>3.5789999999999997</v>
      </c>
      <c r="D408" s="66">
        <f>'RawData_Unit Conversion'!E378</f>
        <v>0</v>
      </c>
      <c r="E408" s="67">
        <f>'RawData_Unit Conversion'!G378</f>
        <v>15.768578024901508</v>
      </c>
    </row>
    <row r="409" spans="1:5" s="30" customFormat="1" ht="12" customHeight="1">
      <c r="A409" s="31">
        <v>374</v>
      </c>
      <c r="B409" s="64">
        <f>'RawData_Unit Conversion'!A379</f>
        <v>7.46</v>
      </c>
      <c r="C409" s="63">
        <f>'RawData_Unit Conversion'!C379</f>
        <v>3.55</v>
      </c>
      <c r="D409" s="66">
        <f>'RawData_Unit Conversion'!E379</f>
        <v>0</v>
      </c>
      <c r="E409" s="67">
        <f>'RawData_Unit Conversion'!G379</f>
        <v>16.217070224704784</v>
      </c>
    </row>
    <row r="410" spans="1:5" s="30" customFormat="1" ht="12" customHeight="1">
      <c r="A410" s="31">
        <v>375</v>
      </c>
      <c r="B410" s="64">
        <f>'RawData_Unit Conversion'!A380</f>
        <v>7.48</v>
      </c>
      <c r="C410" s="63">
        <f>'RawData_Unit Conversion'!C380</f>
        <v>3.573</v>
      </c>
      <c r="D410" s="66">
        <f>'RawData_Unit Conversion'!E380</f>
        <v>0</v>
      </c>
      <c r="E410" s="67">
        <f>'RawData_Unit Conversion'!G380</f>
        <v>16.614597401803142</v>
      </c>
    </row>
    <row r="411" spans="1:5" s="30" customFormat="1" ht="12" customHeight="1">
      <c r="A411" s="31">
        <v>376</v>
      </c>
      <c r="B411" s="64">
        <f>'RawData_Unit Conversion'!A381</f>
        <v>7.5</v>
      </c>
      <c r="C411" s="63">
        <f>'RawData_Unit Conversion'!C381</f>
        <v>3.6149999999999998</v>
      </c>
      <c r="D411" s="66">
        <f>'RawData_Unit Conversion'!E381</f>
        <v>0</v>
      </c>
      <c r="E411" s="67">
        <f>'RawData_Unit Conversion'!G381</f>
        <v>16.950966551655597</v>
      </c>
    </row>
    <row r="412" spans="1:5" s="30" customFormat="1" ht="12" customHeight="1">
      <c r="A412" s="31">
        <v>377</v>
      </c>
      <c r="B412" s="64">
        <f>'RawData_Unit Conversion'!A382</f>
        <v>7.52</v>
      </c>
      <c r="C412" s="63">
        <f>'RawData_Unit Conversion'!C382</f>
        <v>3.6930000000000001</v>
      </c>
      <c r="D412" s="66">
        <f>'RawData_Unit Conversion'!E382</f>
        <v>0</v>
      </c>
      <c r="E412" s="67">
        <f>'RawData_Unit Conversion'!G382</f>
        <v>17.21598466972117</v>
      </c>
    </row>
    <row r="413" spans="1:5" s="30" customFormat="1" ht="12" customHeight="1">
      <c r="A413" s="31">
        <v>378</v>
      </c>
      <c r="B413" s="64">
        <f>'RawData_Unit Conversion'!A383</f>
        <v>7.54</v>
      </c>
      <c r="C413" s="63">
        <f>'RawData_Unit Conversion'!C383</f>
        <v>3.669</v>
      </c>
      <c r="D413" s="66">
        <f>'RawData_Unit Conversion'!E383</f>
        <v>0</v>
      </c>
      <c r="E413" s="67">
        <f>'RawData_Unit Conversion'!G383</f>
        <v>17.430037765081824</v>
      </c>
    </row>
    <row r="414" spans="1:5" s="30" customFormat="1" ht="12" customHeight="1">
      <c r="A414" s="31">
        <v>379</v>
      </c>
      <c r="B414" s="64">
        <f>'RawData_Unit Conversion'!A384</f>
        <v>7.56</v>
      </c>
      <c r="C414" s="63">
        <f>'RawData_Unit Conversion'!C384</f>
        <v>3.6989999999999998</v>
      </c>
      <c r="D414" s="66">
        <f>'RawData_Unit Conversion'!E384</f>
        <v>0</v>
      </c>
      <c r="E414" s="67">
        <f>'RawData_Unit Conversion'!G384</f>
        <v>17.644090860442475</v>
      </c>
    </row>
    <row r="415" spans="1:5" s="30" customFormat="1" ht="12" customHeight="1">
      <c r="A415" s="31">
        <v>380</v>
      </c>
      <c r="B415" s="64">
        <f>'RawData_Unit Conversion'!A385</f>
        <v>7.58</v>
      </c>
      <c r="C415" s="63">
        <f>'RawData_Unit Conversion'!C385</f>
        <v>3.7469999999999999</v>
      </c>
      <c r="D415" s="66">
        <f>'RawData_Unit Conversion'!E385</f>
        <v>0</v>
      </c>
      <c r="E415" s="67">
        <f>'RawData_Unit Conversion'!G385</f>
        <v>18.000846019376901</v>
      </c>
    </row>
    <row r="416" spans="1:5" s="30" customFormat="1" ht="12" customHeight="1">
      <c r="A416" s="31">
        <v>381</v>
      </c>
      <c r="B416" s="64">
        <f>'RawData_Unit Conversion'!A386</f>
        <v>7.6</v>
      </c>
      <c r="C416" s="63">
        <f>'RawData_Unit Conversion'!C386</f>
        <v>4.0460000000000003</v>
      </c>
      <c r="D416" s="66">
        <f>'RawData_Unit Conversion'!E386</f>
        <v>0</v>
      </c>
      <c r="E416" s="67">
        <f>'RawData_Unit Conversion'!G386</f>
        <v>18.510496246426076</v>
      </c>
    </row>
    <row r="417" spans="1:5" s="30" customFormat="1" ht="12" customHeight="1">
      <c r="A417" s="31">
        <v>382</v>
      </c>
      <c r="B417" s="64">
        <f>'RawData_Unit Conversion'!A387</f>
        <v>7.62</v>
      </c>
      <c r="C417" s="63">
        <f>'RawData_Unit Conversion'!C387</f>
        <v>4.1950000000000003</v>
      </c>
      <c r="D417" s="66">
        <f>'RawData_Unit Conversion'!E387</f>
        <v>0</v>
      </c>
      <c r="E417" s="67">
        <f>'RawData_Unit Conversion'!G387</f>
        <v>18.683777323622799</v>
      </c>
    </row>
    <row r="418" spans="1:5" s="30" customFormat="1" ht="12" customHeight="1">
      <c r="A418" s="31">
        <v>383</v>
      </c>
      <c r="B418" s="64">
        <f>'RawData_Unit Conversion'!A388</f>
        <v>7.64</v>
      </c>
      <c r="C418" s="63">
        <f>'RawData_Unit Conversion'!C388</f>
        <v>4.2970000000000006</v>
      </c>
      <c r="D418" s="66">
        <f>'RawData_Unit Conversion'!E388</f>
        <v>0</v>
      </c>
      <c r="E418" s="67">
        <f>'RawData_Unit Conversion'!G388</f>
        <v>18.194513105655588</v>
      </c>
    </row>
    <row r="419" spans="1:5" s="30" customFormat="1" ht="12" customHeight="1">
      <c r="A419" s="31">
        <v>384</v>
      </c>
      <c r="B419" s="64">
        <f>'RawData_Unit Conversion'!A389</f>
        <v>7.66</v>
      </c>
      <c r="C419" s="63">
        <f>'RawData_Unit Conversion'!C389</f>
        <v>4.38</v>
      </c>
      <c r="D419" s="66">
        <f>'RawData_Unit Conversion'!E389</f>
        <v>0</v>
      </c>
      <c r="E419" s="67">
        <f>'RawData_Unit Conversion'!G389</f>
        <v>18.449338219180174</v>
      </c>
    </row>
    <row r="420" spans="1:5" s="30" customFormat="1" ht="12" customHeight="1">
      <c r="A420" s="31">
        <v>385</v>
      </c>
      <c r="B420" s="64">
        <f>'RawData_Unit Conversion'!A390</f>
        <v>7.68</v>
      </c>
      <c r="C420" s="63">
        <f>'RawData_Unit Conversion'!C390</f>
        <v>4.7749999999999995</v>
      </c>
      <c r="D420" s="66">
        <f>'RawData_Unit Conversion'!E390</f>
        <v>0</v>
      </c>
      <c r="E420" s="67">
        <f>'RawData_Unit Conversion'!G390</f>
        <v>18.561461269130994</v>
      </c>
    </row>
    <row r="421" spans="1:5" s="30" customFormat="1" ht="12" customHeight="1">
      <c r="A421" s="31">
        <v>386</v>
      </c>
      <c r="B421" s="64">
        <f>'RawData_Unit Conversion'!A391</f>
        <v>7.7</v>
      </c>
      <c r="C421" s="63">
        <f>'RawData_Unit Conversion'!C391</f>
        <v>5.7549999999999999</v>
      </c>
      <c r="D421" s="66">
        <f>'RawData_Unit Conversion'!E391</f>
        <v>0</v>
      </c>
      <c r="E421" s="67">
        <f>'RawData_Unit Conversion'!G391</f>
        <v>19.397287641491644</v>
      </c>
    </row>
    <row r="422" spans="1:5" s="30" customFormat="1" ht="12" customHeight="1">
      <c r="A422" s="31">
        <v>387</v>
      </c>
      <c r="B422" s="64">
        <f>'RawData_Unit Conversion'!A392</f>
        <v>7.72</v>
      </c>
      <c r="C422" s="63">
        <f>'RawData_Unit Conversion'!C392</f>
        <v>8.0310000000000006</v>
      </c>
      <c r="D422" s="66">
        <f>'RawData_Unit Conversion'!E392</f>
        <v>0</v>
      </c>
      <c r="E422" s="67">
        <f>'RawData_Unit Conversion'!G392</f>
        <v>20.039446927573604</v>
      </c>
    </row>
    <row r="423" spans="1:5" s="30" customFormat="1" ht="12" customHeight="1">
      <c r="A423" s="31">
        <v>388</v>
      </c>
      <c r="B423" s="64">
        <f>'RawData_Unit Conversion'!A393</f>
        <v>7.74</v>
      </c>
      <c r="C423" s="63">
        <f>'RawData_Unit Conversion'!C393</f>
        <v>13.952999999999999</v>
      </c>
      <c r="D423" s="66">
        <f>'RawData_Unit Conversion'!E393</f>
        <v>1E-3</v>
      </c>
      <c r="E423" s="67">
        <f>'RawData_Unit Conversion'!G393</f>
        <v>17.399458751458873</v>
      </c>
    </row>
    <row r="424" spans="1:5" s="30" customFormat="1" ht="12" customHeight="1">
      <c r="A424" s="31">
        <v>389</v>
      </c>
      <c r="B424" s="64">
        <f>'RawData_Unit Conversion'!A394</f>
        <v>7.76</v>
      </c>
      <c r="C424" s="63">
        <f>'RawData_Unit Conversion'!C394</f>
        <v>15.638000000000002</v>
      </c>
      <c r="D424" s="66">
        <f>'RawData_Unit Conversion'!E394</f>
        <v>1E-3</v>
      </c>
      <c r="E424" s="67">
        <f>'RawData_Unit Conversion'!G394</f>
        <v>10.896321854311386</v>
      </c>
    </row>
    <row r="425" spans="1:5" s="30" customFormat="1" ht="12" customHeight="1">
      <c r="A425" s="31">
        <v>390</v>
      </c>
      <c r="B425" s="64">
        <f>'RawData_Unit Conversion'!A395</f>
        <v>7.78</v>
      </c>
      <c r="C425" s="63">
        <f>'RawData_Unit Conversion'!C395</f>
        <v>14.36</v>
      </c>
      <c r="D425" s="66">
        <f>'RawData_Unit Conversion'!E395</f>
        <v>1E-3</v>
      </c>
      <c r="E425" s="67">
        <f>'RawData_Unit Conversion'!G395</f>
        <v>8.9902300051474668</v>
      </c>
    </row>
    <row r="426" spans="1:5" s="30" customFormat="1" ht="12" customHeight="1">
      <c r="A426" s="31">
        <v>391</v>
      </c>
      <c r="B426" s="64">
        <f>'RawData_Unit Conversion'!A396</f>
        <v>7.8</v>
      </c>
      <c r="C426" s="63">
        <f>'RawData_Unit Conversion'!C396</f>
        <v>13.756</v>
      </c>
      <c r="D426" s="66">
        <f>'RawData_Unit Conversion'!E396</f>
        <v>1E-3</v>
      </c>
      <c r="E426" s="67">
        <f>'RawData_Unit Conversion'!G396</f>
        <v>8.725211887081894</v>
      </c>
    </row>
    <row r="427" spans="1:5" s="30" customFormat="1" ht="12" customHeight="1">
      <c r="A427" s="31">
        <v>392</v>
      </c>
      <c r="B427" s="64">
        <f>'RawData_Unit Conversion'!A397</f>
        <v>7.82</v>
      </c>
      <c r="C427" s="63">
        <f>'RawData_Unit Conversion'!C397</f>
        <v>13.672000000000001</v>
      </c>
      <c r="D427" s="66">
        <f>'RawData_Unit Conversion'!E397</f>
        <v>2E-3</v>
      </c>
      <c r="E427" s="67">
        <f>'RawData_Unit Conversion'!G397</f>
        <v>8.3990357417704224</v>
      </c>
    </row>
    <row r="428" spans="1:5" s="30" customFormat="1" ht="12" customHeight="1">
      <c r="A428" s="31">
        <v>393</v>
      </c>
      <c r="B428" s="64">
        <f>'RawData_Unit Conversion'!A398</f>
        <v>7.84</v>
      </c>
      <c r="C428" s="63">
        <f>'RawData_Unit Conversion'!C398</f>
        <v>14.401</v>
      </c>
      <c r="D428" s="66">
        <f>'RawData_Unit Conversion'!E398</f>
        <v>5.5E-2</v>
      </c>
      <c r="E428" s="67">
        <f>'RawData_Unit Conversion'!G398</f>
        <v>5.6571175202458548</v>
      </c>
    </row>
    <row r="429" spans="1:5" s="30" customFormat="1" ht="12" customHeight="1">
      <c r="A429" s="31">
        <v>394</v>
      </c>
      <c r="B429" s="64">
        <f>'RawData_Unit Conversion'!A399</f>
        <v>7.86</v>
      </c>
      <c r="C429" s="63">
        <f>'RawData_Unit Conversion'!C399</f>
        <v>16.408999999999999</v>
      </c>
      <c r="D429" s="66">
        <f>'RawData_Unit Conversion'!E399</f>
        <v>8.8000000000000009E-2</v>
      </c>
      <c r="E429" s="67">
        <f>'RawData_Unit Conversion'!G399</f>
        <v>3.1904104213278424</v>
      </c>
    </row>
    <row r="430" spans="1:5" s="30" customFormat="1" ht="12" customHeight="1">
      <c r="A430" s="31">
        <v>395</v>
      </c>
      <c r="B430" s="64">
        <f>'RawData_Unit Conversion'!A400</f>
        <v>7.88</v>
      </c>
      <c r="C430" s="63">
        <f>'RawData_Unit Conversion'!C400</f>
        <v>16.893000000000001</v>
      </c>
      <c r="D430" s="66">
        <f>'RawData_Unit Conversion'!E400</f>
        <v>0.16699999999999998</v>
      </c>
      <c r="E430" s="67">
        <f>'RawData_Unit Conversion'!G400</f>
        <v>2.8132692533114523</v>
      </c>
    </row>
    <row r="431" spans="1:5" s="30" customFormat="1" ht="12" customHeight="1">
      <c r="A431" s="31">
        <v>396</v>
      </c>
      <c r="B431" s="64">
        <f>'RawData_Unit Conversion'!A401</f>
        <v>7.9</v>
      </c>
      <c r="C431" s="63">
        <f>'RawData_Unit Conversion'!C401</f>
        <v>15.698</v>
      </c>
      <c r="D431" s="66">
        <f>'RawData_Unit Conversion'!E401</f>
        <v>0.253</v>
      </c>
      <c r="E431" s="67">
        <f>'RawData_Unit Conversion'!G401</f>
        <v>0.44849219980327504</v>
      </c>
    </row>
    <row r="432" spans="1:5" s="30" customFormat="1" ht="12" customHeight="1">
      <c r="A432" s="31">
        <v>397</v>
      </c>
      <c r="B432" s="64">
        <f>'RawData_Unit Conversion'!A402</f>
        <v>7.92</v>
      </c>
      <c r="C432" s="63">
        <f>'RawData_Unit Conversion'!C402</f>
        <v>12.244</v>
      </c>
      <c r="D432" s="66">
        <f>'RawData_Unit Conversion'!E402</f>
        <v>0.309</v>
      </c>
      <c r="E432" s="67">
        <f>'RawData_Unit Conversion'!G402</f>
        <v>-1.7837757946721164</v>
      </c>
    </row>
    <row r="433" spans="1:6" s="30" customFormat="1" ht="12" customHeight="1">
      <c r="A433" s="31">
        <v>398</v>
      </c>
      <c r="B433" s="64">
        <f>'RawData_Unit Conversion'!A403</f>
        <v>7.94</v>
      </c>
      <c r="C433" s="63">
        <f>'RawData_Unit Conversion'!C403</f>
        <v>10.965</v>
      </c>
      <c r="D433" s="66">
        <f>'RawData_Unit Conversion'!E403</f>
        <v>0.39799999999999996</v>
      </c>
      <c r="E433" s="67">
        <f>'RawData_Unit Conversion'!G403</f>
        <v>-0.85621238144261591</v>
      </c>
    </row>
    <row r="434" spans="1:6" s="30" customFormat="1" ht="12" customHeight="1">
      <c r="A434" s="31">
        <v>399</v>
      </c>
      <c r="B434" s="64">
        <f>'RawData_Unit Conversion'!A404</f>
        <v>7.96</v>
      </c>
      <c r="C434" s="63">
        <f>'RawData_Unit Conversion'!C404</f>
        <v>10.959000000000001</v>
      </c>
      <c r="D434" s="66">
        <f>'RawData_Unit Conversion'!E404</f>
        <v>0.45</v>
      </c>
      <c r="E434" s="67">
        <f>'RawData_Unit Conversion'!G404</f>
        <v>4.0772018163934089E-2</v>
      </c>
    </row>
    <row r="435" spans="1:6" s="30" customFormat="1" ht="12" customHeight="1">
      <c r="A435" s="31">
        <v>400</v>
      </c>
      <c r="B435" s="64">
        <f>'RawData_Unit Conversion'!A405</f>
        <v>7.98</v>
      </c>
      <c r="C435" s="63">
        <f>'RawData_Unit Conversion'!C405</f>
        <v>10.122999999999999</v>
      </c>
      <c r="D435" s="66">
        <f>'RawData_Unit Conversion'!E405</f>
        <v>0.49399999999999999</v>
      </c>
      <c r="E435" s="67">
        <f>'RawData_Unit Conversion'!G405</f>
        <v>0.5810012588360608</v>
      </c>
    </row>
    <row r="436" spans="1:6" s="30" customFormat="1" ht="12" customHeight="1">
      <c r="A436" s="31">
        <v>401</v>
      </c>
      <c r="B436" s="64">
        <f>'RawData_Unit Conversion'!A406</f>
        <v>8</v>
      </c>
      <c r="C436" s="63">
        <f>'RawData_Unit Conversion'!C406</f>
        <v>9.5549999999999997</v>
      </c>
      <c r="D436" s="66">
        <f>'RawData_Unit Conversion'!E406</f>
        <v>0.56200000000000006</v>
      </c>
      <c r="E436" s="67">
        <f>'RawData_Unit Conversion'!G406</f>
        <v>0.19366708627868692</v>
      </c>
    </row>
    <row r="437" spans="1:6" s="30" customFormat="1" ht="12" customHeight="1">
      <c r="A437" s="31">
        <v>402</v>
      </c>
      <c r="B437" s="64">
        <f>'RawData_Unit Conversion'!A407</f>
        <v>8.02</v>
      </c>
      <c r="C437" s="63">
        <f>'RawData_Unit Conversion'!C407</f>
        <v>9.488999999999999</v>
      </c>
      <c r="D437" s="66">
        <f>'RawData_Unit Conversion'!E407</f>
        <v>0.63</v>
      </c>
      <c r="E437" s="67">
        <f>'RawData_Unit Conversion'!G407</f>
        <v>-0.76447534057376421</v>
      </c>
    </row>
    <row r="438" spans="1:6" s="30" customFormat="1" ht="12" customHeight="1">
      <c r="A438" s="31">
        <v>403</v>
      </c>
      <c r="B438" s="64">
        <f>'RawData_Unit Conversion'!A408</f>
        <v>8.0399999999999991</v>
      </c>
      <c r="C438" s="63">
        <f>'RawData_Unit Conversion'!C408</f>
        <v>9.8000000000000007</v>
      </c>
      <c r="D438" s="66">
        <f>'RawData_Unit Conversion'!E408</f>
        <v>0.65700000000000003</v>
      </c>
      <c r="E438" s="67">
        <f>'RawData_Unit Conversion'!G408</f>
        <v>-0.91737040868851705</v>
      </c>
    </row>
    <row r="439" spans="1:6" s="30" customFormat="1" ht="12" customHeight="1">
      <c r="A439" s="31">
        <v>404</v>
      </c>
      <c r="B439" s="64">
        <f>'RawData_Unit Conversion'!A409</f>
        <v>8.06</v>
      </c>
      <c r="C439" s="63">
        <f>'RawData_Unit Conversion'!C409</f>
        <v>9.9559999999999995</v>
      </c>
      <c r="D439" s="66">
        <f>'RawData_Unit Conversion'!E409</f>
        <v>0.629</v>
      </c>
      <c r="E439" s="67">
        <f>'RawData_Unit Conversion'!G409</f>
        <v>-0.39752717709835733</v>
      </c>
    </row>
    <row r="440" spans="1:6" s="30" customFormat="1" ht="12" customHeight="1">
      <c r="A440" s="31">
        <v>405</v>
      </c>
      <c r="B440" s="64">
        <f>'RawData_Unit Conversion'!A410</f>
        <v>8.08</v>
      </c>
      <c r="C440" s="63">
        <f>'RawData_Unit Conversion'!C410</f>
        <v>10.38</v>
      </c>
      <c r="D440" s="66">
        <f>'RawData_Unit Conversion'!E410</f>
        <v>0.58599999999999997</v>
      </c>
      <c r="E440" s="67">
        <f>'RawData_Unit Conversion'!G410</f>
        <v>5.0965022704917609E-2</v>
      </c>
    </row>
    <row r="441" spans="1:6" s="30" customFormat="1" ht="12" customHeight="1">
      <c r="A441" s="31">
        <v>406</v>
      </c>
      <c r="B441" s="64">
        <f>'RawData_Unit Conversion'!A411</f>
        <v>8.1</v>
      </c>
      <c r="C441" s="63">
        <f>'RawData_Unit Conversion'!C411</f>
        <v>11.257999999999999</v>
      </c>
      <c r="D441" s="66">
        <f>'RawData_Unit Conversion'!E411</f>
        <v>0.57499999999999996</v>
      </c>
      <c r="E441" s="67">
        <f>'RawData_Unit Conversion'!G411</f>
        <v>-0.3363691498524562</v>
      </c>
    </row>
    <row r="442" spans="1:6" s="30" customFormat="1" ht="12" customHeight="1">
      <c r="A442" s="31">
        <v>407</v>
      </c>
      <c r="B442" s="64">
        <f>'RawData_Unit Conversion'!A412</f>
        <v>8.1199999999999992</v>
      </c>
      <c r="C442" s="63">
        <f>'RawData_Unit Conversion'!C412</f>
        <v>11.939</v>
      </c>
      <c r="D442" s="66">
        <f>'RawData_Unit Conversion'!E412</f>
        <v>0.57299999999999995</v>
      </c>
      <c r="E442" s="67">
        <f>'RawData_Unit Conversion'!G412</f>
        <v>-1.0906514858852367</v>
      </c>
    </row>
    <row r="443" spans="1:6" s="30" customFormat="1" ht="12" customHeight="1">
      <c r="A443" s="31">
        <v>408</v>
      </c>
      <c r="B443" s="64">
        <f>'RawData_Unit Conversion'!A413</f>
        <v>8.14</v>
      </c>
      <c r="C443" s="63">
        <f>'RawData_Unit Conversion'!C413</f>
        <v>12.955000000000002</v>
      </c>
      <c r="D443" s="66">
        <f>'RawData_Unit Conversion'!E413</f>
        <v>0.57700000000000007</v>
      </c>
      <c r="E443" s="67">
        <f>'RawData_Unit Conversion'!G413</f>
        <v>-1.3964416221147424</v>
      </c>
    </row>
    <row r="444" spans="1:6" s="30" customFormat="1" ht="12" customHeight="1">
      <c r="A444" s="31">
        <v>409</v>
      </c>
      <c r="B444" s="64">
        <f>'RawData_Unit Conversion'!A414</f>
        <v>8.16</v>
      </c>
      <c r="C444" s="63">
        <f>'RawData_Unit Conversion'!C414</f>
        <v>13.756</v>
      </c>
      <c r="D444" s="66">
        <f>'RawData_Unit Conversion'!E414</f>
        <v>0.58200000000000007</v>
      </c>
      <c r="E444" s="67">
        <f>'RawData_Unit Conversion'!G414</f>
        <v>-1.9468638673278529</v>
      </c>
    </row>
    <row r="445" spans="1:6" s="30" customFormat="1" ht="12" customHeight="1">
      <c r="A445" s="31">
        <v>410</v>
      </c>
      <c r="B445" s="64">
        <f>'RawData_Unit Conversion'!A415</f>
        <v>8.18</v>
      </c>
      <c r="C445" s="63">
        <f>'RawData_Unit Conversion'!C415</f>
        <v>14.962999999999999</v>
      </c>
      <c r="D445" s="66">
        <f>'RawData_Unit Conversion'!E415</f>
        <v>0.58200000000000007</v>
      </c>
      <c r="E445" s="67">
        <f>'RawData_Unit Conversion'!G415</f>
        <v>-1.9468638673278529</v>
      </c>
      <c r="F445" s="30">
        <v>6</v>
      </c>
    </row>
    <row r="446" spans="1:6" s="30" customFormat="1" ht="12" customHeight="1">
      <c r="A446" s="31"/>
      <c r="B446" s="64"/>
      <c r="C446" s="63"/>
      <c r="D446" s="66"/>
      <c r="E446" s="67"/>
    </row>
    <row r="447" spans="1:6" s="30" customFormat="1" ht="12" customHeight="1">
      <c r="A447" s="31"/>
      <c r="B447" s="64"/>
      <c r="C447" s="63"/>
      <c r="D447" s="66"/>
      <c r="E447" s="67"/>
    </row>
    <row r="448" spans="1:6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394" activePane="bottomLeft" state="frozen"/>
      <selection pane="bottomLeft" activeCell="A7" sqref="A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45" t="s">
        <v>26</v>
      </c>
      <c r="B4" s="245"/>
      <c r="C4" s="245"/>
      <c r="D4" s="245"/>
      <c r="E4" s="245"/>
      <c r="F4" s="245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45" t="s">
        <v>25</v>
      </c>
      <c r="B5" s="245"/>
      <c r="C5" s="245"/>
      <c r="D5" s="245"/>
      <c r="E5" s="245"/>
      <c r="F5" s="245"/>
      <c r="G5" s="37">
        <f>Input_Summary!E12</f>
        <v>41551</v>
      </c>
      <c r="H5" s="37"/>
      <c r="I5" s="6"/>
    </row>
    <row r="6" spans="1:19">
      <c r="A6" s="250" t="s">
        <v>24</v>
      </c>
      <c r="B6" s="251"/>
      <c r="C6" s="251"/>
      <c r="D6" s="251"/>
      <c r="E6" s="81" t="s">
        <v>89</v>
      </c>
      <c r="F6" s="53">
        <f>Input_Summary!E21</f>
        <v>6880592</v>
      </c>
      <c r="G6" s="68" t="s">
        <v>90</v>
      </c>
      <c r="H6" s="36">
        <f>Input_Summary!E20</f>
        <v>389308</v>
      </c>
    </row>
    <row r="7" spans="1:19">
      <c r="A7" s="36" t="s">
        <v>517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48" t="s">
        <v>84</v>
      </c>
      <c r="B8" s="248"/>
      <c r="C8" s="248"/>
      <c r="D8" s="248"/>
      <c r="E8" s="248"/>
      <c r="F8" s="248"/>
      <c r="G8" s="44" t="str">
        <f>Input_Summary!E6</f>
        <v>CPT-T-13-13</v>
      </c>
      <c r="H8" s="44"/>
      <c r="I8" s="7"/>
    </row>
    <row r="9" spans="1:19">
      <c r="A9" s="248" t="s">
        <v>83</v>
      </c>
      <c r="B9" s="248"/>
      <c r="C9" s="248"/>
      <c r="D9" s="248"/>
      <c r="E9" s="248"/>
      <c r="F9" s="248"/>
      <c r="G9" s="44" t="str">
        <f>Input_Summary!E15</f>
        <v>Nansen CPT 8</v>
      </c>
      <c r="H9" s="44"/>
    </row>
    <row r="10" spans="1:19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49"/>
      <c r="G13" s="249"/>
      <c r="H13" s="2"/>
      <c r="I13" s="2"/>
      <c r="Q13" s="114"/>
      <c r="R13" s="114"/>
      <c r="S13" s="114"/>
    </row>
    <row r="14" spans="1:19">
      <c r="A14" s="239" t="s">
        <v>0</v>
      </c>
      <c r="B14" s="241"/>
      <c r="C14" s="239" t="s">
        <v>39</v>
      </c>
      <c r="D14" s="241"/>
      <c r="E14" s="246" t="s">
        <v>122</v>
      </c>
      <c r="F14" s="246"/>
      <c r="G14" s="246"/>
      <c r="H14" s="246" t="s">
        <v>123</v>
      </c>
      <c r="I14" s="246"/>
      <c r="J14" s="246"/>
      <c r="K14" s="246" t="s">
        <v>114</v>
      </c>
      <c r="L14" s="246"/>
      <c r="M14" s="246"/>
      <c r="N14" s="239" t="s">
        <v>115</v>
      </c>
      <c r="O14" s="240"/>
      <c r="P14" s="241"/>
      <c r="Q14" s="242" t="s">
        <v>116</v>
      </c>
      <c r="R14" s="243"/>
      <c r="S14" s="244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-0.3811591747559</v>
      </c>
      <c r="F16" s="27">
        <f>E16*95.761</f>
        <v>-36.500183733799737</v>
      </c>
      <c r="G16" s="16">
        <f>Input_Summary!C36</f>
        <v>-0.36499999999999999</v>
      </c>
      <c r="H16" s="19">
        <f>I16/95.76052</f>
        <v>-0.38095232997162043</v>
      </c>
      <c r="I16" s="27">
        <f>F16+P16*(1-$J$12)</f>
        <v>-36.480193213293958</v>
      </c>
      <c r="J16" s="22">
        <f>I16*0.01</f>
        <v>-0.3648019321329396</v>
      </c>
      <c r="K16" s="19">
        <f>M16*1.04427171166</f>
        <v>-1.0442717116600001E-3</v>
      </c>
      <c r="L16" s="27">
        <f>K16*95.761</f>
        <v>-0.10000050338027326</v>
      </c>
      <c r="M16" s="23">
        <f>Input_Summary!D36</f>
        <v>-1E-3</v>
      </c>
      <c r="N16" s="19">
        <f>O16*3.28083</f>
        <v>3.344151508819497E-2</v>
      </c>
      <c r="O16" s="19">
        <f>Input_Summary!E36</f>
        <v>1.0193004540983522E-2</v>
      </c>
      <c r="P16" s="19">
        <f>O16*9.806</f>
        <v>9.995260252888441E-2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-0.3811591747559</v>
      </c>
      <c r="F17" s="27">
        <f t="shared" ref="F17:F80" si="4">E17*95.761</f>
        <v>-36.500183733799737</v>
      </c>
      <c r="G17" s="16">
        <f>Input_Summary!C37</f>
        <v>-0.36499999999999999</v>
      </c>
      <c r="H17" s="19">
        <f t="shared" ref="H17:H80" si="5">I17/95.76052</f>
        <v>-0.38095232997162043</v>
      </c>
      <c r="I17" s="27">
        <f t="shared" ref="I17:I80" si="6">F17+P17*(1-$J$12)</f>
        <v>-36.480193213293958</v>
      </c>
      <c r="J17" s="22">
        <f t="shared" ref="J17:J80" si="7">I17*0.01</f>
        <v>-0.3648019321329396</v>
      </c>
      <c r="K17" s="19">
        <f t="shared" ref="K17:K80" si="8">M17*1.04427171166</f>
        <v>-1.0442717116600001E-3</v>
      </c>
      <c r="L17" s="27">
        <f t="shared" ref="L17:L80" si="9">K17*95.761</f>
        <v>-0.10000050338027326</v>
      </c>
      <c r="M17" s="23">
        <f>Input_Summary!D37</f>
        <v>-1E-3</v>
      </c>
      <c r="N17" s="19">
        <f t="shared" ref="N17:N80" si="10">O17*3.28083</f>
        <v>3.344151508819497E-2</v>
      </c>
      <c r="O17" s="19">
        <f>Input_Summary!E37</f>
        <v>1.0193004540983522E-2</v>
      </c>
      <c r="P17" s="19">
        <f t="shared" ref="P17:P80" si="11">O17*9.806</f>
        <v>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-0.3811591747559</v>
      </c>
      <c r="F18" s="27">
        <f t="shared" si="4"/>
        <v>-36.500183733799737</v>
      </c>
      <c r="G18" s="16">
        <f>Input_Summary!C38</f>
        <v>-0.36499999999999999</v>
      </c>
      <c r="H18" s="19">
        <f t="shared" si="5"/>
        <v>-0.38095232997162043</v>
      </c>
      <c r="I18" s="27">
        <f t="shared" si="6"/>
        <v>-36.480193213293958</v>
      </c>
      <c r="J18" s="22">
        <f t="shared" si="7"/>
        <v>-0.3648019321329396</v>
      </c>
      <c r="K18" s="19">
        <f t="shared" si="8"/>
        <v>-1.0442717116600001E-3</v>
      </c>
      <c r="L18" s="27">
        <f t="shared" si="9"/>
        <v>-0.10000050338027326</v>
      </c>
      <c r="M18" s="23">
        <f>Input_Summary!D38</f>
        <v>-1E-3</v>
      </c>
      <c r="N18" s="19">
        <f t="shared" si="10"/>
        <v>3.344151508819497E-2</v>
      </c>
      <c r="O18" s="19">
        <f>Input_Summary!E38</f>
        <v>1.0193004540983522E-2</v>
      </c>
      <c r="P18" s="19">
        <f t="shared" si="11"/>
        <v>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-0.3811591747559</v>
      </c>
      <c r="F19" s="27">
        <f t="shared" si="4"/>
        <v>-36.500183733799737</v>
      </c>
      <c r="G19" s="16">
        <f>Input_Summary!C39</f>
        <v>-0.36499999999999999</v>
      </c>
      <c r="H19" s="19">
        <f t="shared" si="5"/>
        <v>-0.38095232997162043</v>
      </c>
      <c r="I19" s="27">
        <f t="shared" si="6"/>
        <v>-36.480193213293958</v>
      </c>
      <c r="J19" s="22">
        <f t="shared" si="7"/>
        <v>-0.3648019321329396</v>
      </c>
      <c r="K19" s="19">
        <f t="shared" si="8"/>
        <v>-1.0442717116600001E-3</v>
      </c>
      <c r="L19" s="27">
        <f t="shared" si="9"/>
        <v>-0.10000050338027326</v>
      </c>
      <c r="M19" s="23">
        <f>Input_Summary!D39</f>
        <v>-1E-3</v>
      </c>
      <c r="N19" s="19">
        <f t="shared" si="10"/>
        <v>3.344151508819497E-2</v>
      </c>
      <c r="O19" s="19">
        <f>Input_Summary!E39</f>
        <v>1.0193004540983522E-2</v>
      </c>
      <c r="P19" s="19">
        <f t="shared" si="11"/>
        <v>9.995260252888441E-2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6.2656302699599991E-3</v>
      </c>
      <c r="F20" s="27">
        <f t="shared" si="4"/>
        <v>0.60000302028163943</v>
      </c>
      <c r="G20" s="16">
        <f>Input_Summary!C40</f>
        <v>5.9999999999999993E-3</v>
      </c>
      <c r="H20" s="19">
        <f t="shared" si="5"/>
        <v>6.4744170226667137E-3</v>
      </c>
      <c r="I20" s="27">
        <f t="shared" si="6"/>
        <v>0.61999354078741631</v>
      </c>
      <c r="J20" s="22">
        <f t="shared" si="7"/>
        <v>6.1999354078741634E-3</v>
      </c>
      <c r="K20" s="19">
        <f t="shared" si="8"/>
        <v>-1.0442717116600001E-3</v>
      </c>
      <c r="L20" s="27">
        <f t="shared" si="9"/>
        <v>-0.10000050338027326</v>
      </c>
      <c r="M20" s="23">
        <f>Input_Summary!D40</f>
        <v>-1E-3</v>
      </c>
      <c r="N20" s="19">
        <f t="shared" si="10"/>
        <v>3.344151508819497E-2</v>
      </c>
      <c r="O20" s="19">
        <f>Input_Summary!E40</f>
        <v>1.0193004540983522E-2</v>
      </c>
      <c r="P20" s="19">
        <f t="shared" si="11"/>
        <v>9.995260252888441E-2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6.2656302699599991E-3</v>
      </c>
      <c r="F21" s="27">
        <f t="shared" si="4"/>
        <v>0.60000302028163943</v>
      </c>
      <c r="G21" s="16">
        <f>Input_Summary!C41</f>
        <v>5.9999999999999993E-3</v>
      </c>
      <c r="H21" s="19">
        <f t="shared" si="5"/>
        <v>6.2656616764574739E-3</v>
      </c>
      <c r="I21" s="27">
        <f t="shared" si="6"/>
        <v>0.60000302028163943</v>
      </c>
      <c r="J21" s="22">
        <f t="shared" si="7"/>
        <v>6.0000302028163947E-3</v>
      </c>
      <c r="K21" s="19">
        <f t="shared" si="8"/>
        <v>-1.0442717116600001E-3</v>
      </c>
      <c r="L21" s="27">
        <f t="shared" si="9"/>
        <v>-0.10000050338027326</v>
      </c>
      <c r="M21" s="23">
        <f>Input_Summary!D41</f>
        <v>-1E-3</v>
      </c>
      <c r="N21" s="19">
        <f t="shared" si="10"/>
        <v>0</v>
      </c>
      <c r="O21" s="19">
        <f>Input_Summary!E41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6.2656302699599991E-3</v>
      </c>
      <c r="F22" s="27">
        <f t="shared" si="4"/>
        <v>0.60000302028163943</v>
      </c>
      <c r="G22" s="16">
        <f>Input_Summary!C42</f>
        <v>5.9999999999999993E-3</v>
      </c>
      <c r="H22" s="19">
        <f t="shared" si="5"/>
        <v>6.2656616764574739E-3</v>
      </c>
      <c r="I22" s="27">
        <f t="shared" si="6"/>
        <v>0.60000302028163943</v>
      </c>
      <c r="J22" s="22">
        <f t="shared" si="7"/>
        <v>6.0000302028163947E-3</v>
      </c>
      <c r="K22" s="19">
        <f t="shared" si="8"/>
        <v>-1.0442717116600001E-3</v>
      </c>
      <c r="L22" s="27">
        <f t="shared" si="9"/>
        <v>-0.10000050338027326</v>
      </c>
      <c r="M22" s="23">
        <f>Input_Summary!D42</f>
        <v>-1E-3</v>
      </c>
      <c r="N22" s="19">
        <f t="shared" si="10"/>
        <v>0</v>
      </c>
      <c r="O22" s="19">
        <f>Input_Summary!E42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6.2656302699599991E-3</v>
      </c>
      <c r="F23" s="27">
        <f t="shared" si="4"/>
        <v>0.60000302028163943</v>
      </c>
      <c r="G23" s="16">
        <f>Input_Summary!C43</f>
        <v>5.9999999999999993E-3</v>
      </c>
      <c r="H23" s="19">
        <f t="shared" si="5"/>
        <v>6.2656616764574739E-3</v>
      </c>
      <c r="I23" s="27">
        <f t="shared" si="6"/>
        <v>0.60000302028163943</v>
      </c>
      <c r="J23" s="22">
        <f t="shared" si="7"/>
        <v>6.0000302028163947E-3</v>
      </c>
      <c r="K23" s="19">
        <f t="shared" si="8"/>
        <v>-1.0442717116600001E-3</v>
      </c>
      <c r="L23" s="27">
        <f t="shared" si="9"/>
        <v>-0.10000050338027326</v>
      </c>
      <c r="M23" s="23">
        <f>Input_Summary!D43</f>
        <v>-1E-3</v>
      </c>
      <c r="N23" s="19">
        <f t="shared" si="10"/>
        <v>0</v>
      </c>
      <c r="O23" s="19">
        <f>Input_Summary!E43</f>
        <v>0</v>
      </c>
      <c r="P23" s="19">
        <f t="shared" si="11"/>
        <v>0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6.2656302699599991E-3</v>
      </c>
      <c r="F24" s="27">
        <f t="shared" si="4"/>
        <v>0.60000302028163943</v>
      </c>
      <c r="G24" s="16">
        <f>Input_Summary!C44</f>
        <v>5.9999999999999993E-3</v>
      </c>
      <c r="H24" s="19">
        <f t="shared" si="5"/>
        <v>6.4744170226667137E-3</v>
      </c>
      <c r="I24" s="27">
        <f t="shared" si="6"/>
        <v>0.61999354078741631</v>
      </c>
      <c r="J24" s="22">
        <f t="shared" si="7"/>
        <v>6.1999354078741634E-3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3.344151508819497E-2</v>
      </c>
      <c r="O24" s="19">
        <f>Input_Summary!E44</f>
        <v>1.0193004540983522E-2</v>
      </c>
      <c r="P24" s="19">
        <f t="shared" si="11"/>
        <v>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2.5062521079839997E-2</v>
      </c>
      <c r="F25" s="27">
        <f t="shared" si="4"/>
        <v>2.4000120811265577</v>
      </c>
      <c r="G25" s="16">
        <f>Input_Summary!C45</f>
        <v>2.3999999999999997E-2</v>
      </c>
      <c r="H25" s="19">
        <f t="shared" si="5"/>
        <v>2.5271402052039132E-2</v>
      </c>
      <c r="I25" s="27">
        <f t="shared" si="6"/>
        <v>2.4200026016323344</v>
      </c>
      <c r="J25" s="22">
        <f t="shared" si="7"/>
        <v>2.4200026016323345E-2</v>
      </c>
      <c r="K25" s="19">
        <f t="shared" si="8"/>
        <v>0</v>
      </c>
      <c r="L25" s="27">
        <f t="shared" si="9"/>
        <v>0</v>
      </c>
      <c r="M25" s="23">
        <f>Input_Summary!D45</f>
        <v>0</v>
      </c>
      <c r="N25" s="19">
        <f t="shared" si="10"/>
        <v>3.344151508819497E-2</v>
      </c>
      <c r="O25" s="19">
        <f>Input_Summary!E45</f>
        <v>1.0193004540983522E-2</v>
      </c>
      <c r="P25" s="19">
        <f t="shared" si="11"/>
        <v>9.995260252888441E-2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2.5062521079839997E-2</v>
      </c>
      <c r="F26" s="27">
        <f t="shared" si="4"/>
        <v>2.4000120811265577</v>
      </c>
      <c r="G26" s="16">
        <f>Input_Summary!C46</f>
        <v>2.3999999999999997E-2</v>
      </c>
      <c r="H26" s="19">
        <f t="shared" si="5"/>
        <v>2.5271402052039132E-2</v>
      </c>
      <c r="I26" s="27">
        <f t="shared" si="6"/>
        <v>2.4200026016323344</v>
      </c>
      <c r="J26" s="22">
        <f t="shared" si="7"/>
        <v>2.4200026016323345E-2</v>
      </c>
      <c r="K26" s="19">
        <f t="shared" si="8"/>
        <v>0</v>
      </c>
      <c r="L26" s="27">
        <f t="shared" si="9"/>
        <v>0</v>
      </c>
      <c r="M26" s="23">
        <f>Input_Summary!D46</f>
        <v>0</v>
      </c>
      <c r="N26" s="19">
        <f t="shared" si="10"/>
        <v>3.344151508819497E-2</v>
      </c>
      <c r="O26" s="19">
        <f>Input_Summary!E46</f>
        <v>1.0193004540983522E-2</v>
      </c>
      <c r="P26" s="19">
        <f t="shared" si="11"/>
        <v>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2.5062521079839997E-2</v>
      </c>
      <c r="F27" s="27">
        <f t="shared" si="4"/>
        <v>2.4000120811265577</v>
      </c>
      <c r="G27" s="16">
        <f>Input_Summary!C47</f>
        <v>2.3999999999999997E-2</v>
      </c>
      <c r="H27" s="19">
        <f t="shared" si="5"/>
        <v>2.5271402052039132E-2</v>
      </c>
      <c r="I27" s="27">
        <f t="shared" si="6"/>
        <v>2.4200026016323344</v>
      </c>
      <c r="J27" s="22">
        <f t="shared" si="7"/>
        <v>2.4200026016323345E-2</v>
      </c>
      <c r="K27" s="19">
        <f t="shared" si="8"/>
        <v>0</v>
      </c>
      <c r="L27" s="27">
        <f t="shared" si="9"/>
        <v>0</v>
      </c>
      <c r="M27" s="23">
        <f>Input_Summary!D47</f>
        <v>0</v>
      </c>
      <c r="N27" s="19">
        <f t="shared" si="10"/>
        <v>3.344151508819497E-2</v>
      </c>
      <c r="O27" s="19">
        <f>Input_Summary!E47</f>
        <v>1.0193004540983522E-2</v>
      </c>
      <c r="P27" s="19">
        <f t="shared" si="11"/>
        <v>9.995260252888441E-2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3.759378161976E-2</v>
      </c>
      <c r="F28" s="27">
        <f t="shared" si="4"/>
        <v>3.6000181216898373</v>
      </c>
      <c r="G28" s="16">
        <f>Input_Summary!C48</f>
        <v>3.5999999999999997E-2</v>
      </c>
      <c r="H28" s="19">
        <f t="shared" si="5"/>
        <v>3.7802725404954093E-2</v>
      </c>
      <c r="I28" s="27">
        <f t="shared" si="6"/>
        <v>3.6200086421956144</v>
      </c>
      <c r="J28" s="22">
        <f t="shared" si="7"/>
        <v>3.6200086421956143E-2</v>
      </c>
      <c r="K28" s="19">
        <f t="shared" si="8"/>
        <v>0</v>
      </c>
      <c r="L28" s="27">
        <f t="shared" si="9"/>
        <v>0</v>
      </c>
      <c r="M28" s="23">
        <f>Input_Summary!D48</f>
        <v>0</v>
      </c>
      <c r="N28" s="19">
        <f t="shared" si="10"/>
        <v>3.344151508819497E-2</v>
      </c>
      <c r="O28" s="19">
        <f>Input_Summary!E48</f>
        <v>1.0193004540983522E-2</v>
      </c>
      <c r="P28" s="19">
        <f t="shared" si="11"/>
        <v>9.995260252888441E-2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3.759378161976E-2</v>
      </c>
      <c r="F29" s="27">
        <f t="shared" si="4"/>
        <v>3.6000181216898373</v>
      </c>
      <c r="G29" s="16">
        <f>Input_Summary!C49</f>
        <v>3.5999999999999997E-2</v>
      </c>
      <c r="H29" s="19">
        <f t="shared" si="5"/>
        <v>3.8846502136000292E-2</v>
      </c>
      <c r="I29" s="27">
        <f t="shared" si="6"/>
        <v>3.7199612447244985</v>
      </c>
      <c r="J29" s="22">
        <f t="shared" si="7"/>
        <v>3.7199612447244984E-2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0.20064909052916979</v>
      </c>
      <c r="O29" s="19">
        <f>Input_Summary!E49</f>
        <v>6.115802724590113E-2</v>
      </c>
      <c r="P29" s="19">
        <f t="shared" si="11"/>
        <v>0.5997156151733064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3.759378161976E-2</v>
      </c>
      <c r="F30" s="27">
        <f t="shared" si="4"/>
        <v>3.6000181216898373</v>
      </c>
      <c r="G30" s="16">
        <f>Input_Summary!C50</f>
        <v>3.5999999999999997E-2</v>
      </c>
      <c r="H30" s="19">
        <f t="shared" si="5"/>
        <v>3.8846502136000292E-2</v>
      </c>
      <c r="I30" s="27">
        <f t="shared" si="6"/>
        <v>3.7199612447244985</v>
      </c>
      <c r="J30" s="22">
        <f t="shared" si="7"/>
        <v>3.7199612447244984E-2</v>
      </c>
      <c r="K30" s="19">
        <f t="shared" si="8"/>
        <v>0</v>
      </c>
      <c r="L30" s="27">
        <f t="shared" si="9"/>
        <v>0</v>
      </c>
      <c r="M30" s="23">
        <f>Input_Summary!D50</f>
        <v>0</v>
      </c>
      <c r="N30" s="19">
        <f t="shared" si="10"/>
        <v>0.20064909052916979</v>
      </c>
      <c r="O30" s="19">
        <f>Input_Summary!E50</f>
        <v>6.115802724590113E-2</v>
      </c>
      <c r="P30" s="19">
        <f t="shared" si="11"/>
        <v>0.5997156151733064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5.6390672429640007E-2</v>
      </c>
      <c r="F31" s="27">
        <f t="shared" si="4"/>
        <v>5.4000271825347568</v>
      </c>
      <c r="G31" s="16">
        <f>Input_Summary!C51</f>
        <v>5.4000000000000006E-2</v>
      </c>
      <c r="H31" s="19">
        <f t="shared" si="5"/>
        <v>5.7643487165372723E-2</v>
      </c>
      <c r="I31" s="27">
        <f t="shared" si="6"/>
        <v>5.5199703055694176</v>
      </c>
      <c r="J31" s="22">
        <f t="shared" si="7"/>
        <v>5.5199703055694174E-2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0.20064909052916979</v>
      </c>
      <c r="O31" s="19">
        <f>Input_Summary!E51</f>
        <v>6.115802724590113E-2</v>
      </c>
      <c r="P31" s="19">
        <f t="shared" si="11"/>
        <v>0.5997156151733064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5.6390672429640007E-2</v>
      </c>
      <c r="F32" s="27">
        <f t="shared" si="4"/>
        <v>5.4000271825347568</v>
      </c>
      <c r="G32" s="16">
        <f>Input_Summary!C52</f>
        <v>5.4000000000000006E-2</v>
      </c>
      <c r="H32" s="19">
        <f t="shared" si="5"/>
        <v>5.8896019242628168E-2</v>
      </c>
      <c r="I32" s="27">
        <f t="shared" si="6"/>
        <v>5.6399134286040793</v>
      </c>
      <c r="J32" s="22">
        <f t="shared" si="7"/>
        <v>5.6399134286040792E-2</v>
      </c>
      <c r="K32" s="19">
        <f t="shared" si="8"/>
        <v>0</v>
      </c>
      <c r="L32" s="27">
        <f t="shared" si="9"/>
        <v>0</v>
      </c>
      <c r="M32" s="23">
        <f>Input_Summary!D52</f>
        <v>0</v>
      </c>
      <c r="N32" s="19">
        <f t="shared" si="10"/>
        <v>0.40129818105833959</v>
      </c>
      <c r="O32" s="19">
        <f>Input_Summary!E52</f>
        <v>0.12231605449180226</v>
      </c>
      <c r="P32" s="19">
        <f t="shared" si="11"/>
        <v>1.1994312303466128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5.6390672429640007E-2</v>
      </c>
      <c r="F33" s="27">
        <f t="shared" si="4"/>
        <v>5.4000271825347568</v>
      </c>
      <c r="G33" s="16">
        <f>Input_Summary!C53</f>
        <v>5.4000000000000006E-2</v>
      </c>
      <c r="H33" s="19">
        <f t="shared" si="5"/>
        <v>5.8896019242628168E-2</v>
      </c>
      <c r="I33" s="27">
        <f t="shared" si="6"/>
        <v>5.6399134286040793</v>
      </c>
      <c r="J33" s="22">
        <f t="shared" si="7"/>
        <v>5.6399134286040792E-2</v>
      </c>
      <c r="K33" s="19">
        <f t="shared" si="8"/>
        <v>0</v>
      </c>
      <c r="L33" s="27">
        <f t="shared" si="9"/>
        <v>0</v>
      </c>
      <c r="M33" s="23">
        <f>Input_Summary!D53</f>
        <v>0</v>
      </c>
      <c r="N33" s="19">
        <f t="shared" si="10"/>
        <v>0.40129818105833959</v>
      </c>
      <c r="O33" s="19">
        <f>Input_Summary!E53</f>
        <v>0.12231605449180226</v>
      </c>
      <c r="P33" s="19">
        <f t="shared" si="11"/>
        <v>1.1994312303466128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6.26563026996E-2</v>
      </c>
      <c r="F34" s="27">
        <f t="shared" si="4"/>
        <v>6.0000302028163954</v>
      </c>
      <c r="G34" s="16">
        <f>Input_Summary!C54</f>
        <v>0.06</v>
      </c>
      <c r="H34" s="19">
        <f t="shared" si="5"/>
        <v>6.5161680919085627E-2</v>
      </c>
      <c r="I34" s="27">
        <f t="shared" si="6"/>
        <v>6.2399164488857179</v>
      </c>
      <c r="J34" s="22">
        <f t="shared" si="7"/>
        <v>6.2399164488857184E-2</v>
      </c>
      <c r="K34" s="19">
        <f t="shared" si="8"/>
        <v>0</v>
      </c>
      <c r="L34" s="27">
        <f t="shared" si="9"/>
        <v>0</v>
      </c>
      <c r="M34" s="23">
        <f>Input_Summary!D54</f>
        <v>0</v>
      </c>
      <c r="N34" s="19">
        <f t="shared" si="10"/>
        <v>0.40129818105833959</v>
      </c>
      <c r="O34" s="19">
        <f>Input_Summary!E54</f>
        <v>0.12231605449180226</v>
      </c>
      <c r="P34" s="19">
        <f t="shared" si="11"/>
        <v>1.1994312303466128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6.26563026996E-2</v>
      </c>
      <c r="F35" s="27">
        <f t="shared" si="4"/>
        <v>6.0000302028163954</v>
      </c>
      <c r="G35" s="16">
        <f>Input_Summary!C55</f>
        <v>0.06</v>
      </c>
      <c r="H35" s="19">
        <f t="shared" si="5"/>
        <v>6.5996702303922586E-2</v>
      </c>
      <c r="I35" s="27">
        <f t="shared" si="6"/>
        <v>6.3198785309088255</v>
      </c>
      <c r="J35" s="22">
        <f t="shared" si="7"/>
        <v>6.3198785309088262E-2</v>
      </c>
      <c r="K35" s="19">
        <f t="shared" si="8"/>
        <v>0</v>
      </c>
      <c r="L35" s="27">
        <f t="shared" si="9"/>
        <v>0</v>
      </c>
      <c r="M35" s="23">
        <f>Input_Summary!D55</f>
        <v>0</v>
      </c>
      <c r="N35" s="19">
        <f t="shared" si="10"/>
        <v>0.53506424141111952</v>
      </c>
      <c r="O35" s="19">
        <f>Input_Summary!E55</f>
        <v>0.16308807265573635</v>
      </c>
      <c r="P35" s="19">
        <f t="shared" si="11"/>
        <v>1.5992416404621506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8.1453193509479993E-2</v>
      </c>
      <c r="F36" s="27">
        <f t="shared" si="4"/>
        <v>7.8000392636613132</v>
      </c>
      <c r="G36" s="16">
        <f>Input_Summary!C56</f>
        <v>7.8E-2</v>
      </c>
      <c r="H36" s="19">
        <f t="shared" si="5"/>
        <v>8.4793687333295009E-2</v>
      </c>
      <c r="I36" s="27">
        <f t="shared" si="6"/>
        <v>8.1198875917537432</v>
      </c>
      <c r="J36" s="22">
        <f t="shared" si="7"/>
        <v>8.1198875917537439E-2</v>
      </c>
      <c r="K36" s="19">
        <f t="shared" si="8"/>
        <v>0</v>
      </c>
      <c r="L36" s="27">
        <f t="shared" si="9"/>
        <v>0</v>
      </c>
      <c r="M36" s="23">
        <f>Input_Summary!D56</f>
        <v>0</v>
      </c>
      <c r="N36" s="19">
        <f t="shared" si="10"/>
        <v>0.53506424141111952</v>
      </c>
      <c r="O36" s="19">
        <f>Input_Summary!E56</f>
        <v>0.16308807265573635</v>
      </c>
      <c r="P36" s="19">
        <f t="shared" si="11"/>
        <v>1.5992416404621506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8.1453193509479993E-2</v>
      </c>
      <c r="F37" s="27">
        <f t="shared" si="4"/>
        <v>7.8000392636613132</v>
      </c>
      <c r="G37" s="16">
        <f>Input_Summary!C57</f>
        <v>7.8E-2</v>
      </c>
      <c r="H37" s="19">
        <f t="shared" si="5"/>
        <v>8.4793687333295009E-2</v>
      </c>
      <c r="I37" s="27">
        <f t="shared" si="6"/>
        <v>8.1198875917537432</v>
      </c>
      <c r="J37" s="22">
        <f t="shared" si="7"/>
        <v>8.1198875917537439E-2</v>
      </c>
      <c r="K37" s="19">
        <f t="shared" si="8"/>
        <v>0</v>
      </c>
      <c r="L37" s="27">
        <f t="shared" si="9"/>
        <v>0</v>
      </c>
      <c r="M37" s="23">
        <f>Input_Summary!D57</f>
        <v>0</v>
      </c>
      <c r="N37" s="19">
        <f t="shared" si="10"/>
        <v>0.53506424141111952</v>
      </c>
      <c r="O37" s="19">
        <f>Input_Summary!E57</f>
        <v>0.16308807265573635</v>
      </c>
      <c r="P37" s="19">
        <f t="shared" si="11"/>
        <v>1.5992416404621506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8.1453193509479993E-2</v>
      </c>
      <c r="F38" s="27">
        <f t="shared" si="4"/>
        <v>7.8000392636613132</v>
      </c>
      <c r="G38" s="16">
        <f>Input_Summary!C58</f>
        <v>7.8E-2</v>
      </c>
      <c r="H38" s="19">
        <f t="shared" si="5"/>
        <v>8.6254974756759681E-2</v>
      </c>
      <c r="I38" s="27">
        <f t="shared" si="6"/>
        <v>8.2598212352941811</v>
      </c>
      <c r="J38" s="22">
        <f t="shared" si="7"/>
        <v>8.2598212352941819E-2</v>
      </c>
      <c r="K38" s="19">
        <f t="shared" si="8"/>
        <v>0</v>
      </c>
      <c r="L38" s="27">
        <f t="shared" si="9"/>
        <v>0</v>
      </c>
      <c r="M38" s="23">
        <f>Input_Summary!D58</f>
        <v>0</v>
      </c>
      <c r="N38" s="19">
        <f t="shared" si="10"/>
        <v>0.76915484702848425</v>
      </c>
      <c r="O38" s="19">
        <f>Input_Summary!E58</f>
        <v>0.234439104442621</v>
      </c>
      <c r="P38" s="19">
        <f t="shared" si="11"/>
        <v>2.2989098581643415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8.7718823779439986E-2</v>
      </c>
      <c r="F39" s="27">
        <f t="shared" si="4"/>
        <v>8.4000422839429518</v>
      </c>
      <c r="G39" s="16">
        <f>Input_Summary!C59</f>
        <v>8.3999999999999991E-2</v>
      </c>
      <c r="H39" s="19">
        <f t="shared" si="5"/>
        <v>9.2520636433217146E-2</v>
      </c>
      <c r="I39" s="27">
        <f t="shared" si="6"/>
        <v>8.8598242555758198</v>
      </c>
      <c r="J39" s="22">
        <f t="shared" si="7"/>
        <v>8.8598242555758197E-2</v>
      </c>
      <c r="K39" s="19">
        <f t="shared" si="8"/>
        <v>0</v>
      </c>
      <c r="L39" s="27">
        <f t="shared" si="9"/>
        <v>0</v>
      </c>
      <c r="M39" s="23">
        <f>Input_Summary!D59</f>
        <v>0</v>
      </c>
      <c r="N39" s="19">
        <f t="shared" si="10"/>
        <v>0.76915484702848425</v>
      </c>
      <c r="O39" s="19">
        <f>Input_Summary!E59</f>
        <v>0.234439104442621</v>
      </c>
      <c r="P39" s="19">
        <f t="shared" si="11"/>
        <v>2.2989098581643415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8.7718823779439986E-2</v>
      </c>
      <c r="F40" s="27">
        <f t="shared" si="4"/>
        <v>8.4000422839429518</v>
      </c>
      <c r="G40" s="16">
        <f>Input_Summary!C60</f>
        <v>8.3999999999999991E-2</v>
      </c>
      <c r="H40" s="19">
        <f t="shared" si="5"/>
        <v>9.2520636433217146E-2</v>
      </c>
      <c r="I40" s="27">
        <f t="shared" si="6"/>
        <v>8.8598242555758198</v>
      </c>
      <c r="J40" s="22">
        <f t="shared" si="7"/>
        <v>8.8598242555758197E-2</v>
      </c>
      <c r="K40" s="19">
        <f t="shared" si="8"/>
        <v>0</v>
      </c>
      <c r="L40" s="27">
        <f t="shared" si="9"/>
        <v>0</v>
      </c>
      <c r="M40" s="23">
        <f>Input_Summary!D60</f>
        <v>0</v>
      </c>
      <c r="N40" s="19">
        <f t="shared" si="10"/>
        <v>0.76915484702848425</v>
      </c>
      <c r="O40" s="19">
        <f>Input_Summary!E60</f>
        <v>0.234439104442621</v>
      </c>
      <c r="P40" s="19">
        <f t="shared" si="11"/>
        <v>2.2989098581643415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8.7718823779439986E-2</v>
      </c>
      <c r="F41" s="27">
        <f t="shared" si="4"/>
        <v>8.4000422839429518</v>
      </c>
      <c r="G41" s="16">
        <f>Input_Summary!C61</f>
        <v>8.3999999999999991E-2</v>
      </c>
      <c r="H41" s="19">
        <f t="shared" si="5"/>
        <v>9.3564413164263352E-2</v>
      </c>
      <c r="I41" s="27">
        <f t="shared" si="6"/>
        <v>8.9597768581047035</v>
      </c>
      <c r="J41" s="22">
        <f t="shared" si="7"/>
        <v>8.9597768581047038E-2</v>
      </c>
      <c r="K41" s="19">
        <f t="shared" si="8"/>
        <v>0</v>
      </c>
      <c r="L41" s="27">
        <f t="shared" si="9"/>
        <v>0</v>
      </c>
      <c r="M41" s="23">
        <f>Input_Summary!D61</f>
        <v>0</v>
      </c>
      <c r="N41" s="19">
        <f t="shared" si="10"/>
        <v>0.936362422469459</v>
      </c>
      <c r="O41" s="19">
        <f>Input_Summary!E61</f>
        <v>0.2854041271475386</v>
      </c>
      <c r="P41" s="19">
        <f t="shared" si="11"/>
        <v>2.7986728708087631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0.10025008431935999</v>
      </c>
      <c r="F42" s="27">
        <f t="shared" si="4"/>
        <v>9.6000483245062309</v>
      </c>
      <c r="G42" s="16">
        <f>Input_Summary!C62</f>
        <v>9.5999999999999988E-2</v>
      </c>
      <c r="H42" s="19">
        <f t="shared" si="5"/>
        <v>0.10609573651717831</v>
      </c>
      <c r="I42" s="27">
        <f t="shared" si="6"/>
        <v>10.159782898667984</v>
      </c>
      <c r="J42" s="22">
        <f t="shared" si="7"/>
        <v>0.10159782898667985</v>
      </c>
      <c r="K42" s="19">
        <f t="shared" si="8"/>
        <v>0</v>
      </c>
      <c r="L42" s="27">
        <f t="shared" si="9"/>
        <v>0</v>
      </c>
      <c r="M42" s="23">
        <f>Input_Summary!D62</f>
        <v>0</v>
      </c>
      <c r="N42" s="19">
        <f t="shared" si="10"/>
        <v>0.936362422469459</v>
      </c>
      <c r="O42" s="19">
        <f>Input_Summary!E62</f>
        <v>0.2854041271475386</v>
      </c>
      <c r="P42" s="19">
        <f t="shared" si="11"/>
        <v>2.7986728708087631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0.10025008431935999</v>
      </c>
      <c r="F43" s="27">
        <f t="shared" si="4"/>
        <v>9.6000483245062309</v>
      </c>
      <c r="G43" s="16">
        <f>Input_Summary!C63</f>
        <v>9.5999999999999988E-2</v>
      </c>
      <c r="H43" s="19">
        <f t="shared" si="5"/>
        <v>0.10672200255580602</v>
      </c>
      <c r="I43" s="27">
        <f t="shared" si="6"/>
        <v>10.219754460185314</v>
      </c>
      <c r="J43" s="22">
        <f t="shared" si="7"/>
        <v>0.10219754460185314</v>
      </c>
      <c r="K43" s="19">
        <f t="shared" si="8"/>
        <v>0</v>
      </c>
      <c r="L43" s="27">
        <f t="shared" si="9"/>
        <v>0</v>
      </c>
      <c r="M43" s="23">
        <f>Input_Summary!D63</f>
        <v>0</v>
      </c>
      <c r="N43" s="19">
        <f t="shared" si="10"/>
        <v>1.0366869677340442</v>
      </c>
      <c r="O43" s="19">
        <f>Input_Summary!E63</f>
        <v>0.31598314077048922</v>
      </c>
      <c r="P43" s="19">
        <f t="shared" si="11"/>
        <v>3.098530678395417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0.10025008431935999</v>
      </c>
      <c r="F44" s="27">
        <f t="shared" si="4"/>
        <v>9.6000483245062309</v>
      </c>
      <c r="G44" s="16">
        <f>Input_Summary!C64</f>
        <v>9.5999999999999988E-2</v>
      </c>
      <c r="H44" s="19">
        <f t="shared" si="5"/>
        <v>0.10672200255580602</v>
      </c>
      <c r="I44" s="27">
        <f t="shared" si="6"/>
        <v>10.219754460185314</v>
      </c>
      <c r="J44" s="22">
        <f t="shared" si="7"/>
        <v>0.10219754460185314</v>
      </c>
      <c r="K44" s="19">
        <f t="shared" si="8"/>
        <v>0</v>
      </c>
      <c r="L44" s="27">
        <f t="shared" si="9"/>
        <v>0</v>
      </c>
      <c r="M44" s="23">
        <f>Input_Summary!D64</f>
        <v>0</v>
      </c>
      <c r="N44" s="19">
        <f t="shared" si="10"/>
        <v>1.0366869677340442</v>
      </c>
      <c r="O44" s="19">
        <f>Input_Summary!E64</f>
        <v>0.31598314077048922</v>
      </c>
      <c r="P44" s="19">
        <f t="shared" si="11"/>
        <v>3.098530678395417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0.10025008431935999</v>
      </c>
      <c r="F45" s="27">
        <f t="shared" si="4"/>
        <v>9.6000483245062309</v>
      </c>
      <c r="G45" s="16">
        <f>Input_Summary!C65</f>
        <v>9.5999999999999988E-2</v>
      </c>
      <c r="H45" s="19">
        <f t="shared" si="5"/>
        <v>0.10776577928685224</v>
      </c>
      <c r="I45" s="27">
        <f t="shared" si="6"/>
        <v>10.319707062714199</v>
      </c>
      <c r="J45" s="22">
        <f t="shared" si="7"/>
        <v>0.10319707062714199</v>
      </c>
      <c r="K45" s="19">
        <f t="shared" si="8"/>
        <v>0</v>
      </c>
      <c r="L45" s="27">
        <f t="shared" si="9"/>
        <v>0</v>
      </c>
      <c r="M45" s="23">
        <f>Input_Summary!D65</f>
        <v>0</v>
      </c>
      <c r="N45" s="19">
        <f t="shared" si="10"/>
        <v>1.203894543175019</v>
      </c>
      <c r="O45" s="19">
        <f>Input_Summary!E65</f>
        <v>0.36694816347540682</v>
      </c>
      <c r="P45" s="19">
        <f t="shared" si="11"/>
        <v>3.5982936910398391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0.10651571458932001</v>
      </c>
      <c r="F46" s="27">
        <f t="shared" si="4"/>
        <v>10.200051344787873</v>
      </c>
      <c r="G46" s="16">
        <f>Input_Summary!C66</f>
        <v>0.10200000000000001</v>
      </c>
      <c r="H46" s="19">
        <f t="shared" si="5"/>
        <v>0.11403144096330974</v>
      </c>
      <c r="I46" s="27">
        <f t="shared" si="6"/>
        <v>10.919710082995842</v>
      </c>
      <c r="J46" s="22">
        <f t="shared" si="7"/>
        <v>0.10919710082995841</v>
      </c>
      <c r="K46" s="19">
        <f t="shared" si="8"/>
        <v>0</v>
      </c>
      <c r="L46" s="27">
        <f t="shared" si="9"/>
        <v>0</v>
      </c>
      <c r="M46" s="23">
        <f>Input_Summary!D66</f>
        <v>0</v>
      </c>
      <c r="N46" s="19">
        <f t="shared" si="10"/>
        <v>1.203894543175019</v>
      </c>
      <c r="O46" s="19">
        <f>Input_Summary!E66</f>
        <v>0.36694816347540682</v>
      </c>
      <c r="P46" s="19">
        <f t="shared" si="11"/>
        <v>3.5982936910398391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0.11278134485928001</v>
      </c>
      <c r="F47" s="27">
        <f t="shared" si="4"/>
        <v>10.800054365069514</v>
      </c>
      <c r="G47" s="16">
        <f>Input_Summary!C67</f>
        <v>0.10800000000000001</v>
      </c>
      <c r="H47" s="19">
        <f t="shared" si="5"/>
        <v>0.12092336867839493</v>
      </c>
      <c r="I47" s="27">
        <f t="shared" si="6"/>
        <v>11.579684664794812</v>
      </c>
      <c r="J47" s="22">
        <f t="shared" si="7"/>
        <v>0.11579684664794812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1.3042190884396037</v>
      </c>
      <c r="O47" s="19">
        <f>Input_Summary!E67</f>
        <v>0.39752717709835733</v>
      </c>
      <c r="P47" s="19">
        <f t="shared" si="11"/>
        <v>3.8981514986264916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0.11278134485928001</v>
      </c>
      <c r="F48" s="27">
        <f t="shared" si="4"/>
        <v>10.800054365069514</v>
      </c>
      <c r="G48" s="16">
        <f>Input_Summary!C68</f>
        <v>0.10800000000000001</v>
      </c>
      <c r="H48" s="19">
        <f t="shared" si="5"/>
        <v>0.12154963471702267</v>
      </c>
      <c r="I48" s="27">
        <f t="shared" si="6"/>
        <v>11.639656226312143</v>
      </c>
      <c r="J48" s="22">
        <f t="shared" si="7"/>
        <v>0.11639656226312144</v>
      </c>
      <c r="K48" s="19">
        <f t="shared" si="8"/>
        <v>1.0442717116600001E-3</v>
      </c>
      <c r="L48" s="27">
        <f t="shared" si="9"/>
        <v>0.10000050338027326</v>
      </c>
      <c r="M48" s="23">
        <f>Input_Summary!D68</f>
        <v>1E-3</v>
      </c>
      <c r="N48" s="19">
        <f t="shared" si="10"/>
        <v>1.4045436337041888</v>
      </c>
      <c r="O48" s="19">
        <f>Input_Summary!E68</f>
        <v>0.42810619072130796</v>
      </c>
      <c r="P48" s="19">
        <f t="shared" si="11"/>
        <v>4.1980093062131454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0.11904697512924001</v>
      </c>
      <c r="F49" s="27">
        <f t="shared" si="4"/>
        <v>11.400057385351152</v>
      </c>
      <c r="G49" s="16">
        <f>Input_Summary!C69</f>
        <v>0.114</v>
      </c>
      <c r="H49" s="19">
        <f t="shared" si="5"/>
        <v>0.12781529639348013</v>
      </c>
      <c r="I49" s="27">
        <f t="shared" si="6"/>
        <v>12.239659246593781</v>
      </c>
      <c r="J49" s="22">
        <f t="shared" si="7"/>
        <v>0.12239659246593781</v>
      </c>
      <c r="K49" s="19">
        <f t="shared" si="8"/>
        <v>1.0442717116600001E-3</v>
      </c>
      <c r="L49" s="27">
        <f t="shared" si="9"/>
        <v>0.10000050338027326</v>
      </c>
      <c r="M49" s="23">
        <f>Input_Summary!D69</f>
        <v>1E-3</v>
      </c>
      <c r="N49" s="19">
        <f t="shared" si="10"/>
        <v>1.4045436337041888</v>
      </c>
      <c r="O49" s="19">
        <f>Input_Summary!E69</f>
        <v>0.42810619072130796</v>
      </c>
      <c r="P49" s="19">
        <f t="shared" si="11"/>
        <v>4.1980093062131454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0.11904697512924001</v>
      </c>
      <c r="F50" s="27">
        <f t="shared" si="4"/>
        <v>11.400057385351152</v>
      </c>
      <c r="G50" s="16">
        <f>Input_Summary!C70</f>
        <v>0.114</v>
      </c>
      <c r="H50" s="19">
        <f t="shared" si="5"/>
        <v>0.12885907312452632</v>
      </c>
      <c r="I50" s="27">
        <f t="shared" si="6"/>
        <v>12.339611849122665</v>
      </c>
      <c r="J50" s="22">
        <f t="shared" si="7"/>
        <v>0.12339611849122666</v>
      </c>
      <c r="K50" s="19">
        <f t="shared" si="8"/>
        <v>1.0442717116600001E-3</v>
      </c>
      <c r="L50" s="27">
        <f t="shared" si="9"/>
        <v>0.10000050338027326</v>
      </c>
      <c r="M50" s="23">
        <f>Input_Summary!D70</f>
        <v>1E-3</v>
      </c>
      <c r="N50" s="19">
        <f t="shared" si="10"/>
        <v>1.5717512091451635</v>
      </c>
      <c r="O50" s="19">
        <f>Input_Summary!E70</f>
        <v>0.47907121342622555</v>
      </c>
      <c r="P50" s="19">
        <f t="shared" si="11"/>
        <v>4.6977723188575675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0.1253126053992</v>
      </c>
      <c r="F51" s="27">
        <f t="shared" si="4"/>
        <v>12.000060405632791</v>
      </c>
      <c r="G51" s="16">
        <f>Input_Summary!C71</f>
        <v>0.12</v>
      </c>
      <c r="H51" s="19">
        <f t="shared" si="5"/>
        <v>0.13512473480098378</v>
      </c>
      <c r="I51" s="27">
        <f t="shared" si="6"/>
        <v>12.939614869404304</v>
      </c>
      <c r="J51" s="22">
        <f t="shared" si="7"/>
        <v>0.12939614869404303</v>
      </c>
      <c r="K51" s="19">
        <f t="shared" si="8"/>
        <v>1.0442717116600001E-3</v>
      </c>
      <c r="L51" s="27">
        <f t="shared" si="9"/>
        <v>0.10000050338027326</v>
      </c>
      <c r="M51" s="23">
        <f>Input_Summary!D71</f>
        <v>1E-3</v>
      </c>
      <c r="N51" s="19">
        <f t="shared" si="10"/>
        <v>1.5717512091451635</v>
      </c>
      <c r="O51" s="19">
        <f>Input_Summary!E71</f>
        <v>0.47907121342622555</v>
      </c>
      <c r="P51" s="19">
        <f t="shared" si="11"/>
        <v>4.6977723188575675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0.1253126053992</v>
      </c>
      <c r="F52" s="27">
        <f t="shared" si="4"/>
        <v>12.000060405632791</v>
      </c>
      <c r="G52" s="16">
        <f>Input_Summary!C72</f>
        <v>0.12</v>
      </c>
      <c r="H52" s="19">
        <f t="shared" si="5"/>
        <v>0.13554224549340227</v>
      </c>
      <c r="I52" s="27">
        <f t="shared" si="6"/>
        <v>12.979595910415858</v>
      </c>
      <c r="J52" s="22">
        <f t="shared" si="7"/>
        <v>0.12979595910415859</v>
      </c>
      <c r="K52" s="19">
        <f t="shared" si="8"/>
        <v>1.0442717116600001E-3</v>
      </c>
      <c r="L52" s="27">
        <f t="shared" si="9"/>
        <v>0.10000050338027326</v>
      </c>
      <c r="M52" s="23">
        <f>Input_Summary!D72</f>
        <v>1E-3</v>
      </c>
      <c r="N52" s="19">
        <f t="shared" si="10"/>
        <v>1.6386342393215536</v>
      </c>
      <c r="O52" s="19">
        <f>Input_Summary!E72</f>
        <v>0.49945722250819263</v>
      </c>
      <c r="P52" s="19">
        <f t="shared" si="11"/>
        <v>4.8976775239153367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0.1305339639575</v>
      </c>
      <c r="F53" s="27">
        <f t="shared" si="4"/>
        <v>12.500062922534157</v>
      </c>
      <c r="G53" s="16">
        <f>Input_Summary!C73</f>
        <v>0.125</v>
      </c>
      <c r="H53" s="19">
        <f t="shared" si="5"/>
        <v>0.14159865160862045</v>
      </c>
      <c r="I53" s="27">
        <f t="shared" si="6"/>
        <v>13.559560509340331</v>
      </c>
      <c r="J53" s="22">
        <f t="shared" si="7"/>
        <v>0.13559560509340332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1.7724002996743331</v>
      </c>
      <c r="O53" s="19">
        <f>Input_Summary!E73</f>
        <v>0.54022924067212663</v>
      </c>
      <c r="P53" s="19">
        <f t="shared" si="11"/>
        <v>5.2974879340308734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0.1305339639575</v>
      </c>
      <c r="F54" s="27">
        <f t="shared" si="4"/>
        <v>12.500062922534157</v>
      </c>
      <c r="G54" s="16">
        <f>Input_Summary!C74</f>
        <v>0.125</v>
      </c>
      <c r="H54" s="19">
        <f t="shared" si="5"/>
        <v>0.14159865160862045</v>
      </c>
      <c r="I54" s="27">
        <f t="shared" si="6"/>
        <v>13.559560509340331</v>
      </c>
      <c r="J54" s="22">
        <f t="shared" si="7"/>
        <v>0.13559560509340332</v>
      </c>
      <c r="K54" s="19">
        <f t="shared" si="8"/>
        <v>1.0442717116600001E-3</v>
      </c>
      <c r="L54" s="27">
        <f t="shared" si="9"/>
        <v>0.10000050338027326</v>
      </c>
      <c r="M54" s="23">
        <f>Input_Summary!D74</f>
        <v>1E-3</v>
      </c>
      <c r="N54" s="19">
        <f t="shared" si="10"/>
        <v>1.7724002996743331</v>
      </c>
      <c r="O54" s="19">
        <f>Input_Summary!E74</f>
        <v>0.54022924067212663</v>
      </c>
      <c r="P54" s="19">
        <f t="shared" si="11"/>
        <v>5.2974879340308734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0.1305339639575</v>
      </c>
      <c r="F55" s="27">
        <f t="shared" si="4"/>
        <v>12.500062922534157</v>
      </c>
      <c r="G55" s="16">
        <f>Input_Summary!C75</f>
        <v>0.125</v>
      </c>
      <c r="H55" s="19">
        <f t="shared" si="5"/>
        <v>0.14243367299345741</v>
      </c>
      <c r="I55" s="27">
        <f t="shared" si="6"/>
        <v>13.639522591363439</v>
      </c>
      <c r="J55" s="22">
        <f t="shared" si="7"/>
        <v>0.1363952259136344</v>
      </c>
      <c r="K55" s="19">
        <f t="shared" si="8"/>
        <v>1.0442717116600001E-3</v>
      </c>
      <c r="L55" s="27">
        <f t="shared" si="9"/>
        <v>0.10000050338027326</v>
      </c>
      <c r="M55" s="23">
        <f>Input_Summary!D75</f>
        <v>1E-3</v>
      </c>
      <c r="N55" s="19">
        <f t="shared" si="10"/>
        <v>1.9061663600271133</v>
      </c>
      <c r="O55" s="19">
        <f>Input_Summary!E75</f>
        <v>0.5810012588360608</v>
      </c>
      <c r="P55" s="19">
        <f t="shared" si="11"/>
        <v>5.6972983441464118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0.13679959422745999</v>
      </c>
      <c r="F56" s="27">
        <f t="shared" si="4"/>
        <v>13.100065942815796</v>
      </c>
      <c r="G56" s="16">
        <f>Input_Summary!C76</f>
        <v>0.13100000000000001</v>
      </c>
      <c r="H56" s="19">
        <f t="shared" si="5"/>
        <v>0.14890809001612412</v>
      </c>
      <c r="I56" s="27">
        <f t="shared" si="6"/>
        <v>14.259516132150855</v>
      </c>
      <c r="J56" s="22">
        <f t="shared" si="7"/>
        <v>0.14259516132150857</v>
      </c>
      <c r="K56" s="19">
        <f t="shared" si="8"/>
        <v>1.0442717116600001E-3</v>
      </c>
      <c r="L56" s="27">
        <f t="shared" si="9"/>
        <v>0.10000050338027326</v>
      </c>
      <c r="M56" s="23">
        <f>Input_Summary!D76</f>
        <v>1E-3</v>
      </c>
      <c r="N56" s="19">
        <f t="shared" si="10"/>
        <v>1.9396078751153081</v>
      </c>
      <c r="O56" s="19">
        <f>Input_Summary!E76</f>
        <v>0.59119426337704428</v>
      </c>
      <c r="P56" s="19">
        <f t="shared" si="11"/>
        <v>5.7972509466752955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0.1253126053992</v>
      </c>
      <c r="F57" s="27">
        <f t="shared" si="4"/>
        <v>12.000060405632791</v>
      </c>
      <c r="G57" s="16">
        <f>Input_Summary!C77</f>
        <v>0.12</v>
      </c>
      <c r="H57" s="19">
        <f t="shared" si="5"/>
        <v>0.13783855430170391</v>
      </c>
      <c r="I57" s="27">
        <f t="shared" si="6"/>
        <v>13.199491635979403</v>
      </c>
      <c r="J57" s="22">
        <f t="shared" si="7"/>
        <v>0.13199491635979402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2.0064909052916984</v>
      </c>
      <c r="O57" s="19">
        <f>Input_Summary!E77</f>
        <v>0.61158027245901136</v>
      </c>
      <c r="P57" s="19">
        <f t="shared" si="11"/>
        <v>5.9971561517330647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0.1305339639575</v>
      </c>
      <c r="F58" s="27">
        <f t="shared" si="4"/>
        <v>12.500062922534157</v>
      </c>
      <c r="G58" s="16">
        <f>Input_Summary!C78</f>
        <v>0.125</v>
      </c>
      <c r="H58" s="19">
        <f t="shared" si="5"/>
        <v>0.14368620507071286</v>
      </c>
      <c r="I58" s="27">
        <f t="shared" si="6"/>
        <v>13.7594657143981</v>
      </c>
      <c r="J58" s="22">
        <f t="shared" si="7"/>
        <v>0.137594657143981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2.1068154505562831</v>
      </c>
      <c r="O58" s="19">
        <f>Input_Summary!E78</f>
        <v>0.64215928608196193</v>
      </c>
      <c r="P58" s="19">
        <f t="shared" si="11"/>
        <v>6.2970139593197185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0.14306522449742001</v>
      </c>
      <c r="F59" s="27">
        <f t="shared" si="4"/>
        <v>13.700068963097436</v>
      </c>
      <c r="G59" s="16">
        <f>Input_Summary!C79</f>
        <v>0.13700000000000001</v>
      </c>
      <c r="H59" s="19">
        <f t="shared" si="5"/>
        <v>0.15642628376983705</v>
      </c>
      <c r="I59" s="27">
        <f t="shared" si="6"/>
        <v>14.979462275467156</v>
      </c>
      <c r="J59" s="22">
        <f t="shared" si="7"/>
        <v>0.14979462275467156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2.1402569656444781</v>
      </c>
      <c r="O59" s="19">
        <f>Input_Summary!E79</f>
        <v>0.65235229062294542</v>
      </c>
      <c r="P59" s="19">
        <f t="shared" si="11"/>
        <v>6.3969665618486022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0.14306522449742001</v>
      </c>
      <c r="F60" s="27">
        <f t="shared" si="4"/>
        <v>13.700068963097436</v>
      </c>
      <c r="G60" s="16">
        <f>Input_Summary!C80</f>
        <v>0.13700000000000001</v>
      </c>
      <c r="H60" s="19">
        <f t="shared" si="5"/>
        <v>0.15642628376983705</v>
      </c>
      <c r="I60" s="27">
        <f t="shared" si="6"/>
        <v>14.979462275467156</v>
      </c>
      <c r="J60" s="22">
        <f t="shared" si="7"/>
        <v>0.14979462275467156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2.1402569656444781</v>
      </c>
      <c r="O60" s="19">
        <f>Input_Summary!E80</f>
        <v>0.65235229062294542</v>
      </c>
      <c r="P60" s="19">
        <f t="shared" si="11"/>
        <v>6.3969665618486022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0.14933085476738001</v>
      </c>
      <c r="F61" s="27">
        <f t="shared" si="4"/>
        <v>14.300071983379077</v>
      </c>
      <c r="G61" s="16">
        <f>Input_Summary!C81</f>
        <v>0.14300000000000002</v>
      </c>
      <c r="H61" s="19">
        <f t="shared" si="5"/>
        <v>0.16331821148492226</v>
      </c>
      <c r="I61" s="27">
        <f t="shared" si="6"/>
        <v>15.639436857266128</v>
      </c>
      <c r="J61" s="22">
        <f t="shared" si="7"/>
        <v>0.15639436857266129</v>
      </c>
      <c r="K61" s="19">
        <f t="shared" si="8"/>
        <v>1.0442717116600001E-3</v>
      </c>
      <c r="L61" s="27">
        <f t="shared" si="9"/>
        <v>0.10000050338027326</v>
      </c>
      <c r="M61" s="23">
        <f>Input_Summary!D81</f>
        <v>1E-3</v>
      </c>
      <c r="N61" s="19">
        <f t="shared" si="10"/>
        <v>2.2405815109090628</v>
      </c>
      <c r="O61" s="19">
        <f>Input_Summary!E81</f>
        <v>0.68293130424589599</v>
      </c>
      <c r="P61" s="19">
        <f t="shared" si="11"/>
        <v>6.6968243694352552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0.15559648503734</v>
      </c>
      <c r="F62" s="27">
        <f t="shared" si="4"/>
        <v>14.900075003660715</v>
      </c>
      <c r="G62" s="16">
        <f>Input_Summary!C82</f>
        <v>0.14899999999999999</v>
      </c>
      <c r="H62" s="19">
        <f t="shared" si="5"/>
        <v>0.16979262850758894</v>
      </c>
      <c r="I62" s="27">
        <f t="shared" si="6"/>
        <v>16.259430398053542</v>
      </c>
      <c r="J62" s="22">
        <f t="shared" si="7"/>
        <v>0.16259430398053543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2.2740230259972578</v>
      </c>
      <c r="O62" s="19">
        <f>Input_Summary!E82</f>
        <v>0.69312430878687947</v>
      </c>
      <c r="P62" s="19">
        <f t="shared" si="11"/>
        <v>6.7967769719641398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0.15559648503734</v>
      </c>
      <c r="F63" s="27">
        <f t="shared" si="4"/>
        <v>14.900075003660715</v>
      </c>
      <c r="G63" s="16">
        <f>Input_Summary!C83</f>
        <v>0.14899999999999999</v>
      </c>
      <c r="H63" s="19">
        <f t="shared" si="5"/>
        <v>0.1704188945462167</v>
      </c>
      <c r="I63" s="27">
        <f t="shared" si="6"/>
        <v>16.319401959570875</v>
      </c>
      <c r="J63" s="22">
        <f t="shared" si="7"/>
        <v>0.16319401959570876</v>
      </c>
      <c r="K63" s="19">
        <f t="shared" si="8"/>
        <v>2.0885434233200001E-3</v>
      </c>
      <c r="L63" s="27">
        <f t="shared" si="9"/>
        <v>0.20000100676054652</v>
      </c>
      <c r="M63" s="23">
        <f>Input_Summary!D83</f>
        <v>2E-3</v>
      </c>
      <c r="N63" s="19">
        <f t="shared" si="10"/>
        <v>2.3743475712618425</v>
      </c>
      <c r="O63" s="19">
        <f>Input_Summary!E83</f>
        <v>0.72370332240983004</v>
      </c>
      <c r="P63" s="19">
        <f t="shared" si="11"/>
        <v>7.0966347795507927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0.15559648503734</v>
      </c>
      <c r="F64" s="27">
        <f t="shared" si="4"/>
        <v>14.900075003660715</v>
      </c>
      <c r="G64" s="16">
        <f>Input_Summary!C84</f>
        <v>0.14899999999999999</v>
      </c>
      <c r="H64" s="19">
        <f t="shared" si="5"/>
        <v>0.1710451605848444</v>
      </c>
      <c r="I64" s="27">
        <f t="shared" si="6"/>
        <v>16.379373521088205</v>
      </c>
      <c r="J64" s="22">
        <f t="shared" si="7"/>
        <v>0.16379373521088206</v>
      </c>
      <c r="K64" s="19">
        <f t="shared" si="8"/>
        <v>2.0885434233200001E-3</v>
      </c>
      <c r="L64" s="27">
        <f t="shared" si="9"/>
        <v>0.20000100676054652</v>
      </c>
      <c r="M64" s="23">
        <f>Input_Summary!D84</f>
        <v>2E-3</v>
      </c>
      <c r="N64" s="19">
        <f t="shared" si="10"/>
        <v>2.474672116526428</v>
      </c>
      <c r="O64" s="19">
        <f>Input_Summary!E84</f>
        <v>0.75428233603278072</v>
      </c>
      <c r="P64" s="19">
        <f t="shared" si="11"/>
        <v>7.3964925871374474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0.15559648503734</v>
      </c>
      <c r="F65" s="27">
        <f t="shared" si="4"/>
        <v>14.900075003660715</v>
      </c>
      <c r="G65" s="16">
        <f>Input_Summary!C85</f>
        <v>0.14899999999999999</v>
      </c>
      <c r="H65" s="19">
        <f t="shared" si="5"/>
        <v>0.17146267127726289</v>
      </c>
      <c r="I65" s="27">
        <f t="shared" si="6"/>
        <v>16.419354562099759</v>
      </c>
      <c r="J65" s="22">
        <f t="shared" si="7"/>
        <v>0.16419354562099758</v>
      </c>
      <c r="K65" s="19">
        <f t="shared" si="8"/>
        <v>1.0442717116600001E-3</v>
      </c>
      <c r="L65" s="27">
        <f t="shared" si="9"/>
        <v>0.10000050338027326</v>
      </c>
      <c r="M65" s="23">
        <f>Input_Summary!D85</f>
        <v>1E-3</v>
      </c>
      <c r="N65" s="19">
        <f t="shared" si="10"/>
        <v>2.5415551467028177</v>
      </c>
      <c r="O65" s="19">
        <f>Input_Summary!E85</f>
        <v>0.77466834511474769</v>
      </c>
      <c r="P65" s="19">
        <f t="shared" si="11"/>
        <v>7.5963977921952148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0.10025008431935999</v>
      </c>
      <c r="F66" s="27">
        <f t="shared" si="4"/>
        <v>9.6000483245062309</v>
      </c>
      <c r="G66" s="16">
        <f>Input_Summary!C86</f>
        <v>9.5999999999999988E-2</v>
      </c>
      <c r="H66" s="19">
        <f t="shared" si="5"/>
        <v>0.11653350382764031</v>
      </c>
      <c r="I66" s="27">
        <f t="shared" si="6"/>
        <v>11.159308923956827</v>
      </c>
      <c r="J66" s="22">
        <f t="shared" si="7"/>
        <v>0.11159308923956827</v>
      </c>
      <c r="K66" s="19">
        <f t="shared" si="8"/>
        <v>2.0885434233200001E-3</v>
      </c>
      <c r="L66" s="27">
        <f t="shared" si="9"/>
        <v>0.20000100676054652</v>
      </c>
      <c r="M66" s="23">
        <f>Input_Summary!D86</f>
        <v>2E-3</v>
      </c>
      <c r="N66" s="19">
        <f t="shared" si="10"/>
        <v>2.6084381768792073</v>
      </c>
      <c r="O66" s="19">
        <f>Input_Summary!E86</f>
        <v>0.79505435419671466</v>
      </c>
      <c r="P66" s="19">
        <f t="shared" si="11"/>
        <v>7.7963029972529831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0.16812774557726001</v>
      </c>
      <c r="F67" s="27">
        <f t="shared" si="4"/>
        <v>16.100081044223995</v>
      </c>
      <c r="G67" s="16">
        <f>Input_Summary!C87</f>
        <v>0.161</v>
      </c>
      <c r="H67" s="19">
        <f t="shared" si="5"/>
        <v>0.18482901601501481</v>
      </c>
      <c r="I67" s="27">
        <f t="shared" si="6"/>
        <v>17.699322684686145</v>
      </c>
      <c r="J67" s="22">
        <f t="shared" si="7"/>
        <v>0.17699322684686145</v>
      </c>
      <c r="K67" s="19">
        <f t="shared" si="8"/>
        <v>2.0885434233200001E-3</v>
      </c>
      <c r="L67" s="27">
        <f t="shared" si="9"/>
        <v>0.20000100676054652</v>
      </c>
      <c r="M67" s="23">
        <f>Input_Summary!D87</f>
        <v>2E-3</v>
      </c>
      <c r="N67" s="19">
        <f t="shared" si="10"/>
        <v>2.6753212070555974</v>
      </c>
      <c r="O67" s="19">
        <f>Input_Summary!E87</f>
        <v>0.81544036327868175</v>
      </c>
      <c r="P67" s="19">
        <f t="shared" si="11"/>
        <v>7.9962082023107524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0.16812774557726001</v>
      </c>
      <c r="F68" s="27">
        <f t="shared" si="4"/>
        <v>16.100081044223995</v>
      </c>
      <c r="G68" s="16">
        <f>Input_Summary!C88</f>
        <v>0.161</v>
      </c>
      <c r="H68" s="19">
        <f t="shared" si="5"/>
        <v>0.18524652670743327</v>
      </c>
      <c r="I68" s="27">
        <f t="shared" si="6"/>
        <v>17.739303725697699</v>
      </c>
      <c r="J68" s="22">
        <f t="shared" si="7"/>
        <v>0.177393037256977</v>
      </c>
      <c r="K68" s="19">
        <f t="shared" si="8"/>
        <v>2.0885434233200001E-3</v>
      </c>
      <c r="L68" s="27">
        <f t="shared" si="9"/>
        <v>0.20000100676054652</v>
      </c>
      <c r="M68" s="23">
        <f>Input_Summary!D88</f>
        <v>2E-3</v>
      </c>
      <c r="N68" s="19">
        <f t="shared" si="10"/>
        <v>2.742204237231987</v>
      </c>
      <c r="O68" s="19">
        <f>Input_Summary!E88</f>
        <v>0.83582637236064872</v>
      </c>
      <c r="P68" s="19">
        <f t="shared" si="11"/>
        <v>8.1961134073685198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0.41770868466400002</v>
      </c>
      <c r="F69" s="27">
        <f t="shared" si="4"/>
        <v>40.000201352109301</v>
      </c>
      <c r="G69" s="16">
        <f>Input_Summary!C89</f>
        <v>0.4</v>
      </c>
      <c r="H69" s="19">
        <f t="shared" si="5"/>
        <v>0.43336742939619133</v>
      </c>
      <c r="I69" s="27">
        <f t="shared" si="6"/>
        <v>41.499490390042567</v>
      </c>
      <c r="J69" s="22">
        <f t="shared" si="7"/>
        <v>0.4149949039004257</v>
      </c>
      <c r="K69" s="19">
        <f t="shared" si="8"/>
        <v>0</v>
      </c>
      <c r="L69" s="27">
        <f t="shared" si="9"/>
        <v>0</v>
      </c>
      <c r="M69" s="23">
        <f>Input_Summary!D89</f>
        <v>0</v>
      </c>
      <c r="N69" s="19">
        <f t="shared" si="10"/>
        <v>2.5081136316146226</v>
      </c>
      <c r="O69" s="19">
        <f>Input_Summary!E89</f>
        <v>0.76447534057376421</v>
      </c>
      <c r="P69" s="19">
        <f t="shared" si="11"/>
        <v>7.4964451896663311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0.43023994520392</v>
      </c>
      <c r="F70" s="27">
        <f t="shared" si="4"/>
        <v>41.200207392672581</v>
      </c>
      <c r="G70" s="16">
        <f>Input_Summary!C90</f>
        <v>0.41200000000000003</v>
      </c>
      <c r="H70" s="19">
        <f t="shared" si="5"/>
        <v>0.44631626344152475</v>
      </c>
      <c r="I70" s="27">
        <f t="shared" si="6"/>
        <v>42.739477471617398</v>
      </c>
      <c r="J70" s="22">
        <f t="shared" si="7"/>
        <v>0.42739477471617399</v>
      </c>
      <c r="K70" s="19">
        <f t="shared" si="8"/>
        <v>1.0442717116600001E-3</v>
      </c>
      <c r="L70" s="27">
        <f t="shared" si="9"/>
        <v>0.10000050338027326</v>
      </c>
      <c r="M70" s="23">
        <f>Input_Summary!D90</f>
        <v>1E-3</v>
      </c>
      <c r="N70" s="19">
        <f t="shared" si="10"/>
        <v>2.5749966617910123</v>
      </c>
      <c r="O70" s="19">
        <f>Input_Summary!E90</f>
        <v>0.78486134965573118</v>
      </c>
      <c r="P70" s="19">
        <f t="shared" si="11"/>
        <v>7.6963503947240994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0.44277120574383999</v>
      </c>
      <c r="F71" s="27">
        <f t="shared" si="4"/>
        <v>42.400213433235862</v>
      </c>
      <c r="G71" s="16">
        <f>Input_Summary!C91</f>
        <v>0.42399999999999999</v>
      </c>
      <c r="H71" s="19">
        <f t="shared" si="5"/>
        <v>0.45926509748685823</v>
      </c>
      <c r="I71" s="27">
        <f t="shared" si="6"/>
        <v>43.979464553192237</v>
      </c>
      <c r="J71" s="22">
        <f t="shared" si="7"/>
        <v>0.43979464553192238</v>
      </c>
      <c r="K71" s="19">
        <f t="shared" si="8"/>
        <v>1.0442717116600001E-3</v>
      </c>
      <c r="L71" s="27">
        <f t="shared" si="9"/>
        <v>0.10000050338027326</v>
      </c>
      <c r="M71" s="23">
        <f>Input_Summary!D91</f>
        <v>1E-3</v>
      </c>
      <c r="N71" s="19">
        <f t="shared" si="10"/>
        <v>2.6418796919674024</v>
      </c>
      <c r="O71" s="19">
        <f>Input_Summary!E91</f>
        <v>0.80524735873769826</v>
      </c>
      <c r="P71" s="19">
        <f t="shared" si="11"/>
        <v>7.8962555997818686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0.44903683601379996</v>
      </c>
      <c r="F72" s="27">
        <f t="shared" si="4"/>
        <v>43.000216453517496</v>
      </c>
      <c r="G72" s="16">
        <f>Input_Summary!C92</f>
        <v>0.42999999999999994</v>
      </c>
      <c r="H72" s="19">
        <f t="shared" si="5"/>
        <v>0.46594826985573407</v>
      </c>
      <c r="I72" s="27">
        <f t="shared" si="6"/>
        <v>44.619448614485421</v>
      </c>
      <c r="J72" s="22">
        <f t="shared" si="7"/>
        <v>0.44619448614485424</v>
      </c>
      <c r="K72" s="19">
        <f t="shared" si="8"/>
        <v>1.0442717116600001E-3</v>
      </c>
      <c r="L72" s="27">
        <f t="shared" si="9"/>
        <v>0.10000050338027326</v>
      </c>
      <c r="M72" s="23">
        <f>Input_Summary!D92</f>
        <v>1E-3</v>
      </c>
      <c r="N72" s="19">
        <f t="shared" si="10"/>
        <v>2.708762722143792</v>
      </c>
      <c r="O72" s="19">
        <f>Input_Summary!E92</f>
        <v>0.82563336781966523</v>
      </c>
      <c r="P72" s="19">
        <f t="shared" si="11"/>
        <v>8.0961608048396361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0.46156809655372005</v>
      </c>
      <c r="F73" s="27">
        <f t="shared" si="4"/>
        <v>44.200222494080784</v>
      </c>
      <c r="G73" s="16">
        <f>Input_Summary!C93</f>
        <v>0.44200000000000006</v>
      </c>
      <c r="H73" s="19">
        <f t="shared" si="5"/>
        <v>0.47910585924727683</v>
      </c>
      <c r="I73" s="27">
        <f t="shared" si="6"/>
        <v>45.879426216566038</v>
      </c>
      <c r="J73" s="22">
        <f t="shared" si="7"/>
        <v>0.45879426216566038</v>
      </c>
      <c r="K73" s="19">
        <f t="shared" si="8"/>
        <v>1.0442717116600001E-3</v>
      </c>
      <c r="L73" s="27">
        <f t="shared" si="9"/>
        <v>0.10000050338027326</v>
      </c>
      <c r="M73" s="23">
        <f>Input_Summary!D93</f>
        <v>1E-3</v>
      </c>
      <c r="N73" s="19">
        <f t="shared" si="10"/>
        <v>2.8090872674083776</v>
      </c>
      <c r="O73" s="19">
        <f>Input_Summary!E93</f>
        <v>0.85621238144261591</v>
      </c>
      <c r="P73" s="19">
        <f t="shared" si="11"/>
        <v>8.3960186124262908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0.45530246628375998</v>
      </c>
      <c r="F74" s="27">
        <f t="shared" si="4"/>
        <v>43.600219473799136</v>
      </c>
      <c r="G74" s="16">
        <f>Input_Summary!C94</f>
        <v>0.436</v>
      </c>
      <c r="H74" s="19">
        <f t="shared" si="5"/>
        <v>0.47304895291702853</v>
      </c>
      <c r="I74" s="27">
        <f t="shared" si="6"/>
        <v>45.29941371679017</v>
      </c>
      <c r="J74" s="22">
        <f t="shared" si="7"/>
        <v>0.45299413716790171</v>
      </c>
      <c r="K74" s="19">
        <f t="shared" si="8"/>
        <v>1.0442717116600001E-3</v>
      </c>
      <c r="L74" s="27">
        <f t="shared" si="9"/>
        <v>0.10000050338027326</v>
      </c>
      <c r="M74" s="23">
        <f>Input_Summary!D94</f>
        <v>1E-3</v>
      </c>
      <c r="N74" s="19">
        <f t="shared" si="10"/>
        <v>2.8425287824965721</v>
      </c>
      <c r="O74" s="19">
        <f>Input_Summary!E94</f>
        <v>0.8664053859835994</v>
      </c>
      <c r="P74" s="19">
        <f t="shared" si="11"/>
        <v>8.4959712149551745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0.47409935709363998</v>
      </c>
      <c r="F75" s="27">
        <f t="shared" si="4"/>
        <v>45.400228534644057</v>
      </c>
      <c r="G75" s="16">
        <f>Input_Summary!C95</f>
        <v>0.45400000000000001</v>
      </c>
      <c r="H75" s="19">
        <f t="shared" si="5"/>
        <v>0.49226344863881949</v>
      </c>
      <c r="I75" s="27">
        <f t="shared" si="6"/>
        <v>47.139403818646649</v>
      </c>
      <c r="J75" s="22">
        <f t="shared" si="7"/>
        <v>0.47139403818646652</v>
      </c>
      <c r="K75" s="19">
        <f t="shared" si="8"/>
        <v>1.0442717116600001E-3</v>
      </c>
      <c r="L75" s="27">
        <f t="shared" si="9"/>
        <v>0.10000050338027326</v>
      </c>
      <c r="M75" s="23">
        <f>Input_Summary!D95</f>
        <v>1E-3</v>
      </c>
      <c r="N75" s="19">
        <f t="shared" si="10"/>
        <v>2.9094118126729622</v>
      </c>
      <c r="O75" s="19">
        <f>Input_Summary!E95</f>
        <v>0.88679139506556637</v>
      </c>
      <c r="P75" s="19">
        <f t="shared" si="11"/>
        <v>8.6958764200129437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0.47409935709363998</v>
      </c>
      <c r="F76" s="27">
        <f t="shared" si="4"/>
        <v>45.400228534644057</v>
      </c>
      <c r="G76" s="16">
        <f>Input_Summary!C96</f>
        <v>0.45400000000000001</v>
      </c>
      <c r="H76" s="19">
        <f t="shared" si="5"/>
        <v>0.49309847002365642</v>
      </c>
      <c r="I76" s="27">
        <f t="shared" si="6"/>
        <v>47.21936590066975</v>
      </c>
      <c r="J76" s="22">
        <f t="shared" si="7"/>
        <v>0.47219365900669752</v>
      </c>
      <c r="K76" s="19">
        <f t="shared" si="8"/>
        <v>1.0442717116600001E-3</v>
      </c>
      <c r="L76" s="27">
        <f t="shared" si="9"/>
        <v>0.10000050338027326</v>
      </c>
      <c r="M76" s="23">
        <f>Input_Summary!D96</f>
        <v>1E-3</v>
      </c>
      <c r="N76" s="19">
        <f t="shared" si="10"/>
        <v>3.0431778730257419</v>
      </c>
      <c r="O76" s="19">
        <f>Input_Summary!E96</f>
        <v>0.92756341322950053</v>
      </c>
      <c r="P76" s="19">
        <f t="shared" si="11"/>
        <v>9.0956868301284821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0.47409935709363998</v>
      </c>
      <c r="F77" s="27">
        <f t="shared" si="4"/>
        <v>45.400228534644057</v>
      </c>
      <c r="G77" s="16">
        <f>Input_Summary!C97</f>
        <v>0.45400000000000001</v>
      </c>
      <c r="H77" s="19">
        <f t="shared" si="5"/>
        <v>0.49330722536986565</v>
      </c>
      <c r="I77" s="27">
        <f t="shared" si="6"/>
        <v>47.239356421175529</v>
      </c>
      <c r="J77" s="22">
        <f t="shared" si="7"/>
        <v>0.47239356421175532</v>
      </c>
      <c r="K77" s="19">
        <f t="shared" si="8"/>
        <v>1.0442717116600001E-3</v>
      </c>
      <c r="L77" s="27">
        <f t="shared" si="9"/>
        <v>0.10000050338027326</v>
      </c>
      <c r="M77" s="23">
        <f>Input_Summary!D97</f>
        <v>1E-3</v>
      </c>
      <c r="N77" s="19">
        <f t="shared" si="10"/>
        <v>3.076619388113937</v>
      </c>
      <c r="O77" s="19">
        <f>Input_Summary!E97</f>
        <v>0.93775641777048402</v>
      </c>
      <c r="P77" s="19">
        <f t="shared" si="11"/>
        <v>9.1956394326573658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0.48036498736359995</v>
      </c>
      <c r="F78" s="27">
        <f t="shared" si="4"/>
        <v>46.000231554925691</v>
      </c>
      <c r="G78" s="16">
        <f>Input_Summary!C98</f>
        <v>0.45999999999999996</v>
      </c>
      <c r="H78" s="19">
        <f t="shared" si="5"/>
        <v>0.50019915308495078</v>
      </c>
      <c r="I78" s="27">
        <f t="shared" si="6"/>
        <v>47.899331002974492</v>
      </c>
      <c r="J78" s="22">
        <f t="shared" si="7"/>
        <v>0.47899331002974493</v>
      </c>
      <c r="K78" s="19">
        <f t="shared" si="8"/>
        <v>1.0442717116600001E-3</v>
      </c>
      <c r="L78" s="27">
        <f t="shared" si="9"/>
        <v>0.10000050338027326</v>
      </c>
      <c r="M78" s="23">
        <f>Input_Summary!D98</f>
        <v>1E-3</v>
      </c>
      <c r="N78" s="19">
        <f t="shared" si="10"/>
        <v>3.1769439333785221</v>
      </c>
      <c r="O78" s="19">
        <f>Input_Summary!E98</f>
        <v>0.96833543139343459</v>
      </c>
      <c r="P78" s="19">
        <f t="shared" si="11"/>
        <v>9.4954972402440188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0.51169313871339994</v>
      </c>
      <c r="F79" s="27">
        <f t="shared" si="4"/>
        <v>49.000246656333893</v>
      </c>
      <c r="G79" s="16">
        <f>Input_Summary!C99</f>
        <v>0.49</v>
      </c>
      <c r="H79" s="19">
        <f t="shared" si="5"/>
        <v>0.53173621681344752</v>
      </c>
      <c r="I79" s="27">
        <f t="shared" si="6"/>
        <v>50.919336624888473</v>
      </c>
      <c r="J79" s="22">
        <f t="shared" si="7"/>
        <v>0.50919336624888478</v>
      </c>
      <c r="K79" s="19">
        <f t="shared" si="8"/>
        <v>1.0442717116600001E-3</v>
      </c>
      <c r="L79" s="27">
        <f t="shared" si="9"/>
        <v>0.10000050338027326</v>
      </c>
      <c r="M79" s="23">
        <f>Input_Summary!D99</f>
        <v>1E-3</v>
      </c>
      <c r="N79" s="19">
        <f t="shared" si="10"/>
        <v>3.2103854484667167</v>
      </c>
      <c r="O79" s="19">
        <f>Input_Summary!E99</f>
        <v>0.97852843593441807</v>
      </c>
      <c r="P79" s="19">
        <f t="shared" si="11"/>
        <v>9.5954498427729025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0.50542750844343998</v>
      </c>
      <c r="F80" s="27">
        <f t="shared" si="4"/>
        <v>48.400243636052252</v>
      </c>
      <c r="G80" s="16">
        <f>Input_Summary!C100</f>
        <v>0.48399999999999999</v>
      </c>
      <c r="H80" s="19">
        <f t="shared" si="5"/>
        <v>0.52609682117561773</v>
      </c>
      <c r="I80" s="27">
        <f t="shared" si="6"/>
        <v>50.379305166124162</v>
      </c>
      <c r="J80" s="22">
        <f t="shared" si="7"/>
        <v>0.50379305166124166</v>
      </c>
      <c r="K80" s="19">
        <f t="shared" si="8"/>
        <v>1.0442717116600001E-3</v>
      </c>
      <c r="L80" s="27">
        <f t="shared" si="9"/>
        <v>0.10000050338027326</v>
      </c>
      <c r="M80" s="23">
        <f>Input_Summary!D100</f>
        <v>1E-3</v>
      </c>
      <c r="N80" s="19">
        <f t="shared" si="10"/>
        <v>3.3107099937313018</v>
      </c>
      <c r="O80" s="19">
        <f>Input_Summary!E100</f>
        <v>1.0091074495573686</v>
      </c>
      <c r="P80" s="19">
        <f t="shared" si="11"/>
        <v>9.8953076503595554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0.50542750844343998</v>
      </c>
      <c r="F81" s="27">
        <f t="shared" ref="F81:F144" si="19">E81*95.761</f>
        <v>48.400243636052252</v>
      </c>
      <c r="G81" s="16">
        <f>Input_Summary!C101</f>
        <v>0.48399999999999999</v>
      </c>
      <c r="H81" s="19">
        <f t="shared" ref="H81:H144" si="20">I81/95.76052</f>
        <v>0.52609682117561773</v>
      </c>
      <c r="I81" s="27">
        <f t="shared" ref="I81:I144" si="21">F81+P81*(1-$J$12)</f>
        <v>50.379305166124162</v>
      </c>
      <c r="J81" s="22">
        <f t="shared" ref="J81:J144" si="22">I81*0.01</f>
        <v>0.50379305166124166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Input_Summary!D101</f>
        <v>1E-3</v>
      </c>
      <c r="N81" s="19">
        <f t="shared" ref="N81:N144" si="25">O81*3.28083</f>
        <v>3.3107099937313018</v>
      </c>
      <c r="O81" s="19">
        <f>Input_Summary!E101</f>
        <v>1.0091074495573686</v>
      </c>
      <c r="P81" s="19">
        <f t="shared" ref="P81:P144" si="26">O81*9.806</f>
        <v>9.8953076503595554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0.51169313871339994</v>
      </c>
      <c r="F82" s="27">
        <f t="shared" si="19"/>
        <v>49.000246656333893</v>
      </c>
      <c r="G82" s="16">
        <f>Input_Summary!C102</f>
        <v>0.49</v>
      </c>
      <c r="H82" s="19">
        <f t="shared" si="20"/>
        <v>0.53319750423691215</v>
      </c>
      <c r="I82" s="27">
        <f t="shared" si="21"/>
        <v>51.059270268428911</v>
      </c>
      <c r="J82" s="22">
        <f t="shared" si="22"/>
        <v>0.51059270268428913</v>
      </c>
      <c r="K82" s="19">
        <f t="shared" si="23"/>
        <v>1.0442717116600001E-3</v>
      </c>
      <c r="L82" s="27">
        <f t="shared" si="24"/>
        <v>0.10000050338027326</v>
      </c>
      <c r="M82" s="23">
        <f>Input_Summary!D102</f>
        <v>1E-3</v>
      </c>
      <c r="N82" s="19">
        <f t="shared" si="25"/>
        <v>3.444476054084082</v>
      </c>
      <c r="O82" s="19">
        <f>Input_Summary!E102</f>
        <v>1.0498794677213028</v>
      </c>
      <c r="P82" s="19">
        <f t="shared" si="26"/>
        <v>10.295118060475094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0.52422439925331998</v>
      </c>
      <c r="F83" s="27">
        <f t="shared" si="19"/>
        <v>50.200252696897174</v>
      </c>
      <c r="G83" s="16">
        <f>Input_Summary!C103</f>
        <v>0.502</v>
      </c>
      <c r="H83" s="19">
        <f t="shared" si="20"/>
        <v>0.54593758293603634</v>
      </c>
      <c r="I83" s="27">
        <f t="shared" si="21"/>
        <v>52.279266829497971</v>
      </c>
      <c r="J83" s="22">
        <f t="shared" si="22"/>
        <v>0.52279266829497972</v>
      </c>
      <c r="K83" s="19">
        <f t="shared" si="23"/>
        <v>1.0442717116600001E-3</v>
      </c>
      <c r="L83" s="27">
        <f t="shared" si="24"/>
        <v>0.10000050338027326</v>
      </c>
      <c r="M83" s="23">
        <f>Input_Summary!D103</f>
        <v>1E-3</v>
      </c>
      <c r="N83" s="19">
        <f t="shared" si="25"/>
        <v>3.4779175691722766</v>
      </c>
      <c r="O83" s="19">
        <f>Input_Summary!E103</f>
        <v>1.0600724722622863</v>
      </c>
      <c r="P83" s="19">
        <f t="shared" si="26"/>
        <v>10.395070663003979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0.51795876898336002</v>
      </c>
      <c r="F84" s="27">
        <f t="shared" si="19"/>
        <v>49.600249676615533</v>
      </c>
      <c r="G84" s="16">
        <f>Input_Summary!C104</f>
        <v>0.496</v>
      </c>
      <c r="H84" s="19">
        <f t="shared" si="20"/>
        <v>0.54008943195199732</v>
      </c>
      <c r="I84" s="27">
        <f t="shared" si="21"/>
        <v>51.719244850227881</v>
      </c>
      <c r="J84" s="22">
        <f t="shared" si="22"/>
        <v>0.51719244850227886</v>
      </c>
      <c r="K84" s="19">
        <f t="shared" si="23"/>
        <v>1.0442717116600001E-3</v>
      </c>
      <c r="L84" s="27">
        <f t="shared" si="24"/>
        <v>0.10000050338027326</v>
      </c>
      <c r="M84" s="23">
        <f>Input_Summary!D104</f>
        <v>1E-3</v>
      </c>
      <c r="N84" s="19">
        <f t="shared" si="25"/>
        <v>3.5448005993486662</v>
      </c>
      <c r="O84" s="19">
        <f>Input_Summary!E104</f>
        <v>1.0804584813442533</v>
      </c>
      <c r="P84" s="19">
        <f t="shared" si="26"/>
        <v>10.594975868061747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0.53049002952327995</v>
      </c>
      <c r="F85" s="27">
        <f t="shared" si="19"/>
        <v>50.800255717178807</v>
      </c>
      <c r="G85" s="16">
        <f>Input_Summary!C105</f>
        <v>0.50800000000000001</v>
      </c>
      <c r="H85" s="19">
        <f t="shared" si="20"/>
        <v>0.55282951065112151</v>
      </c>
      <c r="I85" s="27">
        <f t="shared" si="21"/>
        <v>52.939241411296933</v>
      </c>
      <c r="J85" s="22">
        <f t="shared" si="22"/>
        <v>0.52939241411296933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3.5782421144368612</v>
      </c>
      <c r="O85" s="19">
        <f>Input_Summary!E105</f>
        <v>1.0906514858852367</v>
      </c>
      <c r="P85" s="19">
        <f t="shared" si="26"/>
        <v>10.69492847059063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0.53675565979324003</v>
      </c>
      <c r="F86" s="27">
        <f t="shared" si="19"/>
        <v>51.400258737460454</v>
      </c>
      <c r="G86" s="16">
        <f>Input_Summary!C106</f>
        <v>0.51400000000000001</v>
      </c>
      <c r="H86" s="19">
        <f t="shared" si="20"/>
        <v>0.55951268301999746</v>
      </c>
      <c r="I86" s="27">
        <f t="shared" si="21"/>
        <v>53.579225472590132</v>
      </c>
      <c r="J86" s="22">
        <f t="shared" si="22"/>
        <v>0.53579225472590131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3.6451251446132518</v>
      </c>
      <c r="O86" s="19">
        <f>Input_Summary!E106</f>
        <v>1.1110374949672039</v>
      </c>
      <c r="P86" s="19">
        <f t="shared" si="26"/>
        <v>10.894833675648401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0.54302129006319999</v>
      </c>
      <c r="F87" s="27">
        <f t="shared" si="19"/>
        <v>52.000261757742095</v>
      </c>
      <c r="G87" s="16">
        <f>Input_Summary!C107</f>
        <v>0.52</v>
      </c>
      <c r="H87" s="19">
        <f t="shared" si="20"/>
        <v>0.56619585538887351</v>
      </c>
      <c r="I87" s="27">
        <f t="shared" si="21"/>
        <v>54.21920953388333</v>
      </c>
      <c r="J87" s="22">
        <f t="shared" si="22"/>
        <v>0.54219209533883328</v>
      </c>
      <c r="K87" s="19">
        <f t="shared" si="23"/>
        <v>1.0442717116600001E-3</v>
      </c>
      <c r="L87" s="27">
        <f t="shared" si="24"/>
        <v>0.10000050338027326</v>
      </c>
      <c r="M87" s="23">
        <f>Input_Summary!D107</f>
        <v>1E-3</v>
      </c>
      <c r="N87" s="19">
        <f t="shared" si="25"/>
        <v>3.7120081747896414</v>
      </c>
      <c r="O87" s="19">
        <f>Input_Summary!E107</f>
        <v>1.1314235040491709</v>
      </c>
      <c r="P87" s="19">
        <f t="shared" si="26"/>
        <v>11.094738880706169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0.54302129006319999</v>
      </c>
      <c r="F88" s="27">
        <f t="shared" si="19"/>
        <v>52.000261757742095</v>
      </c>
      <c r="G88" s="16">
        <f>Input_Summary!C108</f>
        <v>0.52</v>
      </c>
      <c r="H88" s="19">
        <f t="shared" si="20"/>
        <v>0.56661336608129198</v>
      </c>
      <c r="I88" s="27">
        <f t="shared" si="21"/>
        <v>54.25919057489488</v>
      </c>
      <c r="J88" s="22">
        <f t="shared" si="22"/>
        <v>0.54259190574894878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3.7788912049660319</v>
      </c>
      <c r="O88" s="19">
        <f>Input_Summary!E108</f>
        <v>1.1518095131311381</v>
      </c>
      <c r="P88" s="19">
        <f t="shared" si="26"/>
        <v>11.29464408576394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0.54928692033316007</v>
      </c>
      <c r="F89" s="27">
        <f t="shared" si="19"/>
        <v>52.600264778023735</v>
      </c>
      <c r="G89" s="16">
        <f>Input_Summary!C109</f>
        <v>0.52600000000000002</v>
      </c>
      <c r="H89" s="19">
        <f t="shared" si="20"/>
        <v>0.57392280448879562</v>
      </c>
      <c r="I89" s="27">
        <f t="shared" si="21"/>
        <v>54.959146197705408</v>
      </c>
      <c r="J89" s="22">
        <f t="shared" si="22"/>
        <v>0.54959146197705411</v>
      </c>
      <c r="K89" s="19">
        <f t="shared" si="23"/>
        <v>1.0442717116600001E-3</v>
      </c>
      <c r="L89" s="27">
        <f t="shared" si="24"/>
        <v>0.10000050338027326</v>
      </c>
      <c r="M89" s="23">
        <f>Input_Summary!D109</f>
        <v>1E-3</v>
      </c>
      <c r="N89" s="19">
        <f t="shared" si="25"/>
        <v>3.9460987804070067</v>
      </c>
      <c r="O89" s="19">
        <f>Input_Summary!E109</f>
        <v>1.2027745358360558</v>
      </c>
      <c r="P89" s="19">
        <f t="shared" si="26"/>
        <v>11.794407098408362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0.51169313871339994</v>
      </c>
      <c r="F90" s="27">
        <f t="shared" si="19"/>
        <v>49.000246656333893</v>
      </c>
      <c r="G90" s="16">
        <f>Input_Summary!C110</f>
        <v>0.49</v>
      </c>
      <c r="H90" s="19">
        <f t="shared" si="20"/>
        <v>0.53632883443005075</v>
      </c>
      <c r="I90" s="27">
        <f t="shared" si="21"/>
        <v>51.359128076015566</v>
      </c>
      <c r="J90" s="22">
        <f t="shared" si="22"/>
        <v>0.5135912807601557</v>
      </c>
      <c r="K90" s="19">
        <f t="shared" si="23"/>
        <v>1.0442717116600001E-3</v>
      </c>
      <c r="L90" s="27">
        <f t="shared" si="24"/>
        <v>0.10000050338027326</v>
      </c>
      <c r="M90" s="23">
        <f>Input_Summary!D110</f>
        <v>1E-3</v>
      </c>
      <c r="N90" s="19">
        <f t="shared" si="25"/>
        <v>3.9460987804070067</v>
      </c>
      <c r="O90" s="19">
        <f>Input_Summary!E110</f>
        <v>1.2027745358360558</v>
      </c>
      <c r="P90" s="19">
        <f t="shared" si="26"/>
        <v>11.794407098408362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0.51169313871339994</v>
      </c>
      <c r="F91" s="27">
        <f t="shared" si="19"/>
        <v>49.000246656333893</v>
      </c>
      <c r="G91" s="16">
        <f>Input_Summary!C111</f>
        <v>0.49</v>
      </c>
      <c r="H91" s="19">
        <f t="shared" si="20"/>
        <v>0.53695510046867845</v>
      </c>
      <c r="I91" s="27">
        <f t="shared" si="21"/>
        <v>51.419099637532895</v>
      </c>
      <c r="J91" s="22">
        <f t="shared" si="22"/>
        <v>0.51419099637532895</v>
      </c>
      <c r="K91" s="19">
        <f t="shared" si="23"/>
        <v>1.0442717116600001E-3</v>
      </c>
      <c r="L91" s="27">
        <f t="shared" si="24"/>
        <v>0.10000050338027326</v>
      </c>
      <c r="M91" s="23">
        <f>Input_Summary!D111</f>
        <v>1E-3</v>
      </c>
      <c r="N91" s="19">
        <f t="shared" si="25"/>
        <v>4.0464233256715909</v>
      </c>
      <c r="O91" s="19">
        <f>Input_Summary!E111</f>
        <v>1.2333535494590062</v>
      </c>
      <c r="P91" s="19">
        <f t="shared" si="26"/>
        <v>12.094264905995013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0.57434944141300004</v>
      </c>
      <c r="F92" s="27">
        <f t="shared" si="19"/>
        <v>55.000276859150297</v>
      </c>
      <c r="G92" s="16">
        <f>Input_Summary!C112</f>
        <v>0.55000000000000004</v>
      </c>
      <c r="H92" s="19">
        <f t="shared" si="20"/>
        <v>0.59961171723325335</v>
      </c>
      <c r="I92" s="27">
        <f t="shared" si="21"/>
        <v>57.419129840349299</v>
      </c>
      <c r="J92" s="22">
        <f t="shared" si="22"/>
        <v>0.57419129840349303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4.0464233256715909</v>
      </c>
      <c r="O92" s="19">
        <f>Input_Summary!E112</f>
        <v>1.2333535494590062</v>
      </c>
      <c r="P92" s="19">
        <f t="shared" si="26"/>
        <v>12.094264905995013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0.57434944141300004</v>
      </c>
      <c r="F93" s="27">
        <f t="shared" si="19"/>
        <v>55.000276859150297</v>
      </c>
      <c r="G93" s="16">
        <f>Input_Summary!C113</f>
        <v>0.55000000000000004</v>
      </c>
      <c r="H93" s="19">
        <f t="shared" si="20"/>
        <v>0.60044673861809028</v>
      </c>
      <c r="I93" s="27">
        <f t="shared" si="21"/>
        <v>57.499091922372408</v>
      </c>
      <c r="J93" s="22">
        <f t="shared" si="22"/>
        <v>0.57499091922372414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4.1801893860243711</v>
      </c>
      <c r="O93" s="19">
        <f>Input_Summary!E113</f>
        <v>1.2741255676229404</v>
      </c>
      <c r="P93" s="19">
        <f t="shared" si="26"/>
        <v>12.494075316110552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0.58061507168295989</v>
      </c>
      <c r="F94" s="27">
        <f t="shared" si="19"/>
        <v>55.600279879431923</v>
      </c>
      <c r="G94" s="16">
        <f>Input_Summary!C114</f>
        <v>0.55599999999999994</v>
      </c>
      <c r="H94" s="19">
        <f t="shared" si="20"/>
        <v>0.60692115564075688</v>
      </c>
      <c r="I94" s="27">
        <f t="shared" si="21"/>
        <v>58.119085463159813</v>
      </c>
      <c r="J94" s="22">
        <f t="shared" si="22"/>
        <v>0.58119085463159814</v>
      </c>
      <c r="K94" s="19">
        <f t="shared" si="23"/>
        <v>1.0442717116600001E-3</v>
      </c>
      <c r="L94" s="27">
        <f t="shared" si="24"/>
        <v>0.10000050338027326</v>
      </c>
      <c r="M94" s="23">
        <f>Input_Summary!D114</f>
        <v>1E-3</v>
      </c>
      <c r="N94" s="19">
        <f t="shared" si="25"/>
        <v>4.2136309011125661</v>
      </c>
      <c r="O94" s="19">
        <f>Input_Summary!E114</f>
        <v>1.2843185721639239</v>
      </c>
      <c r="P94" s="19">
        <f t="shared" si="26"/>
        <v>12.594027918639437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0.58061507168295989</v>
      </c>
      <c r="F95" s="27">
        <f t="shared" si="19"/>
        <v>55.600279879431923</v>
      </c>
      <c r="G95" s="16">
        <f>Input_Summary!C115</f>
        <v>0.55599999999999994</v>
      </c>
      <c r="H95" s="19">
        <f t="shared" si="20"/>
        <v>0.60775617702559381</v>
      </c>
      <c r="I95" s="27">
        <f t="shared" si="21"/>
        <v>58.199047545182914</v>
      </c>
      <c r="J95" s="22">
        <f t="shared" si="22"/>
        <v>0.58199047545182914</v>
      </c>
      <c r="K95" s="19">
        <f t="shared" si="23"/>
        <v>1.0442717116600001E-3</v>
      </c>
      <c r="L95" s="27">
        <f t="shared" si="24"/>
        <v>0.10000050338027326</v>
      </c>
      <c r="M95" s="23">
        <f>Input_Summary!D115</f>
        <v>1E-3</v>
      </c>
      <c r="N95" s="19">
        <f t="shared" si="25"/>
        <v>4.3473969614653454</v>
      </c>
      <c r="O95" s="19">
        <f>Input_Summary!E115</f>
        <v>1.3250905903278578</v>
      </c>
      <c r="P95" s="19">
        <f t="shared" si="26"/>
        <v>12.993838328754972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0.58061507168295989</v>
      </c>
      <c r="F96" s="27">
        <f t="shared" si="19"/>
        <v>55.600279879431923</v>
      </c>
      <c r="G96" s="16">
        <f>Input_Summary!C116</f>
        <v>0.55599999999999994</v>
      </c>
      <c r="H96" s="19">
        <f t="shared" si="20"/>
        <v>0.60775617702559381</v>
      </c>
      <c r="I96" s="27">
        <f t="shared" si="21"/>
        <v>58.199047545182914</v>
      </c>
      <c r="J96" s="22">
        <f t="shared" si="22"/>
        <v>0.58199047545182914</v>
      </c>
      <c r="K96" s="19">
        <f t="shared" si="23"/>
        <v>1.0442717116600001E-3</v>
      </c>
      <c r="L96" s="27">
        <f t="shared" si="24"/>
        <v>0.10000050338027326</v>
      </c>
      <c r="M96" s="23">
        <f>Input_Summary!D116</f>
        <v>1E-3</v>
      </c>
      <c r="N96" s="19">
        <f t="shared" si="25"/>
        <v>4.3473969614653454</v>
      </c>
      <c r="O96" s="19">
        <f>Input_Summary!E116</f>
        <v>1.3250905903278578</v>
      </c>
      <c r="P96" s="19">
        <f t="shared" si="26"/>
        <v>12.993838328754972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0.58688070195292008</v>
      </c>
      <c r="F97" s="27">
        <f t="shared" si="19"/>
        <v>56.200282899713578</v>
      </c>
      <c r="G97" s="16">
        <f>Input_Summary!C117</f>
        <v>0.56200000000000006</v>
      </c>
      <c r="H97" s="19">
        <f t="shared" si="20"/>
        <v>0.61464810474067921</v>
      </c>
      <c r="I97" s="27">
        <f t="shared" si="21"/>
        <v>58.859022126981905</v>
      </c>
      <c r="J97" s="22">
        <f t="shared" si="22"/>
        <v>0.58859022126981908</v>
      </c>
      <c r="K97" s="19">
        <f t="shared" si="23"/>
        <v>1.0442717116600001E-3</v>
      </c>
      <c r="L97" s="27">
        <f t="shared" si="24"/>
        <v>0.10000050338027326</v>
      </c>
      <c r="M97" s="23">
        <f>Input_Summary!D117</f>
        <v>1E-3</v>
      </c>
      <c r="N97" s="19">
        <f t="shared" si="25"/>
        <v>4.4477215067299305</v>
      </c>
      <c r="O97" s="19">
        <f>Input_Summary!E117</f>
        <v>1.3556696039508085</v>
      </c>
      <c r="P97" s="19">
        <f t="shared" si="26"/>
        <v>13.293696136341627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0.60567759276280009</v>
      </c>
      <c r="F98" s="27">
        <f t="shared" si="19"/>
        <v>58.000291960558499</v>
      </c>
      <c r="G98" s="16">
        <f>Input_Summary!C118</f>
        <v>0.58000000000000007</v>
      </c>
      <c r="H98" s="19">
        <f t="shared" si="20"/>
        <v>0.63386260046247012</v>
      </c>
      <c r="I98" s="27">
        <f t="shared" si="21"/>
        <v>60.699012228838377</v>
      </c>
      <c r="J98" s="22">
        <f t="shared" si="22"/>
        <v>0.60699012228838378</v>
      </c>
      <c r="K98" s="19">
        <f t="shared" si="23"/>
        <v>1.0442717116600001E-3</v>
      </c>
      <c r="L98" s="27">
        <f t="shared" si="24"/>
        <v>0.10000050338027326</v>
      </c>
      <c r="M98" s="23">
        <f>Input_Summary!D118</f>
        <v>1E-3</v>
      </c>
      <c r="N98" s="19">
        <f t="shared" si="25"/>
        <v>4.5146045369063206</v>
      </c>
      <c r="O98" s="19">
        <f>Input_Summary!E118</f>
        <v>1.3760556130327755</v>
      </c>
      <c r="P98" s="19">
        <f t="shared" si="26"/>
        <v>13.493601341399396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0.60567759276280009</v>
      </c>
      <c r="F99" s="27">
        <f t="shared" si="19"/>
        <v>58.000291960558499</v>
      </c>
      <c r="G99" s="16">
        <f>Input_Summary!C119</f>
        <v>0.58000000000000007</v>
      </c>
      <c r="H99" s="19">
        <f t="shared" si="20"/>
        <v>0.63469762184730705</v>
      </c>
      <c r="I99" s="27">
        <f t="shared" si="21"/>
        <v>60.778974310861486</v>
      </c>
      <c r="J99" s="22">
        <f t="shared" si="22"/>
        <v>0.60778974310861489</v>
      </c>
      <c r="K99" s="19">
        <f t="shared" si="23"/>
        <v>1.0442717116600001E-3</v>
      </c>
      <c r="L99" s="27">
        <f t="shared" si="24"/>
        <v>0.10000050338027326</v>
      </c>
      <c r="M99" s="23">
        <f>Input_Summary!D119</f>
        <v>1E-3</v>
      </c>
      <c r="N99" s="19">
        <f t="shared" si="25"/>
        <v>4.6483705972591007</v>
      </c>
      <c r="O99" s="19">
        <f>Input_Summary!E119</f>
        <v>1.4168276311967096</v>
      </c>
      <c r="P99" s="19">
        <f t="shared" si="26"/>
        <v>13.893411751514934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0.61194322303275994</v>
      </c>
      <c r="F100" s="27">
        <f t="shared" si="19"/>
        <v>58.600294980840125</v>
      </c>
      <c r="G100" s="16">
        <f>Input_Summary!C120</f>
        <v>0.58599999999999997</v>
      </c>
      <c r="H100" s="19">
        <f t="shared" si="20"/>
        <v>0.64096328352376442</v>
      </c>
      <c r="I100" s="27">
        <f t="shared" si="21"/>
        <v>61.378977331143112</v>
      </c>
      <c r="J100" s="22">
        <f t="shared" si="22"/>
        <v>0.61378977331143114</v>
      </c>
      <c r="K100" s="19">
        <f t="shared" si="23"/>
        <v>1.0442717116600001E-3</v>
      </c>
      <c r="L100" s="27">
        <f t="shared" si="24"/>
        <v>0.10000050338027326</v>
      </c>
      <c r="M100" s="23">
        <f>Input_Summary!D120</f>
        <v>1E-3</v>
      </c>
      <c r="N100" s="19">
        <f t="shared" si="25"/>
        <v>4.6483705972591007</v>
      </c>
      <c r="O100" s="19">
        <f>Input_Summary!E120</f>
        <v>1.4168276311967096</v>
      </c>
      <c r="P100" s="19">
        <f t="shared" si="26"/>
        <v>13.893411751514934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0.61194322303275994</v>
      </c>
      <c r="F101" s="27">
        <f t="shared" si="19"/>
        <v>58.600294980840125</v>
      </c>
      <c r="G101" s="16">
        <f>Input_Summary!C121</f>
        <v>0.58599999999999997</v>
      </c>
      <c r="H101" s="19">
        <f t="shared" si="20"/>
        <v>0.64158954956239211</v>
      </c>
      <c r="I101" s="27">
        <f t="shared" si="21"/>
        <v>61.438948892660441</v>
      </c>
      <c r="J101" s="22">
        <f t="shared" si="22"/>
        <v>0.61438948892660439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Input_Summary!D121</f>
        <v>1E-3</v>
      </c>
      <c r="N101" s="19">
        <f t="shared" si="25"/>
        <v>4.748695142523685</v>
      </c>
      <c r="O101" s="19">
        <f>Input_Summary!E121</f>
        <v>1.4474066448196601</v>
      </c>
      <c r="P101" s="19">
        <f t="shared" si="26"/>
        <v>14.193269559101585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0.61194322303275994</v>
      </c>
      <c r="F102" s="27">
        <f t="shared" si="19"/>
        <v>58.600294980840125</v>
      </c>
      <c r="G102" s="16">
        <f>Input_Summary!C122</f>
        <v>0.58599999999999997</v>
      </c>
      <c r="H102" s="19">
        <f t="shared" si="20"/>
        <v>0.64179830490860135</v>
      </c>
      <c r="I102" s="27">
        <f t="shared" si="21"/>
        <v>61.45893941316622</v>
      </c>
      <c r="J102" s="22">
        <f t="shared" si="22"/>
        <v>0.61458939413166225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Input_Summary!D122</f>
        <v>1E-3</v>
      </c>
      <c r="N102" s="19">
        <f t="shared" si="25"/>
        <v>4.7821366576118809</v>
      </c>
      <c r="O102" s="19">
        <f>Input_Summary!E122</f>
        <v>1.4575996493606438</v>
      </c>
      <c r="P102" s="19">
        <f t="shared" si="26"/>
        <v>14.293222161630473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0.61194322303275994</v>
      </c>
      <c r="F103" s="27">
        <f t="shared" si="19"/>
        <v>58.600294980840125</v>
      </c>
      <c r="G103" s="16">
        <f>Input_Summary!C123</f>
        <v>0.58599999999999997</v>
      </c>
      <c r="H103" s="19">
        <f t="shared" si="20"/>
        <v>0.64263332629343839</v>
      </c>
      <c r="I103" s="27">
        <f t="shared" si="21"/>
        <v>61.538901495189329</v>
      </c>
      <c r="J103" s="22">
        <f t="shared" si="22"/>
        <v>0.61538901495189335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Input_Summary!D123</f>
        <v>1E-3</v>
      </c>
      <c r="N103" s="19">
        <f t="shared" si="25"/>
        <v>4.9159027179646602</v>
      </c>
      <c r="O103" s="19">
        <f>Input_Summary!E123</f>
        <v>1.4983716675245777</v>
      </c>
      <c r="P103" s="19">
        <f t="shared" si="26"/>
        <v>14.693032571746008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0.62447448357267998</v>
      </c>
      <c r="F104" s="27">
        <f t="shared" si="19"/>
        <v>59.800301021403406</v>
      </c>
      <c r="G104" s="16">
        <f>Input_Summary!C124</f>
        <v>0.59799999999999998</v>
      </c>
      <c r="H104" s="19">
        <f t="shared" si="20"/>
        <v>0.65537340499256247</v>
      </c>
      <c r="I104" s="27">
        <f t="shared" si="21"/>
        <v>62.758898056258381</v>
      </c>
      <c r="J104" s="22">
        <f t="shared" si="22"/>
        <v>0.62758898056258383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Input_Summary!D124</f>
        <v>1E-3</v>
      </c>
      <c r="N104" s="19">
        <f t="shared" si="25"/>
        <v>4.9493442330528561</v>
      </c>
      <c r="O104" s="19">
        <f>Input_Summary!E124</f>
        <v>1.5085646720655614</v>
      </c>
      <c r="P104" s="19">
        <f t="shared" si="26"/>
        <v>14.792985174274895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0.63074011384263995</v>
      </c>
      <c r="F105" s="27">
        <f t="shared" si="19"/>
        <v>60.40030404168504</v>
      </c>
      <c r="G105" s="16">
        <f>Input_Summary!C125</f>
        <v>0.60399999999999998</v>
      </c>
      <c r="H105" s="19">
        <f t="shared" si="20"/>
        <v>0.66184782201522918</v>
      </c>
      <c r="I105" s="27">
        <f t="shared" si="21"/>
        <v>63.378891597045794</v>
      </c>
      <c r="J105" s="22">
        <f t="shared" si="22"/>
        <v>0.63378891597045794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Input_Summary!D125</f>
        <v>1E-3</v>
      </c>
      <c r="N105" s="19">
        <f t="shared" si="25"/>
        <v>4.9827857481410502</v>
      </c>
      <c r="O105" s="19">
        <f>Input_Summary!E125</f>
        <v>1.5187576766065449</v>
      </c>
      <c r="P105" s="19">
        <f t="shared" si="26"/>
        <v>14.892937776803779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0.63700574411260003</v>
      </c>
      <c r="F106" s="27">
        <f t="shared" si="19"/>
        <v>61.000307061966687</v>
      </c>
      <c r="G106" s="16">
        <f>Input_Summary!C126</f>
        <v>0.61</v>
      </c>
      <c r="H106" s="19">
        <f t="shared" si="20"/>
        <v>0.66894850507652359</v>
      </c>
      <c r="I106" s="27">
        <f t="shared" si="21"/>
        <v>64.058856699350542</v>
      </c>
      <c r="J106" s="22">
        <f t="shared" si="22"/>
        <v>0.64058856699350541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Input_Summary!D126</f>
        <v>1E-3</v>
      </c>
      <c r="N106" s="19">
        <f t="shared" si="25"/>
        <v>5.1165518084938304</v>
      </c>
      <c r="O106" s="19">
        <f>Input_Summary!E126</f>
        <v>1.5595296947704789</v>
      </c>
      <c r="P106" s="19">
        <f t="shared" si="26"/>
        <v>15.292748186919315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0.6422271026709</v>
      </c>
      <c r="F107" s="27">
        <f t="shared" si="19"/>
        <v>61.500309578868048</v>
      </c>
      <c r="G107" s="16">
        <f>Input_Summary!C127</f>
        <v>0.61499999999999999</v>
      </c>
      <c r="H107" s="19">
        <f t="shared" si="20"/>
        <v>0.67437864515311419</v>
      </c>
      <c r="I107" s="27">
        <f t="shared" si="21"/>
        <v>64.578849736757689</v>
      </c>
      <c r="J107" s="22">
        <f t="shared" si="22"/>
        <v>0.64578849736757693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Input_Summary!D127</f>
        <v>1E-3</v>
      </c>
      <c r="N107" s="19">
        <f t="shared" si="25"/>
        <v>5.1499933235820246</v>
      </c>
      <c r="O107" s="19">
        <f>Input_Summary!E127</f>
        <v>1.5697226993114624</v>
      </c>
      <c r="P107" s="19">
        <f t="shared" si="26"/>
        <v>15.392700789448199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0.63700574411260003</v>
      </c>
      <c r="F108" s="27">
        <f t="shared" si="19"/>
        <v>61.000307061966687</v>
      </c>
      <c r="G108" s="16">
        <f>Input_Summary!C128</f>
        <v>0.61</v>
      </c>
      <c r="H108" s="19">
        <f t="shared" si="20"/>
        <v>0.66936601576894217</v>
      </c>
      <c r="I108" s="27">
        <f t="shared" si="21"/>
        <v>64.0988377403621</v>
      </c>
      <c r="J108" s="22">
        <f t="shared" si="22"/>
        <v>0.64098837740362102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Input_Summary!D128</f>
        <v>1E-3</v>
      </c>
      <c r="N108" s="19">
        <f t="shared" si="25"/>
        <v>5.1834348386702196</v>
      </c>
      <c r="O108" s="19">
        <f>Input_Summary!E128</f>
        <v>1.5799157038524458</v>
      </c>
      <c r="P108" s="19">
        <f t="shared" si="26"/>
        <v>15.492653391977083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0.62447448357267998</v>
      </c>
      <c r="F109" s="27">
        <f t="shared" si="19"/>
        <v>59.800301021403406</v>
      </c>
      <c r="G109" s="16">
        <f>Input_Summary!C129</f>
        <v>0.59799999999999998</v>
      </c>
      <c r="H109" s="19">
        <f t="shared" si="20"/>
        <v>0.65746095845465502</v>
      </c>
      <c r="I109" s="27">
        <f t="shared" si="21"/>
        <v>62.958803261316156</v>
      </c>
      <c r="J109" s="22">
        <f t="shared" si="22"/>
        <v>0.62958803261316154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Input_Summary!D129</f>
        <v>1E-3</v>
      </c>
      <c r="N109" s="19">
        <f t="shared" si="25"/>
        <v>5.2837593839348047</v>
      </c>
      <c r="O109" s="19">
        <f>Input_Summary!E129</f>
        <v>1.6104947174753965</v>
      </c>
      <c r="P109" s="19">
        <f t="shared" si="26"/>
        <v>15.792511199563737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0.65475836321082004</v>
      </c>
      <c r="F110" s="27">
        <f t="shared" si="19"/>
        <v>62.700315619431336</v>
      </c>
      <c r="G110" s="16">
        <f>Input_Summary!C130</f>
        <v>0.627</v>
      </c>
      <c r="H110" s="19">
        <f t="shared" si="20"/>
        <v>0.68837125592949389</v>
      </c>
      <c r="I110" s="27">
        <f t="shared" si="21"/>
        <v>65.918789420861415</v>
      </c>
      <c r="J110" s="22">
        <f t="shared" si="22"/>
        <v>0.65918789420861412</v>
      </c>
      <c r="K110" s="19">
        <f t="shared" si="23"/>
        <v>1.0442717116600001E-3</v>
      </c>
      <c r="L110" s="27">
        <f t="shared" si="24"/>
        <v>0.10000050338027326</v>
      </c>
      <c r="M110" s="23">
        <f>Input_Summary!D130</f>
        <v>1E-3</v>
      </c>
      <c r="N110" s="19">
        <f t="shared" si="25"/>
        <v>5.3840839291993907</v>
      </c>
      <c r="O110" s="19">
        <f>Input_Summary!E130</f>
        <v>1.6410737310983472</v>
      </c>
      <c r="P110" s="19">
        <f t="shared" si="26"/>
        <v>16.092369007150392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0.65475836321082004</v>
      </c>
      <c r="F111" s="27">
        <f t="shared" si="19"/>
        <v>62.700315619431336</v>
      </c>
      <c r="G111" s="16">
        <f>Input_Summary!C131</f>
        <v>0.627</v>
      </c>
      <c r="H111" s="19">
        <f t="shared" si="20"/>
        <v>0.68878876662191235</v>
      </c>
      <c r="I111" s="27">
        <f t="shared" si="21"/>
        <v>65.958770461872973</v>
      </c>
      <c r="J111" s="22">
        <f t="shared" si="22"/>
        <v>0.65958770461872973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Input_Summary!D131</f>
        <v>1E-3</v>
      </c>
      <c r="N111" s="19">
        <f t="shared" si="25"/>
        <v>5.4509669593757799</v>
      </c>
      <c r="O111" s="19">
        <f>Input_Summary!E131</f>
        <v>1.6614597401803142</v>
      </c>
      <c r="P111" s="19">
        <f t="shared" si="26"/>
        <v>16.292274212208159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0.65475836321082004</v>
      </c>
      <c r="F112" s="27">
        <f t="shared" si="19"/>
        <v>62.700315619431336</v>
      </c>
      <c r="G112" s="16">
        <f>Input_Summary!C132</f>
        <v>0.627</v>
      </c>
      <c r="H112" s="19">
        <f t="shared" si="20"/>
        <v>0.68941503266054005</v>
      </c>
      <c r="I112" s="27">
        <f t="shared" si="21"/>
        <v>66.018742023390303</v>
      </c>
      <c r="J112" s="22">
        <f t="shared" si="22"/>
        <v>0.66018742023390309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Input_Summary!D132</f>
        <v>1E-3</v>
      </c>
      <c r="N112" s="19">
        <f t="shared" si="25"/>
        <v>5.551291504640365</v>
      </c>
      <c r="O112" s="19">
        <f>Input_Summary!E132</f>
        <v>1.6920387538032649</v>
      </c>
      <c r="P112" s="19">
        <f t="shared" si="26"/>
        <v>16.592132019794814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0.7236802961803801</v>
      </c>
      <c r="F113" s="27">
        <f t="shared" si="19"/>
        <v>69.300348842529374</v>
      </c>
      <c r="G113" s="16">
        <f>Input_Summary!C133</f>
        <v>0.69300000000000006</v>
      </c>
      <c r="H113" s="19">
        <f t="shared" si="20"/>
        <v>0.75854606644778155</v>
      </c>
      <c r="I113" s="27">
        <f t="shared" si="21"/>
        <v>72.638765766994112</v>
      </c>
      <c r="J113" s="22">
        <f t="shared" si="22"/>
        <v>0.72638765766994118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Input_Summary!D133</f>
        <v>1E-3</v>
      </c>
      <c r="N113" s="19">
        <f t="shared" si="25"/>
        <v>5.5847330197285592</v>
      </c>
      <c r="O113" s="19">
        <f>Input_Summary!E133</f>
        <v>1.7022317583442481</v>
      </c>
      <c r="P113" s="19">
        <f t="shared" si="26"/>
        <v>16.692084622323694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0.76753970807009997</v>
      </c>
      <c r="F114" s="27">
        <f t="shared" si="19"/>
        <v>73.500369984500836</v>
      </c>
      <c r="G114" s="16">
        <f>Input_Summary!C134</f>
        <v>0.73499999999999999</v>
      </c>
      <c r="H114" s="19">
        <f t="shared" si="20"/>
        <v>0.79969187868226355</v>
      </c>
      <c r="I114" s="27">
        <f t="shared" si="21"/>
        <v>76.57891014239047</v>
      </c>
      <c r="J114" s="22">
        <f t="shared" si="22"/>
        <v>0.76578910142390466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Input_Summary!D134</f>
        <v>1E-3</v>
      </c>
      <c r="N114" s="19">
        <f t="shared" si="25"/>
        <v>5.1499933235820246</v>
      </c>
      <c r="O114" s="19">
        <f>Input_Summary!E134</f>
        <v>1.5697226993114624</v>
      </c>
      <c r="P114" s="19">
        <f t="shared" si="26"/>
        <v>15.392700789448199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0.79886785941990002</v>
      </c>
      <c r="F115" s="27">
        <f t="shared" si="19"/>
        <v>76.500385085909045</v>
      </c>
      <c r="G115" s="16">
        <f>Input_Summary!C135</f>
        <v>0.76500000000000001</v>
      </c>
      <c r="H115" s="19">
        <f t="shared" si="20"/>
        <v>0.83018516567971412</v>
      </c>
      <c r="I115" s="27">
        <f t="shared" si="21"/>
        <v>79.498963161775578</v>
      </c>
      <c r="J115" s="22">
        <f t="shared" si="22"/>
        <v>0.79498963161775582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Input_Summary!D135</f>
        <v>1E-3</v>
      </c>
      <c r="N115" s="19">
        <f t="shared" si="25"/>
        <v>5.0162272632292453</v>
      </c>
      <c r="O115" s="19">
        <f>Input_Summary!E135</f>
        <v>1.5289506811475284</v>
      </c>
      <c r="P115" s="19">
        <f t="shared" si="26"/>
        <v>14.992890379332662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0.83646164103966003</v>
      </c>
      <c r="F116" s="27">
        <f t="shared" si="19"/>
        <v>80.100403207598887</v>
      </c>
      <c r="G116" s="16">
        <f>Input_Summary!C136</f>
        <v>0.80100000000000005</v>
      </c>
      <c r="H116" s="19">
        <f t="shared" si="20"/>
        <v>0.86944917850813297</v>
      </c>
      <c r="I116" s="27">
        <f t="shared" si="21"/>
        <v>83.258905447511637</v>
      </c>
      <c r="J116" s="22">
        <f t="shared" si="22"/>
        <v>0.83258905447511644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Input_Summary!D136</f>
        <v>1E-3</v>
      </c>
      <c r="N116" s="19">
        <f t="shared" si="25"/>
        <v>5.2837593839348047</v>
      </c>
      <c r="O116" s="19">
        <f>Input_Summary!E136</f>
        <v>1.6104947174753965</v>
      </c>
      <c r="P116" s="19">
        <f t="shared" si="26"/>
        <v>15.792511199563737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0.88032105292938001</v>
      </c>
      <c r="F117" s="27">
        <f t="shared" si="19"/>
        <v>84.300424349570349</v>
      </c>
      <c r="G117" s="16">
        <f>Input_Summary!C137</f>
        <v>0.84299999999999997</v>
      </c>
      <c r="H117" s="19">
        <f t="shared" si="20"/>
        <v>0.91184752281987036</v>
      </c>
      <c r="I117" s="27">
        <f t="shared" si="21"/>
        <v>87.318992945942654</v>
      </c>
      <c r="J117" s="22">
        <f t="shared" si="22"/>
        <v>0.87318992945942653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Input_Summary!D137</f>
        <v>1E-3</v>
      </c>
      <c r="N117" s="19">
        <f t="shared" si="25"/>
        <v>5.0496687783174403</v>
      </c>
      <c r="O117" s="19">
        <f>Input_Summary!E137</f>
        <v>1.5391436856885119</v>
      </c>
      <c r="P117" s="19">
        <f t="shared" si="26"/>
        <v>15.092842981861546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0.9607299747271999</v>
      </c>
      <c r="F118" s="27">
        <f t="shared" si="19"/>
        <v>92.000463109851381</v>
      </c>
      <c r="G118" s="16">
        <f>Input_Summary!C138</f>
        <v>0.91999999999999993</v>
      </c>
      <c r="H118" s="19">
        <f t="shared" si="20"/>
        <v>0.99037804955185804</v>
      </c>
      <c r="I118" s="27">
        <f t="shared" si="21"/>
        <v>94.839117021671697</v>
      </c>
      <c r="J118" s="22">
        <f t="shared" si="22"/>
        <v>0.94839117021671704</v>
      </c>
      <c r="K118" s="19">
        <f t="shared" si="23"/>
        <v>1.0442717116600001E-3</v>
      </c>
      <c r="L118" s="27">
        <f t="shared" si="24"/>
        <v>0.10000050338027326</v>
      </c>
      <c r="M118" s="23">
        <f>Input_Summary!D138</f>
        <v>1E-3</v>
      </c>
      <c r="N118" s="19">
        <f t="shared" si="25"/>
        <v>4.748695142523685</v>
      </c>
      <c r="O118" s="19">
        <f>Input_Summary!E138</f>
        <v>1.4474066448196601</v>
      </c>
      <c r="P118" s="19">
        <f t="shared" si="26"/>
        <v>14.193269559101585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1.0609800590465599</v>
      </c>
      <c r="F119" s="27">
        <f t="shared" si="19"/>
        <v>101.60051143435761</v>
      </c>
      <c r="G119" s="16">
        <f>Input_Summary!C139</f>
        <v>1.016</v>
      </c>
      <c r="H119" s="19">
        <f t="shared" si="20"/>
        <v>1.0912549024138054</v>
      </c>
      <c r="I119" s="27">
        <f t="shared" si="21"/>
        <v>104.49913690769526</v>
      </c>
      <c r="J119" s="22">
        <f t="shared" si="22"/>
        <v>1.0449913690769526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Input_Summary!D139</f>
        <v>1E-3</v>
      </c>
      <c r="N119" s="19">
        <f t="shared" si="25"/>
        <v>4.849019687788271</v>
      </c>
      <c r="O119" s="19">
        <f>Input_Summary!E139</f>
        <v>1.4779856584426108</v>
      </c>
      <c r="P119" s="19">
        <f t="shared" si="26"/>
        <v>14.49312736668824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1.0672456893165201</v>
      </c>
      <c r="F120" s="27">
        <f t="shared" si="19"/>
        <v>102.20051445463928</v>
      </c>
      <c r="G120" s="16">
        <f>Input_Summary!C140</f>
        <v>1.022</v>
      </c>
      <c r="H120" s="19">
        <f t="shared" si="20"/>
        <v>1.1037832244765404</v>
      </c>
      <c r="I120" s="27">
        <f t="shared" si="21"/>
        <v>105.69885554315023</v>
      </c>
      <c r="J120" s="22">
        <f t="shared" si="22"/>
        <v>1.0569885554315024</v>
      </c>
      <c r="K120" s="19">
        <f t="shared" si="23"/>
        <v>-1.0442717116600001E-3</v>
      </c>
      <c r="L120" s="27">
        <f t="shared" si="24"/>
        <v>-0.10000050338027326</v>
      </c>
      <c r="M120" s="23">
        <f>Input_Summary!D140</f>
        <v>-1E-3</v>
      </c>
      <c r="N120" s="19">
        <f t="shared" si="25"/>
        <v>5.8522651404341195</v>
      </c>
      <c r="O120" s="19">
        <f>Input_Summary!E140</f>
        <v>1.7837757946721164</v>
      </c>
      <c r="P120" s="19">
        <f t="shared" si="26"/>
        <v>17.491705442554771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0.95446434445723993</v>
      </c>
      <c r="F121" s="27">
        <f t="shared" si="19"/>
        <v>91.400460089569748</v>
      </c>
      <c r="G121" s="16">
        <f>Input_Summary!C141</f>
        <v>0.91399999999999992</v>
      </c>
      <c r="H121" s="19">
        <f t="shared" si="20"/>
        <v>0.99100131430030558</v>
      </c>
      <c r="I121" s="27">
        <f t="shared" si="21"/>
        <v>94.898801178080703</v>
      </c>
      <c r="J121" s="22">
        <f t="shared" si="22"/>
        <v>0.94898801178080705</v>
      </c>
      <c r="K121" s="19">
        <f t="shared" si="23"/>
        <v>-1.0442717116600001E-3</v>
      </c>
      <c r="L121" s="27">
        <f t="shared" si="24"/>
        <v>-0.10000050338027326</v>
      </c>
      <c r="M121" s="23">
        <f>Input_Summary!D141</f>
        <v>-1E-3</v>
      </c>
      <c r="N121" s="19">
        <f t="shared" si="25"/>
        <v>5.8522651404341195</v>
      </c>
      <c r="O121" s="19">
        <f>Input_Summary!E141</f>
        <v>1.7837757946721164</v>
      </c>
      <c r="P121" s="19">
        <f t="shared" si="26"/>
        <v>17.491705442554771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0.95446434445723993</v>
      </c>
      <c r="F122" s="27">
        <f t="shared" si="19"/>
        <v>91.400460089569748</v>
      </c>
      <c r="G122" s="16">
        <f>Input_Summary!C142</f>
        <v>0.91399999999999992</v>
      </c>
      <c r="H122" s="19">
        <f t="shared" si="20"/>
        <v>0.99100131430030558</v>
      </c>
      <c r="I122" s="27">
        <f t="shared" si="21"/>
        <v>94.898801178080703</v>
      </c>
      <c r="J122" s="22">
        <f t="shared" si="22"/>
        <v>0.94898801178080705</v>
      </c>
      <c r="K122" s="19">
        <f t="shared" si="23"/>
        <v>-1.0442717116600001E-3</v>
      </c>
      <c r="L122" s="27">
        <f t="shared" si="24"/>
        <v>-0.10000050338027326</v>
      </c>
      <c r="M122" s="23">
        <f>Input_Summary!D142</f>
        <v>-1E-3</v>
      </c>
      <c r="N122" s="19">
        <f t="shared" si="25"/>
        <v>5.8522651404341195</v>
      </c>
      <c r="O122" s="19">
        <f>Input_Summary!E142</f>
        <v>1.7837757946721164</v>
      </c>
      <c r="P122" s="19">
        <f t="shared" si="26"/>
        <v>17.491705442554771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0.95446434445723993</v>
      </c>
      <c r="F123" s="27">
        <f t="shared" si="19"/>
        <v>91.400460089569748</v>
      </c>
      <c r="G123" s="16">
        <f>Input_Summary!C143</f>
        <v>0.91399999999999992</v>
      </c>
      <c r="H123" s="19">
        <f t="shared" si="20"/>
        <v>0.99100131430030558</v>
      </c>
      <c r="I123" s="27">
        <f t="shared" si="21"/>
        <v>94.898801178080703</v>
      </c>
      <c r="J123" s="22">
        <f t="shared" si="22"/>
        <v>0.94898801178080705</v>
      </c>
      <c r="K123" s="19">
        <f t="shared" si="23"/>
        <v>-1.0442717116600001E-3</v>
      </c>
      <c r="L123" s="27">
        <f t="shared" si="24"/>
        <v>-0.10000050338027326</v>
      </c>
      <c r="M123" s="23">
        <f>Input_Summary!D143</f>
        <v>-1E-3</v>
      </c>
      <c r="N123" s="19">
        <f t="shared" si="25"/>
        <v>5.8522651404341195</v>
      </c>
      <c r="O123" s="19">
        <f>Input_Summary!E143</f>
        <v>1.7837757946721164</v>
      </c>
      <c r="P123" s="19">
        <f t="shared" si="26"/>
        <v>17.491705442554771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0.95446434445723993</v>
      </c>
      <c r="F124" s="27">
        <f t="shared" si="19"/>
        <v>91.400460089569748</v>
      </c>
      <c r="G124" s="16">
        <f>Input_Summary!C144</f>
        <v>0.91399999999999992</v>
      </c>
      <c r="H124" s="19">
        <f t="shared" si="20"/>
        <v>0.99100131430030558</v>
      </c>
      <c r="I124" s="27">
        <f t="shared" si="21"/>
        <v>94.898801178080703</v>
      </c>
      <c r="J124" s="22">
        <f t="shared" si="22"/>
        <v>0.94898801178080705</v>
      </c>
      <c r="K124" s="19">
        <f t="shared" si="23"/>
        <v>-1.0442717116600001E-3</v>
      </c>
      <c r="L124" s="27">
        <f t="shared" si="24"/>
        <v>-0.10000050338027326</v>
      </c>
      <c r="M124" s="23">
        <f>Input_Summary!D144</f>
        <v>-1E-3</v>
      </c>
      <c r="N124" s="19">
        <f t="shared" si="25"/>
        <v>5.8522651404341195</v>
      </c>
      <c r="O124" s="19">
        <f>Input_Summary!E144</f>
        <v>1.7837757946721164</v>
      </c>
      <c r="P124" s="19">
        <f t="shared" si="26"/>
        <v>17.491705442554771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1.77839472495698</v>
      </c>
      <c r="F125" s="27">
        <f t="shared" si="19"/>
        <v>170.30085725660535</v>
      </c>
      <c r="G125" s="16">
        <f>Input_Summary!C145</f>
        <v>1.7030000000000001</v>
      </c>
      <c r="H125" s="19">
        <f t="shared" si="20"/>
        <v>1.8149358247544636</v>
      </c>
      <c r="I125" s="27">
        <f t="shared" si="21"/>
        <v>173.79919834511631</v>
      </c>
      <c r="J125" s="22">
        <f t="shared" si="22"/>
        <v>1.7379919834511632</v>
      </c>
      <c r="K125" s="19">
        <f t="shared" si="23"/>
        <v>-1.0442717116600001E-3</v>
      </c>
      <c r="L125" s="27">
        <f t="shared" si="24"/>
        <v>-0.10000050338027326</v>
      </c>
      <c r="M125" s="23">
        <f>Input_Summary!D145</f>
        <v>-1E-3</v>
      </c>
      <c r="N125" s="19">
        <f t="shared" si="25"/>
        <v>5.8522651404341195</v>
      </c>
      <c r="O125" s="19">
        <f>Input_Summary!E145</f>
        <v>1.7837757946721164</v>
      </c>
      <c r="P125" s="19">
        <f t="shared" si="26"/>
        <v>17.491705442554771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1.77839472495698</v>
      </c>
      <c r="F126" s="27">
        <f t="shared" si="19"/>
        <v>170.30085725660535</v>
      </c>
      <c r="G126" s="16">
        <f>Input_Summary!C146</f>
        <v>1.7030000000000001</v>
      </c>
      <c r="H126" s="19">
        <f t="shared" si="20"/>
        <v>1.8339325612595045</v>
      </c>
      <c r="I126" s="27">
        <f t="shared" si="21"/>
        <v>175.61833571114201</v>
      </c>
      <c r="J126" s="22">
        <f t="shared" si="22"/>
        <v>1.75618335711142</v>
      </c>
      <c r="K126" s="19">
        <f t="shared" si="23"/>
        <v>0</v>
      </c>
      <c r="L126" s="27">
        <f t="shared" si="24"/>
        <v>0</v>
      </c>
      <c r="M126" s="23">
        <f>Input_Summary!D146</f>
        <v>0</v>
      </c>
      <c r="N126" s="19">
        <f t="shared" si="25"/>
        <v>8.895443013459861</v>
      </c>
      <c r="O126" s="19">
        <f>Input_Summary!E146</f>
        <v>2.711339207901617</v>
      </c>
      <c r="P126" s="19">
        <f t="shared" si="26"/>
        <v>26.587392272683253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2.0968975970132799</v>
      </c>
      <c r="F127" s="27">
        <f t="shared" si="19"/>
        <v>200.80101078758869</v>
      </c>
      <c r="G127" s="16">
        <f>Input_Summary!C147</f>
        <v>2.008</v>
      </c>
      <c r="H127" s="19">
        <f t="shared" si="20"/>
        <v>2.1524370298127593</v>
      </c>
      <c r="I127" s="27">
        <f t="shared" si="21"/>
        <v>206.11848924212535</v>
      </c>
      <c r="J127" s="22">
        <f t="shared" si="22"/>
        <v>2.0611848924212537</v>
      </c>
      <c r="K127" s="19">
        <f t="shared" si="23"/>
        <v>0</v>
      </c>
      <c r="L127" s="27">
        <f t="shared" si="24"/>
        <v>0</v>
      </c>
      <c r="M127" s="23">
        <f>Input_Summary!D147</f>
        <v>0</v>
      </c>
      <c r="N127" s="19">
        <f t="shared" si="25"/>
        <v>8.895443013459861</v>
      </c>
      <c r="O127" s="19">
        <f>Input_Summary!E147</f>
        <v>2.711339207901617</v>
      </c>
      <c r="P127" s="19">
        <f t="shared" si="26"/>
        <v>26.587392272683253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2.0968975970132799</v>
      </c>
      <c r="F128" s="27">
        <f t="shared" si="19"/>
        <v>200.80101078758869</v>
      </c>
      <c r="G128" s="16">
        <f>Input_Summary!C148</f>
        <v>2.008</v>
      </c>
      <c r="H128" s="19">
        <f t="shared" si="20"/>
        <v>2.1524370298127593</v>
      </c>
      <c r="I128" s="27">
        <f t="shared" si="21"/>
        <v>206.11848924212535</v>
      </c>
      <c r="J128" s="22">
        <f t="shared" si="22"/>
        <v>2.0611848924212537</v>
      </c>
      <c r="K128" s="19">
        <f t="shared" si="23"/>
        <v>0</v>
      </c>
      <c r="L128" s="27">
        <f t="shared" si="24"/>
        <v>0</v>
      </c>
      <c r="M128" s="23">
        <f>Input_Summary!D148</f>
        <v>0</v>
      </c>
      <c r="N128" s="19">
        <f t="shared" si="25"/>
        <v>8.895443013459861</v>
      </c>
      <c r="O128" s="19">
        <f>Input_Summary!E148</f>
        <v>2.711339207901617</v>
      </c>
      <c r="P128" s="19">
        <f t="shared" si="26"/>
        <v>26.587392272683253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2.0968975970132799</v>
      </c>
      <c r="F129" s="27">
        <f t="shared" si="19"/>
        <v>200.80101078758869</v>
      </c>
      <c r="G129" s="16">
        <f>Input_Summary!C149</f>
        <v>2.008</v>
      </c>
      <c r="H129" s="19">
        <f t="shared" si="20"/>
        <v>2.1463831247726914</v>
      </c>
      <c r="I129" s="27">
        <f t="shared" si="21"/>
        <v>205.53876414745781</v>
      </c>
      <c r="J129" s="22">
        <f t="shared" si="22"/>
        <v>2.055387641474578</v>
      </c>
      <c r="K129" s="19">
        <f t="shared" si="23"/>
        <v>-1.0442717116600001E-3</v>
      </c>
      <c r="L129" s="27">
        <f t="shared" si="24"/>
        <v>-0.10000050338027326</v>
      </c>
      <c r="M129" s="23">
        <f>Input_Summary!D149</f>
        <v>-1E-3</v>
      </c>
      <c r="N129" s="19">
        <f t="shared" si="25"/>
        <v>7.9256390759022075</v>
      </c>
      <c r="O129" s="19">
        <f>Input_Summary!E149</f>
        <v>2.4157420762130948</v>
      </c>
      <c r="P129" s="19">
        <f t="shared" si="26"/>
        <v>23.688766799345604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0.95446434445723993</v>
      </c>
      <c r="F130" s="27">
        <f t="shared" si="19"/>
        <v>91.400460089569748</v>
      </c>
      <c r="G130" s="16">
        <f>Input_Summary!C150</f>
        <v>0.91399999999999992</v>
      </c>
      <c r="H130" s="19">
        <f t="shared" si="20"/>
        <v>1.018139509307507</v>
      </c>
      <c r="I130" s="27">
        <f t="shared" si="21"/>
        <v>97.497568843831701</v>
      </c>
      <c r="J130" s="22">
        <f t="shared" si="22"/>
        <v>0.97497568843831706</v>
      </c>
      <c r="K130" s="19">
        <f t="shared" si="23"/>
        <v>0</v>
      </c>
      <c r="L130" s="27">
        <f t="shared" si="24"/>
        <v>0</v>
      </c>
      <c r="M130" s="23">
        <f>Input_Summary!D150</f>
        <v>0</v>
      </c>
      <c r="N130" s="19">
        <f t="shared" si="25"/>
        <v>10.199662101899467</v>
      </c>
      <c r="O130" s="19">
        <f>Input_Summary!E150</f>
        <v>3.1088663849999745</v>
      </c>
      <c r="P130" s="19">
        <f t="shared" si="26"/>
        <v>30.485543771309747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3.1954714376796001</v>
      </c>
      <c r="F131" s="27">
        <f t="shared" si="19"/>
        <v>306.00154034363618</v>
      </c>
      <c r="G131" s="16">
        <f>Input_Summary!C151</f>
        <v>3.06</v>
      </c>
      <c r="H131" s="19">
        <f t="shared" si="20"/>
        <v>3.2620804104340597</v>
      </c>
      <c r="I131" s="27">
        <f t="shared" si="21"/>
        <v>312.37851638497898</v>
      </c>
      <c r="J131" s="22">
        <f t="shared" si="22"/>
        <v>3.12378516384979</v>
      </c>
      <c r="K131" s="19">
        <f t="shared" si="23"/>
        <v>0</v>
      </c>
      <c r="L131" s="27">
        <f t="shared" si="24"/>
        <v>0</v>
      </c>
      <c r="M131" s="23">
        <f>Input_Summary!D151</f>
        <v>0</v>
      </c>
      <c r="N131" s="19">
        <f t="shared" si="25"/>
        <v>10.667843313134194</v>
      </c>
      <c r="O131" s="19">
        <f>Input_Summary!E151</f>
        <v>3.2515684485737433</v>
      </c>
      <c r="P131" s="19">
        <f t="shared" si="26"/>
        <v>31.884880206714122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5.3978404775705409</v>
      </c>
      <c r="F132" s="27">
        <f t="shared" si="19"/>
        <v>516.90260197263251</v>
      </c>
      <c r="G132" s="16">
        <f>Input_Summary!C152</f>
        <v>5.1690000000000005</v>
      </c>
      <c r="H132" s="19">
        <f t="shared" si="20"/>
        <v>5.4644604897088627</v>
      </c>
      <c r="I132" s="27">
        <f t="shared" si="21"/>
        <v>523.27957801397531</v>
      </c>
      <c r="J132" s="22">
        <f t="shared" si="22"/>
        <v>5.2327957801397531</v>
      </c>
      <c r="K132" s="19">
        <f t="shared" si="23"/>
        <v>0</v>
      </c>
      <c r="L132" s="27">
        <f t="shared" si="24"/>
        <v>0</v>
      </c>
      <c r="M132" s="23">
        <f>Input_Summary!D152</f>
        <v>0</v>
      </c>
      <c r="N132" s="19">
        <f t="shared" si="25"/>
        <v>10.667843313134194</v>
      </c>
      <c r="O132" s="19">
        <f>Input_Summary!E152</f>
        <v>3.2515684485737433</v>
      </c>
      <c r="P132" s="19">
        <f t="shared" si="26"/>
        <v>31.884880206714122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5.3978404775705409</v>
      </c>
      <c r="F133" s="27">
        <f t="shared" si="19"/>
        <v>516.90260197263251</v>
      </c>
      <c r="G133" s="16">
        <f>Input_Summary!C153</f>
        <v>5.1690000000000005</v>
      </c>
      <c r="H133" s="19">
        <f t="shared" si="20"/>
        <v>5.43481723054715</v>
      </c>
      <c r="I133" s="27">
        <f t="shared" si="21"/>
        <v>520.44092410215501</v>
      </c>
      <c r="J133" s="22">
        <f t="shared" si="22"/>
        <v>5.2044092410215503</v>
      </c>
      <c r="K133" s="19">
        <f t="shared" si="23"/>
        <v>0</v>
      </c>
      <c r="L133" s="27">
        <f t="shared" si="24"/>
        <v>0</v>
      </c>
      <c r="M133" s="23">
        <f>Input_Summary!D153</f>
        <v>0</v>
      </c>
      <c r="N133" s="19">
        <f t="shared" si="25"/>
        <v>5.9191481706105096</v>
      </c>
      <c r="O133" s="19">
        <f>Input_Summary!E153</f>
        <v>1.8041618037540834</v>
      </c>
      <c r="P133" s="19">
        <f t="shared" si="26"/>
        <v>17.691610647612542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6.6582764335441595</v>
      </c>
      <c r="F134" s="27">
        <f t="shared" si="19"/>
        <v>637.60320955262227</v>
      </c>
      <c r="G134" s="16">
        <f>Input_Summary!C154</f>
        <v>6.3759999999999994</v>
      </c>
      <c r="H134" s="19">
        <f t="shared" si="20"/>
        <v>6.6994346113853629</v>
      </c>
      <c r="I134" s="27">
        <f t="shared" si="21"/>
        <v>641.54134209226027</v>
      </c>
      <c r="J134" s="22">
        <f t="shared" si="22"/>
        <v>6.4154134209226026</v>
      </c>
      <c r="K134" s="19">
        <f t="shared" si="23"/>
        <v>0</v>
      </c>
      <c r="L134" s="27">
        <f t="shared" si="24"/>
        <v>0</v>
      </c>
      <c r="M134" s="23">
        <f>Input_Summary!D154</f>
        <v>0</v>
      </c>
      <c r="N134" s="19">
        <f t="shared" si="25"/>
        <v>6.5879784723744095</v>
      </c>
      <c r="O134" s="19">
        <f>Input_Summary!E154</f>
        <v>2.008021894573754</v>
      </c>
      <c r="P134" s="19">
        <f t="shared" si="26"/>
        <v>19.690662698190231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7.2388915052271203</v>
      </c>
      <c r="F135" s="27">
        <f t="shared" si="19"/>
        <v>693.2034894320542</v>
      </c>
      <c r="G135" s="16">
        <f>Input_Summary!C155</f>
        <v>6.9320000000000004</v>
      </c>
      <c r="H135" s="19">
        <f t="shared" si="20"/>
        <v>7.2800525934037559</v>
      </c>
      <c r="I135" s="27">
        <f t="shared" si="21"/>
        <v>697.14162197169219</v>
      </c>
      <c r="J135" s="22">
        <f t="shared" si="22"/>
        <v>6.9714162197169216</v>
      </c>
      <c r="K135" s="19">
        <f t="shared" si="23"/>
        <v>0</v>
      </c>
      <c r="L135" s="27">
        <f t="shared" si="24"/>
        <v>0</v>
      </c>
      <c r="M135" s="23">
        <f>Input_Summary!D155</f>
        <v>0</v>
      </c>
      <c r="N135" s="19">
        <f t="shared" si="25"/>
        <v>6.5879784723744095</v>
      </c>
      <c r="O135" s="19">
        <f>Input_Summary!E155</f>
        <v>2.008021894573754</v>
      </c>
      <c r="P135" s="19">
        <f t="shared" si="26"/>
        <v>19.690662698190231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6.6582764335441595</v>
      </c>
      <c r="F136" s="27">
        <f t="shared" si="19"/>
        <v>637.60320955262227</v>
      </c>
      <c r="G136" s="16">
        <f>Input_Summary!C156</f>
        <v>6.3759999999999994</v>
      </c>
      <c r="H136" s="19">
        <f t="shared" si="20"/>
        <v>6.7011046541550376</v>
      </c>
      <c r="I136" s="27">
        <f t="shared" si="21"/>
        <v>641.70126625630655</v>
      </c>
      <c r="J136" s="22">
        <f t="shared" si="22"/>
        <v>6.4170126625630655</v>
      </c>
      <c r="K136" s="19">
        <f t="shared" si="23"/>
        <v>0</v>
      </c>
      <c r="L136" s="27">
        <f t="shared" si="24"/>
        <v>0</v>
      </c>
      <c r="M136" s="23">
        <f>Input_Summary!D156</f>
        <v>0</v>
      </c>
      <c r="N136" s="19">
        <f t="shared" si="25"/>
        <v>6.855510593079968</v>
      </c>
      <c r="O136" s="19">
        <f>Input_Summary!E156</f>
        <v>2.0895659309016219</v>
      </c>
      <c r="P136" s="19">
        <f t="shared" si="26"/>
        <v>20.490283518421304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7.7067252320507995</v>
      </c>
      <c r="F137" s="27">
        <f t="shared" si="19"/>
        <v>738.00371494641661</v>
      </c>
      <c r="G137" s="16">
        <f>Input_Summary!C157</f>
        <v>7.38</v>
      </c>
      <c r="H137" s="19">
        <f t="shared" si="20"/>
        <v>7.7503937294004253</v>
      </c>
      <c r="I137" s="27">
        <f t="shared" si="21"/>
        <v>742.18173373212403</v>
      </c>
      <c r="J137" s="22">
        <f t="shared" si="22"/>
        <v>7.4218173373212402</v>
      </c>
      <c r="K137" s="19">
        <f t="shared" si="23"/>
        <v>0</v>
      </c>
      <c r="L137" s="27">
        <f t="shared" si="24"/>
        <v>0</v>
      </c>
      <c r="M137" s="23">
        <f>Input_Summary!D157</f>
        <v>0</v>
      </c>
      <c r="N137" s="19">
        <f t="shared" si="25"/>
        <v>6.9892766534327473</v>
      </c>
      <c r="O137" s="19">
        <f>Input_Summary!E157</f>
        <v>2.1303379490655558</v>
      </c>
      <c r="P137" s="19">
        <f t="shared" si="26"/>
        <v>20.890093928536839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7.899915498707899</v>
      </c>
      <c r="F138" s="27">
        <f t="shared" si="19"/>
        <v>756.50380807176703</v>
      </c>
      <c r="G138" s="16">
        <f>Input_Summary!C158</f>
        <v>7.5649999999999995</v>
      </c>
      <c r="H138" s="19">
        <f t="shared" si="20"/>
        <v>7.9448374965017852</v>
      </c>
      <c r="I138" s="27">
        <f t="shared" si="21"/>
        <v>760.80176998050911</v>
      </c>
      <c r="J138" s="22">
        <f t="shared" si="22"/>
        <v>7.6080176998050915</v>
      </c>
      <c r="K138" s="19">
        <f t="shared" si="23"/>
        <v>0</v>
      </c>
      <c r="L138" s="27">
        <f t="shared" si="24"/>
        <v>0</v>
      </c>
      <c r="M138" s="23">
        <f>Input_Summary!D158</f>
        <v>0</v>
      </c>
      <c r="N138" s="19">
        <f t="shared" si="25"/>
        <v>7.1899257439619175</v>
      </c>
      <c r="O138" s="19">
        <f>Input_Summary!E158</f>
        <v>2.1914959763114572</v>
      </c>
      <c r="P138" s="19">
        <f t="shared" si="26"/>
        <v>21.489809543710148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8.0189624738371403</v>
      </c>
      <c r="F139" s="27">
        <f t="shared" si="19"/>
        <v>767.9038654571184</v>
      </c>
      <c r="G139" s="16">
        <f>Input_Summary!C159</f>
        <v>7.6790000000000003</v>
      </c>
      <c r="H139" s="19">
        <f t="shared" si="20"/>
        <v>8.0638850683544785</v>
      </c>
      <c r="I139" s="27">
        <f t="shared" si="21"/>
        <v>772.20182736586048</v>
      </c>
      <c r="J139" s="22">
        <f t="shared" si="22"/>
        <v>7.7220182736586054</v>
      </c>
      <c r="K139" s="19">
        <f t="shared" si="23"/>
        <v>0</v>
      </c>
      <c r="L139" s="27">
        <f t="shared" si="24"/>
        <v>0</v>
      </c>
      <c r="M139" s="23">
        <f>Input_Summary!D159</f>
        <v>0</v>
      </c>
      <c r="N139" s="19">
        <f t="shared" si="25"/>
        <v>7.1899257439619175</v>
      </c>
      <c r="O139" s="19">
        <f>Input_Summary!E159</f>
        <v>2.1914959763114572</v>
      </c>
      <c r="P139" s="19">
        <f t="shared" si="26"/>
        <v>21.489809543710148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7.8007096861002001</v>
      </c>
      <c r="F140" s="27">
        <f t="shared" si="19"/>
        <v>747.00376025064122</v>
      </c>
      <c r="G140" s="16">
        <f>Input_Summary!C160</f>
        <v>7.47</v>
      </c>
      <c r="H140" s="19">
        <f t="shared" si="20"/>
        <v>7.8510588256259828</v>
      </c>
      <c r="I140" s="27">
        <f t="shared" si="21"/>
        <v>751.82147569253345</v>
      </c>
      <c r="J140" s="22">
        <f t="shared" si="22"/>
        <v>7.5182147569253344</v>
      </c>
      <c r="K140" s="19">
        <f t="shared" si="23"/>
        <v>0</v>
      </c>
      <c r="L140" s="27">
        <f t="shared" si="24"/>
        <v>0</v>
      </c>
      <c r="M140" s="23">
        <f>Input_Summary!D160</f>
        <v>0</v>
      </c>
      <c r="N140" s="19">
        <f t="shared" si="25"/>
        <v>8.0594051362549877</v>
      </c>
      <c r="O140" s="19">
        <f>Input_Summary!E160</f>
        <v>2.4565140943770292</v>
      </c>
      <c r="P140" s="19">
        <f t="shared" si="26"/>
        <v>24.088577209461146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2.4832781303274802</v>
      </c>
      <c r="F141" s="27">
        <f t="shared" si="19"/>
        <v>237.80119703828981</v>
      </c>
      <c r="G141" s="16">
        <f>Input_Summary!C161</f>
        <v>2.3780000000000001</v>
      </c>
      <c r="H141" s="19">
        <f t="shared" si="20"/>
        <v>2.5503010439024787</v>
      </c>
      <c r="I141" s="27">
        <f t="shared" si="21"/>
        <v>244.21815412064419</v>
      </c>
      <c r="J141" s="22">
        <f t="shared" si="22"/>
        <v>2.442181541206442</v>
      </c>
      <c r="K141" s="19">
        <f t="shared" si="23"/>
        <v>0</v>
      </c>
      <c r="L141" s="27">
        <f t="shared" si="24"/>
        <v>0</v>
      </c>
      <c r="M141" s="23">
        <f>Input_Summary!D161</f>
        <v>0</v>
      </c>
      <c r="N141" s="19">
        <f t="shared" si="25"/>
        <v>10.734726343310586</v>
      </c>
      <c r="O141" s="19">
        <f>Input_Summary!E161</f>
        <v>3.2719544576557107</v>
      </c>
      <c r="P141" s="19">
        <f t="shared" si="26"/>
        <v>32.084785411771897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9.9278911627516191</v>
      </c>
      <c r="F142" s="27">
        <f t="shared" si="19"/>
        <v>950.70478563625772</v>
      </c>
      <c r="G142" s="16">
        <f>Input_Summary!C162</f>
        <v>9.5069999999999997</v>
      </c>
      <c r="H142" s="19">
        <f t="shared" si="20"/>
        <v>9.9732408364742735</v>
      </c>
      <c r="I142" s="27">
        <f t="shared" si="21"/>
        <v>955.04272858601132</v>
      </c>
      <c r="J142" s="22">
        <f t="shared" si="22"/>
        <v>9.5504272858601134</v>
      </c>
      <c r="K142" s="19">
        <f t="shared" si="23"/>
        <v>0</v>
      </c>
      <c r="L142" s="27">
        <f t="shared" si="24"/>
        <v>0</v>
      </c>
      <c r="M142" s="23">
        <f>Input_Summary!D162</f>
        <v>0</v>
      </c>
      <c r="N142" s="19">
        <f t="shared" si="25"/>
        <v>7.2568087741383076</v>
      </c>
      <c r="O142" s="19">
        <f>Input_Summary!E162</f>
        <v>2.2118819853934242</v>
      </c>
      <c r="P142" s="19">
        <f t="shared" si="26"/>
        <v>21.689714748767916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10.88339977892052</v>
      </c>
      <c r="F143" s="27">
        <f t="shared" si="19"/>
        <v>1042.2052462292079</v>
      </c>
      <c r="G143" s="16">
        <f>Input_Summary!C163</f>
        <v>10.422000000000001</v>
      </c>
      <c r="H143" s="19">
        <f t="shared" si="20"/>
        <v>10.92040402828567</v>
      </c>
      <c r="I143" s="27">
        <f t="shared" si="21"/>
        <v>1045.7435683587305</v>
      </c>
      <c r="J143" s="22">
        <f t="shared" si="22"/>
        <v>10.457435683587304</v>
      </c>
      <c r="K143" s="19">
        <f t="shared" si="23"/>
        <v>0</v>
      </c>
      <c r="L143" s="27">
        <f t="shared" si="24"/>
        <v>0</v>
      </c>
      <c r="M143" s="23">
        <f>Input_Summary!D163</f>
        <v>0</v>
      </c>
      <c r="N143" s="19">
        <f t="shared" si="25"/>
        <v>5.9191481706105096</v>
      </c>
      <c r="O143" s="19">
        <f>Input_Summary!E163</f>
        <v>1.8041618037540834</v>
      </c>
      <c r="P143" s="19">
        <f t="shared" si="26"/>
        <v>17.691610647612542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10.88339977892052</v>
      </c>
      <c r="F144" s="27">
        <f t="shared" si="19"/>
        <v>1042.2052462292079</v>
      </c>
      <c r="G144" s="16">
        <f>Input_Summary!C164</f>
        <v>10.422000000000001</v>
      </c>
      <c r="H144" s="19">
        <f t="shared" si="20"/>
        <v>10.916855187400113</v>
      </c>
      <c r="I144" s="27">
        <f t="shared" si="21"/>
        <v>1045.4037295101323</v>
      </c>
      <c r="J144" s="22">
        <f t="shared" si="22"/>
        <v>10.454037295101323</v>
      </c>
      <c r="K144" s="19">
        <f t="shared" si="23"/>
        <v>0</v>
      </c>
      <c r="L144" s="27">
        <f t="shared" si="24"/>
        <v>0</v>
      </c>
      <c r="M144" s="23">
        <f>Input_Summary!D164</f>
        <v>0</v>
      </c>
      <c r="N144" s="19">
        <f t="shared" si="25"/>
        <v>5.3506424141111948</v>
      </c>
      <c r="O144" s="19">
        <f>Input_Summary!E164</f>
        <v>1.6308807265573635</v>
      </c>
      <c r="P144" s="19">
        <f t="shared" si="26"/>
        <v>15.992416404621505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10.88339977892052</v>
      </c>
      <c r="F145" s="27">
        <f t="shared" ref="F145:F208" si="34">E145*95.761</f>
        <v>1042.2052462292079</v>
      </c>
      <c r="G145" s="16">
        <f>Input_Summary!C165</f>
        <v>10.422000000000001</v>
      </c>
      <c r="H145" s="19">
        <f t="shared" ref="H145:H208" si="35">I145/95.76052</f>
        <v>10.918525230169786</v>
      </c>
      <c r="I145" s="27">
        <f t="shared" ref="I145:I208" si="36">F145+P145*(1-$J$12)</f>
        <v>1045.5636536741783</v>
      </c>
      <c r="J145" s="22">
        <f t="shared" ref="J145:J208" si="37">I145*0.01</f>
        <v>10.455636536741784</v>
      </c>
      <c r="K145" s="19">
        <f t="shared" ref="K145:K208" si="38">M145*1.04427171166</f>
        <v>0</v>
      </c>
      <c r="L145" s="27">
        <f t="shared" ref="L145:L208" si="39">K145*95.761</f>
        <v>0</v>
      </c>
      <c r="M145" s="23">
        <f>Input_Summary!D165</f>
        <v>0</v>
      </c>
      <c r="N145" s="19">
        <f t="shared" ref="N145:N208" si="40">O145*3.28083</f>
        <v>5.6181745348167551</v>
      </c>
      <c r="O145" s="19">
        <f>Input_Summary!E165</f>
        <v>1.7124247628852318</v>
      </c>
      <c r="P145" s="19">
        <f t="shared" ref="P145:P208" si="41">O145*9.806</f>
        <v>16.792037224852582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12.6617945038775</v>
      </c>
      <c r="F146" s="27">
        <f t="shared" si="34"/>
        <v>1212.5061034858131</v>
      </c>
      <c r="G146" s="16">
        <f>Input_Summary!C166</f>
        <v>12.125</v>
      </c>
      <c r="H146" s="19">
        <f t="shared" si="35"/>
        <v>12.700477710223188</v>
      </c>
      <c r="I146" s="27">
        <f t="shared" si="36"/>
        <v>1216.2043497793818</v>
      </c>
      <c r="J146" s="22">
        <f t="shared" si="37"/>
        <v>12.162043497793817</v>
      </c>
      <c r="K146" s="19">
        <f t="shared" si="38"/>
        <v>0</v>
      </c>
      <c r="L146" s="27">
        <f t="shared" si="39"/>
        <v>0</v>
      </c>
      <c r="M146" s="23">
        <f>Input_Summary!D166</f>
        <v>0</v>
      </c>
      <c r="N146" s="19">
        <f t="shared" si="40"/>
        <v>6.186680291316069</v>
      </c>
      <c r="O146" s="19">
        <f>Input_Summary!E166</f>
        <v>1.8857058400819515</v>
      </c>
      <c r="P146" s="19">
        <f t="shared" si="41"/>
        <v>18.491231467843615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12.58034131036802</v>
      </c>
      <c r="F147" s="27">
        <f t="shared" si="34"/>
        <v>1204.706064222152</v>
      </c>
      <c r="G147" s="16">
        <f>Input_Summary!C167</f>
        <v>12.047000000000001</v>
      </c>
      <c r="H147" s="19">
        <f t="shared" si="35"/>
        <v>12.620902906545126</v>
      </c>
      <c r="I147" s="27">
        <f t="shared" si="36"/>
        <v>1208.5842252002726</v>
      </c>
      <c r="J147" s="22">
        <f t="shared" si="37"/>
        <v>12.085842252002726</v>
      </c>
      <c r="K147" s="19">
        <f t="shared" si="38"/>
        <v>0</v>
      </c>
      <c r="L147" s="27">
        <f t="shared" si="39"/>
        <v>0</v>
      </c>
      <c r="M147" s="23">
        <f>Input_Summary!D167</f>
        <v>0</v>
      </c>
      <c r="N147" s="19">
        <f t="shared" si="40"/>
        <v>6.4876539271098235</v>
      </c>
      <c r="O147" s="19">
        <f>Input_Summary!E167</f>
        <v>1.9774428809508031</v>
      </c>
      <c r="P147" s="19">
        <f t="shared" si="41"/>
        <v>19.390804890603572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12.099976323004419</v>
      </c>
      <c r="F148" s="27">
        <f t="shared" si="34"/>
        <v>1158.7058326672261</v>
      </c>
      <c r="G148" s="16">
        <f>Input_Summary!C168</f>
        <v>11.587</v>
      </c>
      <c r="H148" s="19">
        <f t="shared" si="35"/>
        <v>12.139700489965215</v>
      </c>
      <c r="I148" s="27">
        <f t="shared" si="36"/>
        <v>1162.5040315633237</v>
      </c>
      <c r="J148" s="22">
        <f t="shared" si="37"/>
        <v>11.625040315633237</v>
      </c>
      <c r="K148" s="19">
        <f t="shared" si="38"/>
        <v>0</v>
      </c>
      <c r="L148" s="27">
        <f t="shared" si="39"/>
        <v>0</v>
      </c>
      <c r="M148" s="23">
        <f>Input_Summary!D168</f>
        <v>0</v>
      </c>
      <c r="N148" s="19">
        <f t="shared" si="40"/>
        <v>6.3538878667570442</v>
      </c>
      <c r="O148" s="19">
        <f>Input_Summary!E168</f>
        <v>1.9366708627868692</v>
      </c>
      <c r="P148" s="19">
        <f t="shared" si="41"/>
        <v>18.990994480488038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12.58034131036802</v>
      </c>
      <c r="F149" s="27">
        <f t="shared" si="34"/>
        <v>1204.706064222152</v>
      </c>
      <c r="G149" s="16">
        <f>Input_Summary!C169</f>
        <v>12.047000000000001</v>
      </c>
      <c r="H149" s="19">
        <f t="shared" si="35"/>
        <v>12.619650374467872</v>
      </c>
      <c r="I149" s="27">
        <f t="shared" si="36"/>
        <v>1208.4642820772381</v>
      </c>
      <c r="J149" s="22">
        <f t="shared" si="37"/>
        <v>12.08464282077238</v>
      </c>
      <c r="K149" s="19">
        <f t="shared" si="38"/>
        <v>0</v>
      </c>
      <c r="L149" s="27">
        <f t="shared" si="39"/>
        <v>0</v>
      </c>
      <c r="M149" s="23">
        <f>Input_Summary!D169</f>
        <v>0</v>
      </c>
      <c r="N149" s="19">
        <f t="shared" si="40"/>
        <v>6.2870048365806541</v>
      </c>
      <c r="O149" s="19">
        <f>Input_Summary!E169</f>
        <v>1.9162848537049022</v>
      </c>
      <c r="P149" s="19">
        <f t="shared" si="41"/>
        <v>18.79108927543027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9.185413975761362</v>
      </c>
      <c r="F150" s="27">
        <f t="shared" si="34"/>
        <v>879.60442773288378</v>
      </c>
      <c r="G150" s="16">
        <f>Input_Summary!C170</f>
        <v>8.7960000000000012</v>
      </c>
      <c r="H150" s="19">
        <f t="shared" si="35"/>
        <v>9.2242885120815785</v>
      </c>
      <c r="I150" s="27">
        <f t="shared" si="36"/>
        <v>883.32266454695832</v>
      </c>
      <c r="J150" s="22">
        <f t="shared" si="37"/>
        <v>8.8332266454695834</v>
      </c>
      <c r="K150" s="19">
        <f t="shared" si="38"/>
        <v>0</v>
      </c>
      <c r="L150" s="27">
        <f t="shared" si="39"/>
        <v>0</v>
      </c>
      <c r="M150" s="23">
        <f>Input_Summary!D170</f>
        <v>0</v>
      </c>
      <c r="N150" s="19">
        <f t="shared" si="40"/>
        <v>6.220121806404264</v>
      </c>
      <c r="O150" s="19">
        <f>Input_Summary!E170</f>
        <v>1.8958988446229352</v>
      </c>
      <c r="P150" s="19">
        <f t="shared" si="41"/>
        <v>18.591184070372503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12.181429516513901</v>
      </c>
      <c r="F151" s="27">
        <f t="shared" si="34"/>
        <v>1166.5058719308877</v>
      </c>
      <c r="G151" s="16">
        <f>Input_Summary!C171</f>
        <v>11.665000000000001</v>
      </c>
      <c r="H151" s="19">
        <f t="shared" si="35"/>
        <v>12.220319070374329</v>
      </c>
      <c r="I151" s="27">
        <f t="shared" si="36"/>
        <v>1170.2241087449622</v>
      </c>
      <c r="J151" s="22">
        <f t="shared" si="37"/>
        <v>11.702241087449622</v>
      </c>
      <c r="K151" s="19">
        <f t="shared" si="38"/>
        <v>0</v>
      </c>
      <c r="L151" s="27">
        <f t="shared" si="39"/>
        <v>0</v>
      </c>
      <c r="M151" s="23">
        <f>Input_Summary!D171</f>
        <v>0</v>
      </c>
      <c r="N151" s="19">
        <f t="shared" si="40"/>
        <v>6.220121806404264</v>
      </c>
      <c r="O151" s="19">
        <f>Input_Summary!E171</f>
        <v>1.8958988446229352</v>
      </c>
      <c r="P151" s="19">
        <f t="shared" si="41"/>
        <v>18.591184070372503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5.0104156725446796</v>
      </c>
      <c r="F152" s="27">
        <f t="shared" si="34"/>
        <v>479.80241521855106</v>
      </c>
      <c r="G152" s="16">
        <f>Input_Summary!C172</f>
        <v>4.798</v>
      </c>
      <c r="H152" s="19">
        <f t="shared" si="35"/>
        <v>5.0501043030535833</v>
      </c>
      <c r="I152" s="27">
        <f t="shared" si="36"/>
        <v>483.60061411464869</v>
      </c>
      <c r="J152" s="22">
        <f t="shared" si="37"/>
        <v>4.8360061411464867</v>
      </c>
      <c r="K152" s="19">
        <f t="shared" si="38"/>
        <v>0</v>
      </c>
      <c r="L152" s="27">
        <f t="shared" si="39"/>
        <v>0</v>
      </c>
      <c r="M152" s="23">
        <f>Input_Summary!D172</f>
        <v>0</v>
      </c>
      <c r="N152" s="19">
        <f t="shared" si="40"/>
        <v>6.3538878667570442</v>
      </c>
      <c r="O152" s="19">
        <f>Input_Summary!E172</f>
        <v>1.9366708627868692</v>
      </c>
      <c r="P152" s="19">
        <f t="shared" si="41"/>
        <v>18.990994480488038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4.0998107399771602</v>
      </c>
      <c r="F153" s="27">
        <f t="shared" si="34"/>
        <v>392.60197627095283</v>
      </c>
      <c r="G153" s="16">
        <f>Input_Summary!C173</f>
        <v>3.9260000000000002</v>
      </c>
      <c r="H153" s="19">
        <f t="shared" si="35"/>
        <v>4.1434611576530722</v>
      </c>
      <c r="I153" s="27">
        <f t="shared" si="36"/>
        <v>396.7799950566602</v>
      </c>
      <c r="J153" s="22">
        <f t="shared" si="37"/>
        <v>3.9677999505666022</v>
      </c>
      <c r="K153" s="19">
        <f t="shared" si="38"/>
        <v>0</v>
      </c>
      <c r="L153" s="27">
        <f t="shared" si="39"/>
        <v>0</v>
      </c>
      <c r="M153" s="23">
        <f>Input_Summary!D173</f>
        <v>0</v>
      </c>
      <c r="N153" s="19">
        <f t="shared" si="40"/>
        <v>6.9892766534327473</v>
      </c>
      <c r="O153" s="19">
        <f>Input_Summary!E173</f>
        <v>2.1303379490655558</v>
      </c>
      <c r="P153" s="19">
        <f t="shared" si="41"/>
        <v>20.890093928536839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3.4387867464963797</v>
      </c>
      <c r="F154" s="27">
        <f t="shared" si="34"/>
        <v>329.30165763123978</v>
      </c>
      <c r="G154" s="16">
        <f>Input_Summary!C174</f>
        <v>3.2929999999999997</v>
      </c>
      <c r="H154" s="19">
        <f t="shared" si="35"/>
        <v>3.4853564256337375</v>
      </c>
      <c r="I154" s="27">
        <f t="shared" si="36"/>
        <v>333.75954370402803</v>
      </c>
      <c r="J154" s="22">
        <f t="shared" si="37"/>
        <v>3.3375954370402803</v>
      </c>
      <c r="K154" s="19">
        <f t="shared" si="38"/>
        <v>0</v>
      </c>
      <c r="L154" s="27">
        <f t="shared" si="39"/>
        <v>0</v>
      </c>
      <c r="M154" s="23">
        <f>Input_Summary!D174</f>
        <v>0</v>
      </c>
      <c r="N154" s="19">
        <f t="shared" si="40"/>
        <v>7.4574578646674778</v>
      </c>
      <c r="O154" s="19">
        <f>Input_Summary!E174</f>
        <v>2.2730400126393255</v>
      </c>
      <c r="P154" s="19">
        <f t="shared" si="41"/>
        <v>22.289430363941225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2.7767184813039401</v>
      </c>
      <c r="F155" s="27">
        <f t="shared" si="34"/>
        <v>265.90133848814656</v>
      </c>
      <c r="G155" s="16">
        <f>Input_Summary!C175</f>
        <v>2.6590000000000003</v>
      </c>
      <c r="H155" s="19">
        <f t="shared" si="35"/>
        <v>2.8257899059759088</v>
      </c>
      <c r="I155" s="27">
        <f t="shared" si="36"/>
        <v>270.59911080700414</v>
      </c>
      <c r="J155" s="22">
        <f t="shared" si="37"/>
        <v>2.7059911080700414</v>
      </c>
      <c r="K155" s="19">
        <f t="shared" si="38"/>
        <v>0</v>
      </c>
      <c r="L155" s="27">
        <f t="shared" si="39"/>
        <v>0</v>
      </c>
      <c r="M155" s="23">
        <f>Input_Summary!D175</f>
        <v>0</v>
      </c>
      <c r="N155" s="19">
        <f t="shared" si="40"/>
        <v>7.8587560457258174</v>
      </c>
      <c r="O155" s="19">
        <f>Input_Summary!E175</f>
        <v>2.3953560671311278</v>
      </c>
      <c r="P155" s="19">
        <f t="shared" si="41"/>
        <v>23.488861594287837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2.4279317296095</v>
      </c>
      <c r="F156" s="27">
        <f t="shared" si="34"/>
        <v>232.50117035913533</v>
      </c>
      <c r="G156" s="16">
        <f>Input_Summary!C176</f>
        <v>2.3250000000000002</v>
      </c>
      <c r="H156" s="19">
        <f t="shared" si="35"/>
        <v>2.4868129072582774</v>
      </c>
      <c r="I156" s="27">
        <f t="shared" si="36"/>
        <v>238.13849714176442</v>
      </c>
      <c r="J156" s="22">
        <f t="shared" si="37"/>
        <v>2.3813849714176443</v>
      </c>
      <c r="K156" s="19">
        <f t="shared" si="38"/>
        <v>0</v>
      </c>
      <c r="L156" s="27">
        <f t="shared" si="39"/>
        <v>0</v>
      </c>
      <c r="M156" s="23">
        <f>Input_Summary!D176</f>
        <v>0</v>
      </c>
      <c r="N156" s="19">
        <f t="shared" si="40"/>
        <v>9.4305072548709816</v>
      </c>
      <c r="O156" s="19">
        <f>Input_Summary!E176</f>
        <v>2.8744272805573532</v>
      </c>
      <c r="P156" s="19">
        <f t="shared" si="41"/>
        <v>28.186633913145403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2.2336971912407404</v>
      </c>
      <c r="F157" s="27">
        <f t="shared" si="34"/>
        <v>213.90107673040453</v>
      </c>
      <c r="G157" s="16">
        <f>Input_Summary!C177</f>
        <v>2.1390000000000002</v>
      </c>
      <c r="H157" s="19">
        <f t="shared" si="35"/>
        <v>2.3005100984440467</v>
      </c>
      <c r="I157" s="27">
        <f t="shared" si="36"/>
        <v>220.29804329225311</v>
      </c>
      <c r="J157" s="22">
        <f t="shared" si="37"/>
        <v>2.2029804329225313</v>
      </c>
      <c r="K157" s="19">
        <f t="shared" si="38"/>
        <v>0</v>
      </c>
      <c r="L157" s="27">
        <f t="shared" si="39"/>
        <v>0</v>
      </c>
      <c r="M157" s="23">
        <f>Input_Summary!D177</f>
        <v>0</v>
      </c>
      <c r="N157" s="19">
        <f t="shared" si="40"/>
        <v>10.70128482822239</v>
      </c>
      <c r="O157" s="19">
        <f>Input_Summary!E177</f>
        <v>3.261761453114727</v>
      </c>
      <c r="P157" s="19">
        <f t="shared" si="41"/>
        <v>31.984832809243009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2.0781007062034003</v>
      </c>
      <c r="F158" s="27">
        <f t="shared" si="34"/>
        <v>199.00100172674379</v>
      </c>
      <c r="G158" s="16">
        <f>Input_Summary!C178</f>
        <v>1.9900000000000002</v>
      </c>
      <c r="H158" s="19">
        <f t="shared" si="35"/>
        <v>2.1490879404028709</v>
      </c>
      <c r="I158" s="27">
        <f t="shared" si="36"/>
        <v>205.79777869870793</v>
      </c>
      <c r="J158" s="22">
        <f t="shared" si="37"/>
        <v>2.0579777869870792</v>
      </c>
      <c r="K158" s="19">
        <f t="shared" si="38"/>
        <v>0</v>
      </c>
      <c r="L158" s="27">
        <f t="shared" si="39"/>
        <v>0</v>
      </c>
      <c r="M158" s="23">
        <f>Input_Summary!D178</f>
        <v>0</v>
      </c>
      <c r="N158" s="19">
        <f t="shared" si="40"/>
        <v>11.370115129986289</v>
      </c>
      <c r="O158" s="19">
        <f>Input_Summary!E178</f>
        <v>3.4656215439343976</v>
      </c>
      <c r="P158" s="19">
        <f t="shared" si="41"/>
        <v>33.983884859820698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1.9402568402642799</v>
      </c>
      <c r="F159" s="27">
        <f t="shared" si="34"/>
        <v>185.80093528054769</v>
      </c>
      <c r="G159" s="16">
        <f>Input_Summary!C179</f>
        <v>1.8579999999999999</v>
      </c>
      <c r="H159" s="19">
        <f t="shared" si="35"/>
        <v>2.0131221816366893</v>
      </c>
      <c r="I159" s="27">
        <f t="shared" si="36"/>
        <v>192.77762693706381</v>
      </c>
      <c r="J159" s="22">
        <f t="shared" si="37"/>
        <v>1.9277762693706382</v>
      </c>
      <c r="K159" s="19">
        <f t="shared" si="38"/>
        <v>0</v>
      </c>
      <c r="L159" s="27">
        <f t="shared" si="39"/>
        <v>0</v>
      </c>
      <c r="M159" s="23">
        <f>Input_Summary!D179</f>
        <v>0</v>
      </c>
      <c r="N159" s="19">
        <f t="shared" si="40"/>
        <v>11.671088765780043</v>
      </c>
      <c r="O159" s="19">
        <f>Input_Summary!E179</f>
        <v>3.5573585848032492</v>
      </c>
      <c r="P159" s="19">
        <f t="shared" si="41"/>
        <v>34.883458282580655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1.90370733035618</v>
      </c>
      <c r="F160" s="27">
        <f t="shared" si="34"/>
        <v>182.30091766223813</v>
      </c>
      <c r="G160" s="16">
        <f>Input_Summary!C180</f>
        <v>1.823</v>
      </c>
      <c r="H160" s="19">
        <f t="shared" si="35"/>
        <v>1.9849227023723903</v>
      </c>
      <c r="I160" s="27">
        <f t="shared" si="36"/>
        <v>190.07723013898533</v>
      </c>
      <c r="J160" s="22">
        <f t="shared" si="37"/>
        <v>1.9007723013898534</v>
      </c>
      <c r="K160" s="19">
        <f t="shared" si="38"/>
        <v>0</v>
      </c>
      <c r="L160" s="27">
        <f t="shared" si="39"/>
        <v>0</v>
      </c>
      <c r="M160" s="23">
        <f>Input_Summary!D180</f>
        <v>0</v>
      </c>
      <c r="N160" s="19">
        <f t="shared" si="40"/>
        <v>13.008749369307843</v>
      </c>
      <c r="O160" s="19">
        <f>Input_Summary!E180</f>
        <v>3.9650787664425899</v>
      </c>
      <c r="P160" s="19">
        <f t="shared" si="41"/>
        <v>38.881562383736032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1.86611354873642</v>
      </c>
      <c r="F161" s="27">
        <f t="shared" si="34"/>
        <v>178.70089954054831</v>
      </c>
      <c r="G161" s="16">
        <f>Input_Summary!C181</f>
        <v>1.7869999999999999</v>
      </c>
      <c r="H161" s="19">
        <f t="shared" si="35"/>
        <v>1.9525476159688766</v>
      </c>
      <c r="I161" s="27">
        <f t="shared" si="36"/>
        <v>186.97697502993992</v>
      </c>
      <c r="J161" s="22">
        <f t="shared" si="37"/>
        <v>1.8697697502993993</v>
      </c>
      <c r="K161" s="19">
        <f t="shared" si="38"/>
        <v>0</v>
      </c>
      <c r="L161" s="27">
        <f t="shared" si="39"/>
        <v>0</v>
      </c>
      <c r="M161" s="23">
        <f>Input_Summary!D181</f>
        <v>0</v>
      </c>
      <c r="N161" s="19">
        <f t="shared" si="40"/>
        <v>13.844787246512716</v>
      </c>
      <c r="O161" s="19">
        <f>Input_Summary!E181</f>
        <v>4.2199038799671778</v>
      </c>
      <c r="P161" s="19">
        <f t="shared" si="41"/>
        <v>41.380377446958143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1.8974417000862198</v>
      </c>
      <c r="F162" s="27">
        <f t="shared" si="34"/>
        <v>181.7009146419565</v>
      </c>
      <c r="G162" s="16">
        <f>Input_Summary!C182</f>
        <v>1.8169999999999999</v>
      </c>
      <c r="H162" s="19">
        <f t="shared" si="35"/>
        <v>1.9880510312753488</v>
      </c>
      <c r="I162" s="27">
        <f t="shared" si="36"/>
        <v>190.37680054146367</v>
      </c>
      <c r="J162" s="22">
        <f t="shared" si="37"/>
        <v>1.9037680054146366</v>
      </c>
      <c r="K162" s="19">
        <f t="shared" si="38"/>
        <v>0</v>
      </c>
      <c r="L162" s="27">
        <f t="shared" si="39"/>
        <v>0</v>
      </c>
      <c r="M162" s="23">
        <f>Input_Summary!D182</f>
        <v>0</v>
      </c>
      <c r="N162" s="19">
        <f t="shared" si="40"/>
        <v>14.513617548276615</v>
      </c>
      <c r="O162" s="19">
        <f>Input_Summary!E182</f>
        <v>4.4237639707868484</v>
      </c>
      <c r="P162" s="19">
        <f t="shared" si="41"/>
        <v>43.379429497535831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1.8786448092763399</v>
      </c>
      <c r="F163" s="27">
        <f t="shared" si="34"/>
        <v>179.90090558111157</v>
      </c>
      <c r="G163" s="16">
        <f>Input_Summary!C183</f>
        <v>1.7989999999999999</v>
      </c>
      <c r="H163" s="19">
        <f t="shared" si="35"/>
        <v>1.9723853764391148</v>
      </c>
      <c r="I163" s="27">
        <f t="shared" si="36"/>
        <v>188.87664928820539</v>
      </c>
      <c r="J163" s="22">
        <f t="shared" si="37"/>
        <v>1.8887664928820538</v>
      </c>
      <c r="K163" s="19">
        <f t="shared" si="38"/>
        <v>0</v>
      </c>
      <c r="L163" s="27">
        <f t="shared" si="39"/>
        <v>0</v>
      </c>
      <c r="M163" s="23">
        <f>Input_Summary!D183</f>
        <v>0</v>
      </c>
      <c r="N163" s="19">
        <f t="shared" si="40"/>
        <v>15.01524027459954</v>
      </c>
      <c r="O163" s="19">
        <f>Input_Summary!E183</f>
        <v>4.5766590389016013</v>
      </c>
      <c r="P163" s="19">
        <f t="shared" si="41"/>
        <v>44.878718535469098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1.85984791846646</v>
      </c>
      <c r="F164" s="27">
        <f t="shared" si="34"/>
        <v>178.10089652026667</v>
      </c>
      <c r="G164" s="16">
        <f>Input_Summary!C184</f>
        <v>1.7810000000000001</v>
      </c>
      <c r="H164" s="19">
        <f t="shared" si="35"/>
        <v>1.9611035838732753</v>
      </c>
      <c r="I164" s="27">
        <f t="shared" si="36"/>
        <v>187.79629896556847</v>
      </c>
      <c r="J164" s="22">
        <f t="shared" si="37"/>
        <v>1.8779629896556846</v>
      </c>
      <c r="K164" s="19">
        <f t="shared" si="38"/>
        <v>0</v>
      </c>
      <c r="L164" s="27">
        <f t="shared" si="39"/>
        <v>0</v>
      </c>
      <c r="M164" s="23">
        <f>Input_Summary!D184</f>
        <v>0</v>
      </c>
      <c r="N164" s="19">
        <f t="shared" si="40"/>
        <v>16.21913481777456</v>
      </c>
      <c r="O164" s="19">
        <f>Input_Summary!E184</f>
        <v>4.9436072023770086</v>
      </c>
      <c r="P164" s="19">
        <f t="shared" si="41"/>
        <v>48.47701222650894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1.8535822881964998</v>
      </c>
      <c r="F165" s="27">
        <f t="shared" si="34"/>
        <v>177.50089349998501</v>
      </c>
      <c r="G165" s="16">
        <f>Input_Summary!C185</f>
        <v>1.7749999999999999</v>
      </c>
      <c r="H165" s="19">
        <f t="shared" si="35"/>
        <v>1.9565079649664916</v>
      </c>
      <c r="I165" s="27">
        <f t="shared" si="36"/>
        <v>187.35622010933301</v>
      </c>
      <c r="J165" s="22">
        <f t="shared" si="37"/>
        <v>1.8735622010933302</v>
      </c>
      <c r="K165" s="19">
        <f t="shared" si="38"/>
        <v>0</v>
      </c>
      <c r="L165" s="27">
        <f t="shared" si="39"/>
        <v>0</v>
      </c>
      <c r="M165" s="23">
        <f>Input_Summary!D185</f>
        <v>0</v>
      </c>
      <c r="N165" s="19">
        <f t="shared" si="40"/>
        <v>16.48666693848012</v>
      </c>
      <c r="O165" s="19">
        <f>Input_Summary!E185</f>
        <v>5.0251512387048765</v>
      </c>
      <c r="P165" s="19">
        <f t="shared" si="41"/>
        <v>49.276633046740017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1.8410510276565801</v>
      </c>
      <c r="F166" s="27">
        <f t="shared" si="34"/>
        <v>176.30088745942177</v>
      </c>
      <c r="G166" s="16">
        <f>Input_Summary!C186</f>
        <v>1.7630000000000001</v>
      </c>
      <c r="H166" s="19">
        <f t="shared" si="35"/>
        <v>1.9477342378453433</v>
      </c>
      <c r="I166" s="27">
        <f t="shared" si="36"/>
        <v>186.51604343787375</v>
      </c>
      <c r="J166" s="22">
        <f t="shared" si="37"/>
        <v>1.8651604343787376</v>
      </c>
      <c r="K166" s="19">
        <f t="shared" si="38"/>
        <v>0</v>
      </c>
      <c r="L166" s="27">
        <f t="shared" si="39"/>
        <v>0</v>
      </c>
      <c r="M166" s="23">
        <f>Input_Summary!D186</f>
        <v>0</v>
      </c>
      <c r="N166" s="19">
        <f t="shared" si="40"/>
        <v>17.088614210067629</v>
      </c>
      <c r="O166" s="19">
        <f>Input_Summary!E186</f>
        <v>5.2086253204425796</v>
      </c>
      <c r="P166" s="19">
        <f t="shared" si="41"/>
        <v>51.075779892259931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1.8535822881964998</v>
      </c>
      <c r="F167" s="27">
        <f t="shared" si="34"/>
        <v>177.50089349998501</v>
      </c>
      <c r="G167" s="16">
        <f>Input_Summary!C187</f>
        <v>1.7749999999999999</v>
      </c>
      <c r="H167" s="19">
        <f t="shared" si="35"/>
        <v>1.9652756895072798</v>
      </c>
      <c r="I167" s="27">
        <f t="shared" si="36"/>
        <v>188.19582197057565</v>
      </c>
      <c r="J167" s="22">
        <f t="shared" si="37"/>
        <v>1.8819582197057565</v>
      </c>
      <c r="K167" s="19">
        <f t="shared" si="38"/>
        <v>0</v>
      </c>
      <c r="L167" s="27">
        <f t="shared" si="39"/>
        <v>0</v>
      </c>
      <c r="M167" s="23">
        <f>Input_Summary!D187</f>
        <v>0</v>
      </c>
      <c r="N167" s="19">
        <f t="shared" si="40"/>
        <v>17.891210572184306</v>
      </c>
      <c r="O167" s="19">
        <f>Input_Summary!E187</f>
        <v>5.4532574294261842</v>
      </c>
      <c r="P167" s="19">
        <f t="shared" si="41"/>
        <v>53.474642352953154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1.77839472495698</v>
      </c>
      <c r="F168" s="27">
        <f t="shared" si="34"/>
        <v>170.30085725660535</v>
      </c>
      <c r="G168" s="16">
        <f>Input_Summary!C188</f>
        <v>1.7030000000000001</v>
      </c>
      <c r="H168" s="19">
        <f t="shared" si="35"/>
        <v>1.8919665475056733</v>
      </c>
      <c r="I168" s="27">
        <f t="shared" si="36"/>
        <v>181.17570041174798</v>
      </c>
      <c r="J168" s="22">
        <f t="shared" si="37"/>
        <v>1.8117570041174798</v>
      </c>
      <c r="K168" s="19">
        <f t="shared" si="38"/>
        <v>0</v>
      </c>
      <c r="L168" s="27">
        <f t="shared" si="39"/>
        <v>0</v>
      </c>
      <c r="M168" s="23">
        <f>Input_Summary!D188</f>
        <v>0</v>
      </c>
      <c r="N168" s="19">
        <f t="shared" si="40"/>
        <v>18.192184207978062</v>
      </c>
      <c r="O168" s="19">
        <f>Input_Summary!E188</f>
        <v>5.5449944702950358</v>
      </c>
      <c r="P168" s="19">
        <f t="shared" si="41"/>
        <v>54.374215775713118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1.8222541368466998</v>
      </c>
      <c r="F169" s="27">
        <f t="shared" si="34"/>
        <v>174.50087839857682</v>
      </c>
      <c r="G169" s="16">
        <f>Input_Summary!C189</f>
        <v>1.7449999999999999</v>
      </c>
      <c r="H169" s="19">
        <f t="shared" si="35"/>
        <v>1.9400012861650602</v>
      </c>
      <c r="I169" s="27">
        <f t="shared" si="36"/>
        <v>185.77553196383496</v>
      </c>
      <c r="J169" s="22">
        <f t="shared" si="37"/>
        <v>1.8577553196383496</v>
      </c>
      <c r="K169" s="19">
        <f t="shared" si="38"/>
        <v>0</v>
      </c>
      <c r="L169" s="27">
        <f t="shared" si="39"/>
        <v>0</v>
      </c>
      <c r="M169" s="23">
        <f>Input_Summary!D189</f>
        <v>0</v>
      </c>
      <c r="N169" s="19">
        <f t="shared" si="40"/>
        <v>18.861014509741963</v>
      </c>
      <c r="O169" s="19">
        <f>Input_Summary!E189</f>
        <v>5.7488545611147064</v>
      </c>
      <c r="P169" s="19">
        <f t="shared" si="41"/>
        <v>56.373267826290807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1.8034572460368199</v>
      </c>
      <c r="F170" s="27">
        <f t="shared" si="34"/>
        <v>172.70086933773192</v>
      </c>
      <c r="G170" s="16">
        <f>Input_Summary!C190</f>
        <v>1.7269999999999999</v>
      </c>
      <c r="H170" s="19">
        <f t="shared" si="35"/>
        <v>1.9199517690584325</v>
      </c>
      <c r="I170" s="27">
        <f t="shared" si="36"/>
        <v>183.85557977995541</v>
      </c>
      <c r="J170" s="22">
        <f t="shared" si="37"/>
        <v>1.8385557977995541</v>
      </c>
      <c r="K170" s="19">
        <f t="shared" si="38"/>
        <v>0</v>
      </c>
      <c r="L170" s="27">
        <f t="shared" si="39"/>
        <v>0</v>
      </c>
      <c r="M170" s="23">
        <f>Input_Summary!D190</f>
        <v>0</v>
      </c>
      <c r="N170" s="19">
        <f t="shared" si="40"/>
        <v>18.660365419212791</v>
      </c>
      <c r="O170" s="19">
        <f>Input_Summary!E190</f>
        <v>5.687696533868805</v>
      </c>
      <c r="P170" s="19">
        <f t="shared" si="41"/>
        <v>55.773552211117497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1.7595978341471001</v>
      </c>
      <c r="F171" s="27">
        <f t="shared" si="34"/>
        <v>168.50084819576045</v>
      </c>
      <c r="G171" s="16">
        <f>Input_Summary!C191</f>
        <v>1.6850000000000001</v>
      </c>
      <c r="H171" s="19">
        <f t="shared" si="35"/>
        <v>1.8804759995936247</v>
      </c>
      <c r="I171" s="27">
        <f t="shared" si="36"/>
        <v>180.07535956860528</v>
      </c>
      <c r="J171" s="22">
        <f t="shared" si="37"/>
        <v>1.8007535956860528</v>
      </c>
      <c r="K171" s="19">
        <f t="shared" si="38"/>
        <v>0</v>
      </c>
      <c r="L171" s="27">
        <f t="shared" si="39"/>
        <v>0</v>
      </c>
      <c r="M171" s="23">
        <f>Input_Summary!D191</f>
        <v>0</v>
      </c>
      <c r="N171" s="19">
        <f t="shared" si="40"/>
        <v>19.362637236064888</v>
      </c>
      <c r="O171" s="19">
        <f>Input_Summary!E191</f>
        <v>5.9017496292294593</v>
      </c>
      <c r="P171" s="19">
        <f t="shared" si="41"/>
        <v>57.872556864224073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0.85525853184953993</v>
      </c>
      <c r="F172" s="27">
        <f t="shared" si="34"/>
        <v>81.900412268443787</v>
      </c>
      <c r="G172" s="16">
        <f>Input_Summary!C192</f>
        <v>0.81899999999999995</v>
      </c>
      <c r="H172" s="19">
        <f t="shared" si="35"/>
        <v>0.9573441831327637</v>
      </c>
      <c r="I172" s="27">
        <f t="shared" si="36"/>
        <v>91.675776795768684</v>
      </c>
      <c r="J172" s="22">
        <f t="shared" si="37"/>
        <v>0.91675776795768682</v>
      </c>
      <c r="K172" s="19">
        <f t="shared" si="38"/>
        <v>-1.0442717116600001E-3</v>
      </c>
      <c r="L172" s="27">
        <f t="shared" si="39"/>
        <v>-0.10000050338027326</v>
      </c>
      <c r="M172" s="23">
        <f>Input_Summary!D192</f>
        <v>-1E-3</v>
      </c>
      <c r="N172" s="19">
        <f t="shared" si="40"/>
        <v>16.35290087812734</v>
      </c>
      <c r="O172" s="19">
        <f>Input_Summary!E192</f>
        <v>4.9843792205409425</v>
      </c>
      <c r="P172" s="19">
        <f t="shared" si="41"/>
        <v>48.876822636624475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1.34815477975306</v>
      </c>
      <c r="F173" s="27">
        <f t="shared" si="34"/>
        <v>129.10064986393277</v>
      </c>
      <c r="G173" s="16">
        <f>Input_Summary!C193</f>
        <v>1.2909999999999999</v>
      </c>
      <c r="H173" s="19">
        <f t="shared" si="35"/>
        <v>1.4707009256092574</v>
      </c>
      <c r="I173" s="27">
        <f t="shared" si="36"/>
        <v>140.8350854008238</v>
      </c>
      <c r="J173" s="22">
        <f t="shared" si="37"/>
        <v>1.4083508540082381</v>
      </c>
      <c r="K173" s="19">
        <f t="shared" si="38"/>
        <v>0</v>
      </c>
      <c r="L173" s="27">
        <f t="shared" si="39"/>
        <v>0</v>
      </c>
      <c r="M173" s="23">
        <f>Input_Summary!D193</f>
        <v>0</v>
      </c>
      <c r="N173" s="19">
        <f t="shared" si="40"/>
        <v>19.630169356770448</v>
      </c>
      <c r="O173" s="19">
        <f>Input_Summary!E193</f>
        <v>5.9832936655573281</v>
      </c>
      <c r="P173" s="19">
        <f t="shared" si="41"/>
        <v>58.672177684455157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1.34815477975306</v>
      </c>
      <c r="F174" s="27">
        <f t="shared" si="34"/>
        <v>129.10064986393277</v>
      </c>
      <c r="G174" s="16">
        <f>Input_Summary!C194</f>
        <v>1.2909999999999999</v>
      </c>
      <c r="H174" s="19">
        <f t="shared" si="35"/>
        <v>1.4709096809554667</v>
      </c>
      <c r="I174" s="27">
        <f t="shared" si="36"/>
        <v>140.85507592132959</v>
      </c>
      <c r="J174" s="22">
        <f t="shared" si="37"/>
        <v>1.408550759213296</v>
      </c>
      <c r="K174" s="19">
        <f t="shared" si="38"/>
        <v>0</v>
      </c>
      <c r="L174" s="27">
        <f t="shared" si="39"/>
        <v>0</v>
      </c>
      <c r="M174" s="23">
        <f>Input_Summary!D194</f>
        <v>0</v>
      </c>
      <c r="N174" s="19">
        <f t="shared" si="40"/>
        <v>19.663610871858641</v>
      </c>
      <c r="O174" s="19">
        <f>Input_Summary!E194</f>
        <v>5.9934866700983109</v>
      </c>
      <c r="P174" s="19">
        <f t="shared" si="41"/>
        <v>58.77213028698403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1.3669516705629399</v>
      </c>
      <c r="F175" s="27">
        <f t="shared" si="34"/>
        <v>130.90065892477767</v>
      </c>
      <c r="G175" s="16">
        <f>Input_Summary!C195</f>
        <v>1.3089999999999999</v>
      </c>
      <c r="H175" s="19">
        <f t="shared" si="35"/>
        <v>1.4892891552924203</v>
      </c>
      <c r="I175" s="27">
        <f t="shared" si="36"/>
        <v>142.61510394116291</v>
      </c>
      <c r="J175" s="22">
        <f t="shared" si="37"/>
        <v>1.4261510394116292</v>
      </c>
      <c r="K175" s="19">
        <f t="shared" si="38"/>
        <v>0</v>
      </c>
      <c r="L175" s="27">
        <f t="shared" si="39"/>
        <v>0</v>
      </c>
      <c r="M175" s="23">
        <f>Input_Summary!D195</f>
        <v>0</v>
      </c>
      <c r="N175" s="19">
        <f t="shared" si="40"/>
        <v>19.596727841682252</v>
      </c>
      <c r="O175" s="19">
        <f>Input_Summary!E195</f>
        <v>5.9731006610163444</v>
      </c>
      <c r="P175" s="19">
        <f t="shared" si="41"/>
        <v>58.57222508192627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1.3418891494831002</v>
      </c>
      <c r="F176" s="27">
        <f t="shared" si="34"/>
        <v>128.50064684365117</v>
      </c>
      <c r="G176" s="16">
        <f>Input_Summary!C196</f>
        <v>1.2850000000000001</v>
      </c>
      <c r="H176" s="19">
        <f t="shared" si="35"/>
        <v>1.4721592117425422</v>
      </c>
      <c r="I176" s="27">
        <f t="shared" si="36"/>
        <v>140.97473163925594</v>
      </c>
      <c r="J176" s="22">
        <f t="shared" si="37"/>
        <v>1.4097473163925593</v>
      </c>
      <c r="K176" s="19">
        <f t="shared" si="38"/>
        <v>0</v>
      </c>
      <c r="L176" s="27">
        <f t="shared" si="39"/>
        <v>0</v>
      </c>
      <c r="M176" s="23">
        <f>Input_Summary!D196</f>
        <v>0</v>
      </c>
      <c r="N176" s="19">
        <f t="shared" si="40"/>
        <v>20.867505415033659</v>
      </c>
      <c r="O176" s="19">
        <f>Input_Summary!E196</f>
        <v>6.3604348335737173</v>
      </c>
      <c r="P176" s="19">
        <f t="shared" si="41"/>
        <v>62.370423978023865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1.3418891494831002</v>
      </c>
      <c r="F177" s="27">
        <f t="shared" si="34"/>
        <v>128.50064684365117</v>
      </c>
      <c r="G177" s="16">
        <f>Input_Summary!C197</f>
        <v>1.2850000000000001</v>
      </c>
      <c r="H177" s="19">
        <f t="shared" si="35"/>
        <v>1.479674404206075</v>
      </c>
      <c r="I177" s="27">
        <f t="shared" si="36"/>
        <v>141.69439037746392</v>
      </c>
      <c r="J177" s="22">
        <f t="shared" si="37"/>
        <v>1.4169439037746392</v>
      </c>
      <c r="K177" s="19">
        <f t="shared" si="38"/>
        <v>0</v>
      </c>
      <c r="L177" s="27">
        <f t="shared" si="39"/>
        <v>0</v>
      </c>
      <c r="M177" s="23">
        <f>Input_Summary!D197</f>
        <v>0</v>
      </c>
      <c r="N177" s="19">
        <f t="shared" si="40"/>
        <v>22.07139995820868</v>
      </c>
      <c r="O177" s="19">
        <f>Input_Summary!E197</f>
        <v>6.7273829970491246</v>
      </c>
      <c r="P177" s="19">
        <f t="shared" si="41"/>
        <v>65.968717669063707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1.34815477975306</v>
      </c>
      <c r="F178" s="27">
        <f t="shared" si="34"/>
        <v>129.10064986393277</v>
      </c>
      <c r="G178" s="16">
        <f>Input_Summary!C198</f>
        <v>1.2909999999999999</v>
      </c>
      <c r="H178" s="19">
        <f t="shared" si="35"/>
        <v>1.4865663319211597</v>
      </c>
      <c r="I178" s="27">
        <f t="shared" si="36"/>
        <v>142.35436495926285</v>
      </c>
      <c r="J178" s="22">
        <f t="shared" si="37"/>
        <v>1.4235436495926286</v>
      </c>
      <c r="K178" s="19">
        <f t="shared" si="38"/>
        <v>0</v>
      </c>
      <c r="L178" s="27">
        <f t="shared" si="39"/>
        <v>0</v>
      </c>
      <c r="M178" s="23">
        <f>Input_Summary!D198</f>
        <v>0</v>
      </c>
      <c r="N178" s="19">
        <f t="shared" si="40"/>
        <v>22.171724503473264</v>
      </c>
      <c r="O178" s="19">
        <f>Input_Summary!E198</f>
        <v>6.7579620106720748</v>
      </c>
      <c r="P178" s="19">
        <f t="shared" si="41"/>
        <v>66.268575476650355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1.3606860402929799</v>
      </c>
      <c r="F179" s="27">
        <f t="shared" si="34"/>
        <v>130.30065590449604</v>
      </c>
      <c r="G179" s="16">
        <f>Input_Summary!C199</f>
        <v>1.3029999999999999</v>
      </c>
      <c r="H179" s="19">
        <f t="shared" si="35"/>
        <v>1.500558942697539</v>
      </c>
      <c r="I179" s="27">
        <f t="shared" si="36"/>
        <v>143.69430464336654</v>
      </c>
      <c r="J179" s="22">
        <f t="shared" si="37"/>
        <v>1.4369430464336654</v>
      </c>
      <c r="K179" s="19">
        <f t="shared" si="38"/>
        <v>0</v>
      </c>
      <c r="L179" s="27">
        <f t="shared" si="39"/>
        <v>0</v>
      </c>
      <c r="M179" s="23">
        <f>Input_Summary!D199</f>
        <v>0</v>
      </c>
      <c r="N179" s="19">
        <f t="shared" si="40"/>
        <v>22.405815109090629</v>
      </c>
      <c r="O179" s="19">
        <f>Input_Summary!E199</f>
        <v>6.8293130424589599</v>
      </c>
      <c r="P179" s="19">
        <f t="shared" si="41"/>
        <v>66.968243694352552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1.39201419164278</v>
      </c>
      <c r="F180" s="27">
        <f t="shared" si="34"/>
        <v>133.30067100590423</v>
      </c>
      <c r="G180" s="16">
        <f>Input_Summary!C200</f>
        <v>1.333</v>
      </c>
      <c r="H180" s="19">
        <f t="shared" si="35"/>
        <v>1.5343923152343375</v>
      </c>
      <c r="I180" s="27">
        <f t="shared" si="36"/>
        <v>146.93420599084408</v>
      </c>
      <c r="J180" s="22">
        <f t="shared" si="37"/>
        <v>1.4693420599084408</v>
      </c>
      <c r="K180" s="19">
        <f t="shared" si="38"/>
        <v>0</v>
      </c>
      <c r="L180" s="27">
        <f t="shared" si="39"/>
        <v>0</v>
      </c>
      <c r="M180" s="23">
        <f>Input_Summary!D200</f>
        <v>0</v>
      </c>
      <c r="N180" s="19">
        <f t="shared" si="40"/>
        <v>22.807113290148969</v>
      </c>
      <c r="O180" s="19">
        <f>Input_Summary!E200</f>
        <v>6.9516290969507626</v>
      </c>
      <c r="P180" s="19">
        <f t="shared" si="41"/>
        <v>68.16767492469917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1.4045454521827001</v>
      </c>
      <c r="F181" s="27">
        <f t="shared" si="34"/>
        <v>134.50067704646753</v>
      </c>
      <c r="G181" s="16">
        <f>Input_Summary!C201</f>
        <v>1.3450000000000002</v>
      </c>
      <c r="H181" s="19">
        <f t="shared" si="35"/>
        <v>1.5517250115500649</v>
      </c>
      <c r="I181" s="27">
        <f t="shared" si="36"/>
        <v>148.59399400304022</v>
      </c>
      <c r="J181" s="22">
        <f t="shared" si="37"/>
        <v>1.4859399400304023</v>
      </c>
      <c r="K181" s="19">
        <f t="shared" si="38"/>
        <v>0</v>
      </c>
      <c r="L181" s="27">
        <f t="shared" si="39"/>
        <v>0</v>
      </c>
      <c r="M181" s="23">
        <f>Input_Summary!D201</f>
        <v>0</v>
      </c>
      <c r="N181" s="19">
        <f t="shared" si="40"/>
        <v>23.576268137177454</v>
      </c>
      <c r="O181" s="19">
        <f>Input_Summary!E201</f>
        <v>7.1860682013933834</v>
      </c>
      <c r="P181" s="19">
        <f t="shared" si="41"/>
        <v>70.466584782863507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1.4045454521827001</v>
      </c>
      <c r="F182" s="27">
        <f t="shared" si="34"/>
        <v>134.50067704646753</v>
      </c>
      <c r="G182" s="16">
        <f>Input_Summary!C202</f>
        <v>1.3450000000000002</v>
      </c>
      <c r="H182" s="19">
        <f t="shared" si="35"/>
        <v>1.5538125650121575</v>
      </c>
      <c r="I182" s="27">
        <f t="shared" si="36"/>
        <v>148.793899208098</v>
      </c>
      <c r="J182" s="22">
        <f t="shared" si="37"/>
        <v>1.48793899208098</v>
      </c>
      <c r="K182" s="19">
        <f t="shared" si="38"/>
        <v>0</v>
      </c>
      <c r="L182" s="27">
        <f t="shared" si="39"/>
        <v>0</v>
      </c>
      <c r="M182" s="23">
        <f>Input_Summary!D202</f>
        <v>0</v>
      </c>
      <c r="N182" s="19">
        <f t="shared" si="40"/>
        <v>23.910683288059403</v>
      </c>
      <c r="O182" s="19">
        <f>Input_Summary!E202</f>
        <v>7.2879982468032187</v>
      </c>
      <c r="P182" s="19">
        <f t="shared" si="41"/>
        <v>71.466110808152351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1.4348293318208398</v>
      </c>
      <c r="F183" s="27">
        <f t="shared" si="34"/>
        <v>137.40069164449542</v>
      </c>
      <c r="G183" s="16">
        <f>Input_Summary!C203</f>
        <v>1.3739999999999999</v>
      </c>
      <c r="H183" s="19">
        <f t="shared" si="35"/>
        <v>1.586601660602879</v>
      </c>
      <c r="I183" s="27">
        <f t="shared" si="36"/>
        <v>151.93380005219521</v>
      </c>
      <c r="J183" s="22">
        <f t="shared" si="37"/>
        <v>1.5193380005219521</v>
      </c>
      <c r="K183" s="19">
        <f t="shared" si="38"/>
        <v>0</v>
      </c>
      <c r="L183" s="27">
        <f t="shared" si="39"/>
        <v>0</v>
      </c>
      <c r="M183" s="23">
        <f>Input_Summary!D203</f>
        <v>0</v>
      </c>
      <c r="N183" s="19">
        <f t="shared" si="40"/>
        <v>24.311981469117743</v>
      </c>
      <c r="O183" s="19">
        <f>Input_Summary!E203</f>
        <v>7.4103143012950206</v>
      </c>
      <c r="P183" s="19">
        <f t="shared" si="41"/>
        <v>72.66554203849897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1.4410949620908</v>
      </c>
      <c r="F184" s="27">
        <f t="shared" si="34"/>
        <v>138.00069466477709</v>
      </c>
      <c r="G184" s="16">
        <f>Input_Summary!C204</f>
        <v>1.3800000000000001</v>
      </c>
      <c r="H184" s="19">
        <f t="shared" si="35"/>
        <v>1.596624918511103</v>
      </c>
      <c r="I184" s="27">
        <f t="shared" si="36"/>
        <v>152.89363244158085</v>
      </c>
      <c r="J184" s="22">
        <f t="shared" si="37"/>
        <v>1.5289363244158085</v>
      </c>
      <c r="K184" s="19">
        <f t="shared" si="38"/>
        <v>0</v>
      </c>
      <c r="L184" s="27">
        <f t="shared" si="39"/>
        <v>0</v>
      </c>
      <c r="M184" s="23">
        <f>Input_Summary!D204</f>
        <v>0</v>
      </c>
      <c r="N184" s="19">
        <f t="shared" si="40"/>
        <v>24.913928740705252</v>
      </c>
      <c r="O184" s="19">
        <f>Input_Summary!E204</f>
        <v>7.5937883830327237</v>
      </c>
      <c r="P184" s="19">
        <f t="shared" si="41"/>
        <v>74.464688884018884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1.4285637015508801</v>
      </c>
      <c r="F185" s="27">
        <f t="shared" si="34"/>
        <v>136.80068862421382</v>
      </c>
      <c r="G185" s="16">
        <f>Input_Summary!C205</f>
        <v>1.3680000000000001</v>
      </c>
      <c r="H185" s="19">
        <f t="shared" si="35"/>
        <v>1.5822147970423051</v>
      </c>
      <c r="I185" s="27">
        <f t="shared" si="36"/>
        <v>151.51371171646559</v>
      </c>
      <c r="J185" s="22">
        <f t="shared" si="37"/>
        <v>1.5151371171646559</v>
      </c>
      <c r="K185" s="19">
        <f t="shared" si="38"/>
        <v>0</v>
      </c>
      <c r="L185" s="27">
        <f t="shared" si="39"/>
        <v>0</v>
      </c>
      <c r="M185" s="23">
        <f>Input_Summary!D205</f>
        <v>0</v>
      </c>
      <c r="N185" s="19">
        <f t="shared" si="40"/>
        <v>24.612955104911496</v>
      </c>
      <c r="O185" s="19">
        <f>Input_Summary!E205</f>
        <v>7.5020513421638721</v>
      </c>
      <c r="P185" s="19">
        <f t="shared" si="41"/>
        <v>73.565115461258927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1.4160324410109599</v>
      </c>
      <c r="F186" s="27">
        <f t="shared" si="34"/>
        <v>135.60068258365052</v>
      </c>
      <c r="G186" s="16">
        <f>Input_Summary!C206</f>
        <v>1.3559999999999999</v>
      </c>
      <c r="H186" s="19">
        <f t="shared" si="35"/>
        <v>1.5657171221114143</v>
      </c>
      <c r="I186" s="27">
        <f t="shared" si="36"/>
        <v>149.93388578629254</v>
      </c>
      <c r="J186" s="22">
        <f t="shared" si="37"/>
        <v>1.4993388578629254</v>
      </c>
      <c r="K186" s="19">
        <f t="shared" si="38"/>
        <v>0</v>
      </c>
      <c r="L186" s="27">
        <f t="shared" si="39"/>
        <v>0</v>
      </c>
      <c r="M186" s="23">
        <f>Input_Summary!D206</f>
        <v>0</v>
      </c>
      <c r="N186" s="19">
        <f t="shared" si="40"/>
        <v>23.977566318235795</v>
      </c>
      <c r="O186" s="19">
        <f>Input_Summary!E206</f>
        <v>7.3083842558851861</v>
      </c>
      <c r="P186" s="19">
        <f t="shared" si="41"/>
        <v>71.666016013210125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1.4410949620908</v>
      </c>
      <c r="F187" s="27">
        <f t="shared" si="34"/>
        <v>138.00069466477709</v>
      </c>
      <c r="G187" s="16">
        <f>Input_Summary!C207</f>
        <v>1.3800000000000001</v>
      </c>
      <c r="H187" s="19">
        <f t="shared" si="35"/>
        <v>1.5934935883179644</v>
      </c>
      <c r="I187" s="27">
        <f t="shared" si="36"/>
        <v>152.5937746339942</v>
      </c>
      <c r="J187" s="22">
        <f t="shared" si="37"/>
        <v>1.5259377463399419</v>
      </c>
      <c r="K187" s="19">
        <f t="shared" si="38"/>
        <v>0</v>
      </c>
      <c r="L187" s="27">
        <f t="shared" si="39"/>
        <v>0</v>
      </c>
      <c r="M187" s="23">
        <f>Input_Summary!D207</f>
        <v>0</v>
      </c>
      <c r="N187" s="19">
        <f t="shared" si="40"/>
        <v>24.412306014382324</v>
      </c>
      <c r="O187" s="19">
        <f>Input_Summary!E207</f>
        <v>7.4408933149179708</v>
      </c>
      <c r="P187" s="19">
        <f t="shared" si="41"/>
        <v>72.965399846085617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1.4348293318208398</v>
      </c>
      <c r="F188" s="27">
        <f t="shared" si="34"/>
        <v>137.40069164449542</v>
      </c>
      <c r="G188" s="16">
        <f>Input_Summary!C208</f>
        <v>1.3739999999999999</v>
      </c>
      <c r="H188" s="19">
        <f t="shared" si="35"/>
        <v>1.5924468102967377</v>
      </c>
      <c r="I188" s="27">
        <f t="shared" si="36"/>
        <v>152.49353462635696</v>
      </c>
      <c r="J188" s="22">
        <f t="shared" si="37"/>
        <v>1.5249353462635697</v>
      </c>
      <c r="K188" s="19">
        <f t="shared" si="38"/>
        <v>0</v>
      </c>
      <c r="L188" s="27">
        <f t="shared" si="39"/>
        <v>0</v>
      </c>
      <c r="M188" s="23">
        <f>Input_Summary!D208</f>
        <v>0</v>
      </c>
      <c r="N188" s="19">
        <f t="shared" si="40"/>
        <v>25.248343891587201</v>
      </c>
      <c r="O188" s="19">
        <f>Input_Summary!E208</f>
        <v>7.695718428442559</v>
      </c>
      <c r="P188" s="19">
        <f t="shared" si="41"/>
        <v>75.464214909307728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1.4473605923607602</v>
      </c>
      <c r="F189" s="27">
        <f t="shared" si="34"/>
        <v>138.60069768505875</v>
      </c>
      <c r="G189" s="16">
        <f>Input_Summary!C209</f>
        <v>1.3860000000000001</v>
      </c>
      <c r="H189" s="19">
        <f t="shared" si="35"/>
        <v>1.609153240573838</v>
      </c>
      <c r="I189" s="27">
        <f t="shared" si="36"/>
        <v>154.09335107703583</v>
      </c>
      <c r="J189" s="22">
        <f t="shared" si="37"/>
        <v>1.5409335107703583</v>
      </c>
      <c r="K189" s="19">
        <f t="shared" si="38"/>
        <v>0</v>
      </c>
      <c r="L189" s="27">
        <f t="shared" si="39"/>
        <v>0</v>
      </c>
      <c r="M189" s="23">
        <f>Input_Summary!D209</f>
        <v>0</v>
      </c>
      <c r="N189" s="19">
        <f t="shared" si="40"/>
        <v>25.917174193351102</v>
      </c>
      <c r="O189" s="19">
        <f>Input_Summary!E209</f>
        <v>7.8995785192622296</v>
      </c>
      <c r="P189" s="19">
        <f t="shared" si="41"/>
        <v>77.463266959885416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1.4536262226307199</v>
      </c>
      <c r="F190" s="27">
        <f t="shared" si="34"/>
        <v>139.20070070534035</v>
      </c>
      <c r="G190" s="16">
        <f>Input_Summary!C210</f>
        <v>1.3919999999999999</v>
      </c>
      <c r="H190" s="19">
        <f t="shared" si="35"/>
        <v>1.6162539236351323</v>
      </c>
      <c r="I190" s="27">
        <f t="shared" si="36"/>
        <v>154.77331617934055</v>
      </c>
      <c r="J190" s="22">
        <f t="shared" si="37"/>
        <v>1.5477331617934056</v>
      </c>
      <c r="K190" s="19">
        <f t="shared" si="38"/>
        <v>0</v>
      </c>
      <c r="L190" s="27">
        <f t="shared" si="39"/>
        <v>0</v>
      </c>
      <c r="M190" s="23">
        <f>Input_Summary!D210</f>
        <v>0</v>
      </c>
      <c r="N190" s="19">
        <f t="shared" si="40"/>
        <v>26.050940253703882</v>
      </c>
      <c r="O190" s="19">
        <f>Input_Summary!E210</f>
        <v>7.9403505374261645</v>
      </c>
      <c r="P190" s="19">
        <f t="shared" si="41"/>
        <v>77.863077370000966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1.4536262226307199</v>
      </c>
      <c r="F191" s="27">
        <f t="shared" si="34"/>
        <v>139.20070070534035</v>
      </c>
      <c r="G191" s="16">
        <f>Input_Summary!C211</f>
        <v>1.3919999999999999</v>
      </c>
      <c r="H191" s="19">
        <f t="shared" si="35"/>
        <v>1.6198027645206892</v>
      </c>
      <c r="I191" s="27">
        <f t="shared" si="36"/>
        <v>155.11315502793875</v>
      </c>
      <c r="J191" s="22">
        <f t="shared" si="37"/>
        <v>1.5511315502793874</v>
      </c>
      <c r="K191" s="19">
        <f t="shared" si="38"/>
        <v>0</v>
      </c>
      <c r="L191" s="27">
        <f t="shared" si="39"/>
        <v>0</v>
      </c>
      <c r="M191" s="23">
        <f>Input_Summary!D211</f>
        <v>0</v>
      </c>
      <c r="N191" s="19">
        <f t="shared" si="40"/>
        <v>26.619446010203195</v>
      </c>
      <c r="O191" s="19">
        <f>Input_Summary!E211</f>
        <v>8.113631614622884</v>
      </c>
      <c r="P191" s="19">
        <f t="shared" si="41"/>
        <v>79.562271612991992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1.4661574831706399</v>
      </c>
      <c r="F192" s="27">
        <f t="shared" si="34"/>
        <v>140.40070674590365</v>
      </c>
      <c r="G192" s="16">
        <f>Input_Summary!C212</f>
        <v>1.4039999999999999</v>
      </c>
      <c r="H192" s="19">
        <f t="shared" si="35"/>
        <v>1.6331691092584413</v>
      </c>
      <c r="I192" s="27">
        <f t="shared" si="36"/>
        <v>156.39312315052516</v>
      </c>
      <c r="J192" s="22">
        <f t="shared" si="37"/>
        <v>1.5639312315052516</v>
      </c>
      <c r="K192" s="19">
        <f t="shared" si="38"/>
        <v>0</v>
      </c>
      <c r="L192" s="27">
        <f t="shared" si="39"/>
        <v>0</v>
      </c>
      <c r="M192" s="23">
        <f>Input_Summary!D212</f>
        <v>0</v>
      </c>
      <c r="N192" s="19">
        <f t="shared" si="40"/>
        <v>26.753212070555971</v>
      </c>
      <c r="O192" s="19">
        <f>Input_Summary!E212</f>
        <v>8.154403632786817</v>
      </c>
      <c r="P192" s="19">
        <f t="shared" si="41"/>
        <v>79.962082023107527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1.3669516705629399</v>
      </c>
      <c r="F193" s="27">
        <f t="shared" si="34"/>
        <v>130.90065892477767</v>
      </c>
      <c r="G193" s="16">
        <f>Input_Summary!C213</f>
        <v>1.3089999999999999</v>
      </c>
      <c r="H193" s="19">
        <f t="shared" si="35"/>
        <v>1.5366766188819181</v>
      </c>
      <c r="I193" s="27">
        <f t="shared" si="36"/>
        <v>147.15295209597429</v>
      </c>
      <c r="J193" s="22">
        <f t="shared" si="37"/>
        <v>1.471529520959743</v>
      </c>
      <c r="K193" s="19">
        <f t="shared" si="38"/>
        <v>0</v>
      </c>
      <c r="L193" s="27">
        <f t="shared" si="39"/>
        <v>0</v>
      </c>
      <c r="M193" s="23">
        <f>Input_Summary!D213</f>
        <v>0</v>
      </c>
      <c r="N193" s="19">
        <f t="shared" si="40"/>
        <v>27.187951766702508</v>
      </c>
      <c r="O193" s="19">
        <f>Input_Summary!E213</f>
        <v>8.2869126918196034</v>
      </c>
      <c r="P193" s="19">
        <f t="shared" si="41"/>
        <v>81.261465855983019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1.48495437398052</v>
      </c>
      <c r="F194" s="27">
        <f t="shared" si="34"/>
        <v>142.20071580674858</v>
      </c>
      <c r="G194" s="16">
        <f>Input_Summary!C214</f>
        <v>1.4219999999999999</v>
      </c>
      <c r="H194" s="19">
        <f t="shared" si="35"/>
        <v>1.6578112439816726</v>
      </c>
      <c r="I194" s="27">
        <f t="shared" si="36"/>
        <v>158.75286678553184</v>
      </c>
      <c r="J194" s="22">
        <f t="shared" si="37"/>
        <v>1.5875286678553184</v>
      </c>
      <c r="K194" s="19">
        <f t="shared" si="38"/>
        <v>0</v>
      </c>
      <c r="L194" s="27">
        <f t="shared" si="39"/>
        <v>0</v>
      </c>
      <c r="M194" s="23">
        <f>Input_Summary!D214</f>
        <v>0</v>
      </c>
      <c r="N194" s="19">
        <f t="shared" si="40"/>
        <v>27.689574493025432</v>
      </c>
      <c r="O194" s="19">
        <f>Input_Summary!E214</f>
        <v>8.4398077599343555</v>
      </c>
      <c r="P194" s="19">
        <f t="shared" si="41"/>
        <v>82.760754893916285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1.52881378587024</v>
      </c>
      <c r="F195" s="27">
        <f t="shared" si="34"/>
        <v>146.40073694872004</v>
      </c>
      <c r="G195" s="16">
        <f>Input_Summary!C215</f>
        <v>1.464</v>
      </c>
      <c r="H195" s="19">
        <f t="shared" si="35"/>
        <v>1.7008358543320377</v>
      </c>
      <c r="I195" s="27">
        <f t="shared" si="36"/>
        <v>162.87292584548018</v>
      </c>
      <c r="J195" s="22">
        <f t="shared" si="37"/>
        <v>1.6287292584548019</v>
      </c>
      <c r="K195" s="19">
        <f t="shared" si="38"/>
        <v>1.0442717116600001E-3</v>
      </c>
      <c r="L195" s="27">
        <f t="shared" si="39"/>
        <v>0.10000050338027326</v>
      </c>
      <c r="M195" s="23">
        <f>Input_Summary!D215</f>
        <v>1E-3</v>
      </c>
      <c r="N195" s="19">
        <f t="shared" si="40"/>
        <v>27.555808432672656</v>
      </c>
      <c r="O195" s="19">
        <f>Input_Summary!E215</f>
        <v>8.3990357417704224</v>
      </c>
      <c r="P195" s="19">
        <f t="shared" si="41"/>
        <v>82.360944483800751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1.3669516705629399</v>
      </c>
      <c r="F196" s="27">
        <f t="shared" si="34"/>
        <v>130.90065892477767</v>
      </c>
      <c r="G196" s="16">
        <f>Input_Summary!C216</f>
        <v>1.3089999999999999</v>
      </c>
      <c r="H196" s="19">
        <f t="shared" si="35"/>
        <v>1.5389729276902195</v>
      </c>
      <c r="I196" s="27">
        <f t="shared" si="36"/>
        <v>147.37284782153782</v>
      </c>
      <c r="J196" s="22">
        <f t="shared" si="37"/>
        <v>1.4737284782153781</v>
      </c>
      <c r="K196" s="19">
        <f t="shared" si="38"/>
        <v>1.0442717116600001E-3</v>
      </c>
      <c r="L196" s="27">
        <f t="shared" si="39"/>
        <v>0.10000050338027326</v>
      </c>
      <c r="M196" s="23">
        <f>Input_Summary!D216</f>
        <v>1E-3</v>
      </c>
      <c r="N196" s="19">
        <f t="shared" si="40"/>
        <v>27.555808432672656</v>
      </c>
      <c r="O196" s="19">
        <f>Input_Summary!E216</f>
        <v>8.3990357417704224</v>
      </c>
      <c r="P196" s="19">
        <f t="shared" si="41"/>
        <v>82.360944483800751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1.5350794161401999</v>
      </c>
      <c r="F197" s="27">
        <f t="shared" si="34"/>
        <v>147.00073996900167</v>
      </c>
      <c r="G197" s="16">
        <f>Input_Summary!C217</f>
        <v>1.47</v>
      </c>
      <c r="H197" s="19">
        <f t="shared" si="35"/>
        <v>1.7073102713547044</v>
      </c>
      <c r="I197" s="27">
        <f t="shared" si="36"/>
        <v>163.4929193862676</v>
      </c>
      <c r="J197" s="22">
        <f t="shared" si="37"/>
        <v>1.634929193862676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Input_Summary!D217</f>
        <v>1E-3</v>
      </c>
      <c r="N197" s="19">
        <f t="shared" si="40"/>
        <v>27.589249947760848</v>
      </c>
      <c r="O197" s="19">
        <f>Input_Summary!E217</f>
        <v>8.4092287463114062</v>
      </c>
      <c r="P197" s="19">
        <f t="shared" si="41"/>
        <v>82.460897086329638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1.5350794161401999</v>
      </c>
      <c r="F198" s="27">
        <f t="shared" si="34"/>
        <v>147.00073996900167</v>
      </c>
      <c r="G198" s="16">
        <f>Input_Summary!C218</f>
        <v>1.47</v>
      </c>
      <c r="H198" s="19">
        <f t="shared" si="35"/>
        <v>1.7081452927395415</v>
      </c>
      <c r="I198" s="27">
        <f t="shared" si="36"/>
        <v>163.57288146829072</v>
      </c>
      <c r="J198" s="22">
        <f t="shared" si="37"/>
        <v>1.6357288146829072</v>
      </c>
      <c r="K198" s="19">
        <f t="shared" si="38"/>
        <v>0</v>
      </c>
      <c r="L198" s="27">
        <f t="shared" si="39"/>
        <v>0</v>
      </c>
      <c r="M198" s="23">
        <f>Input_Summary!D218</f>
        <v>0</v>
      </c>
      <c r="N198" s="19">
        <f t="shared" si="40"/>
        <v>27.723016008113632</v>
      </c>
      <c r="O198" s="19">
        <f>Input_Summary!E218</f>
        <v>8.450000764475341</v>
      </c>
      <c r="P198" s="19">
        <f t="shared" si="41"/>
        <v>82.860707496445187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1.5350794161401999</v>
      </c>
      <c r="F199" s="27">
        <f t="shared" si="34"/>
        <v>147.00073996900167</v>
      </c>
      <c r="G199" s="16">
        <f>Input_Summary!C219</f>
        <v>1.47</v>
      </c>
      <c r="H199" s="19">
        <f t="shared" si="35"/>
        <v>1.7085628034319598</v>
      </c>
      <c r="I199" s="27">
        <f t="shared" si="36"/>
        <v>163.61286250930226</v>
      </c>
      <c r="J199" s="22">
        <f t="shared" si="37"/>
        <v>1.6361286250930227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Input_Summary!D219</f>
        <v>1E-3</v>
      </c>
      <c r="N199" s="19">
        <f t="shared" si="40"/>
        <v>27.789899038290017</v>
      </c>
      <c r="O199" s="19">
        <f>Input_Summary!E219</f>
        <v>8.4703867735573066</v>
      </c>
      <c r="P199" s="19">
        <f t="shared" si="41"/>
        <v>83.060612701502947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1.51628252533032</v>
      </c>
      <c r="F200" s="27">
        <f t="shared" si="34"/>
        <v>145.20073090815677</v>
      </c>
      <c r="G200" s="16">
        <f>Input_Summary!C220</f>
        <v>1.452</v>
      </c>
      <c r="H200" s="19">
        <f t="shared" si="35"/>
        <v>1.6937321699805632</v>
      </c>
      <c r="I200" s="27">
        <f t="shared" si="36"/>
        <v>162.19267333806712</v>
      </c>
      <c r="J200" s="22">
        <f t="shared" si="37"/>
        <v>1.6219267333806713</v>
      </c>
      <c r="K200" s="19">
        <f t="shared" si="38"/>
        <v>1.0442717116600001E-3</v>
      </c>
      <c r="L200" s="27">
        <f t="shared" si="39"/>
        <v>0.10000050338027326</v>
      </c>
      <c r="M200" s="23">
        <f>Input_Summary!D220</f>
        <v>1E-3</v>
      </c>
      <c r="N200" s="19">
        <f t="shared" si="40"/>
        <v>28.425287824965721</v>
      </c>
      <c r="O200" s="19">
        <f>Input_Summary!E220</f>
        <v>8.6640538598359935</v>
      </c>
      <c r="P200" s="19">
        <f t="shared" si="41"/>
        <v>84.959712149551748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1.5538763069500801</v>
      </c>
      <c r="F201" s="27">
        <f t="shared" si="34"/>
        <v>148.8007490298466</v>
      </c>
      <c r="G201" s="16">
        <f>Input_Summary!C221</f>
        <v>1.488</v>
      </c>
      <c r="H201" s="19">
        <f t="shared" si="35"/>
        <v>1.7338312041938189</v>
      </c>
      <c r="I201" s="27">
        <f t="shared" si="36"/>
        <v>166.03257770582627</v>
      </c>
      <c r="J201" s="22">
        <f t="shared" si="37"/>
        <v>1.6603257770582627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Input_Summary!D221</f>
        <v>1E-3</v>
      </c>
      <c r="N201" s="19">
        <f t="shared" si="40"/>
        <v>28.826586006024062</v>
      </c>
      <c r="O201" s="19">
        <f>Input_Summary!E221</f>
        <v>8.7863699143277962</v>
      </c>
      <c r="P201" s="19">
        <f t="shared" si="41"/>
        <v>86.159143379898367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1.5852044582998797</v>
      </c>
      <c r="F202" s="27">
        <f t="shared" si="34"/>
        <v>151.80076413125477</v>
      </c>
      <c r="G202" s="16">
        <f>Input_Summary!C222</f>
        <v>1.5179999999999998</v>
      </c>
      <c r="H202" s="19">
        <f t="shared" si="35"/>
        <v>1.7626544484215951</v>
      </c>
      <c r="I202" s="27">
        <f t="shared" si="36"/>
        <v>168.79270656116512</v>
      </c>
      <c r="J202" s="22">
        <f t="shared" si="37"/>
        <v>1.6879270656116512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Input_Summary!D222</f>
        <v>1E-3</v>
      </c>
      <c r="N202" s="19">
        <f t="shared" si="40"/>
        <v>28.425287824965721</v>
      </c>
      <c r="O202" s="19">
        <f>Input_Summary!E222</f>
        <v>8.6640538598359935</v>
      </c>
      <c r="P202" s="19">
        <f t="shared" si="41"/>
        <v>84.959712149551748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1.5852044582998797</v>
      </c>
      <c r="F203" s="27">
        <f t="shared" si="34"/>
        <v>151.80076413125477</v>
      </c>
      <c r="G203" s="16">
        <f>Input_Summary!C223</f>
        <v>1.5179999999999998</v>
      </c>
      <c r="H203" s="19">
        <f t="shared" si="35"/>
        <v>1.7620281823829673</v>
      </c>
      <c r="I203" s="27">
        <f t="shared" si="36"/>
        <v>168.73273499964779</v>
      </c>
      <c r="J203" s="22">
        <f t="shared" si="37"/>
        <v>1.6873273499964778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Input_Summary!D223</f>
        <v>1E-3</v>
      </c>
      <c r="N203" s="19">
        <f t="shared" si="40"/>
        <v>28.324963279701141</v>
      </c>
      <c r="O203" s="19">
        <f>Input_Summary!E223</f>
        <v>8.6334748462130442</v>
      </c>
      <c r="P203" s="19">
        <f t="shared" si="41"/>
        <v>84.659854341965101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1.5852044582998797</v>
      </c>
      <c r="F204" s="27">
        <f t="shared" si="34"/>
        <v>151.80076413125477</v>
      </c>
      <c r="G204" s="16">
        <f>Input_Summary!C224</f>
        <v>1.5179999999999998</v>
      </c>
      <c r="H204" s="19">
        <f t="shared" si="35"/>
        <v>1.7559742773428992</v>
      </c>
      <c r="I204" s="27">
        <f t="shared" si="36"/>
        <v>168.15300990498025</v>
      </c>
      <c r="J204" s="22">
        <f t="shared" si="37"/>
        <v>1.6815300990498026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Input_Summary!D224</f>
        <v>1E-3</v>
      </c>
      <c r="N204" s="19">
        <f t="shared" si="40"/>
        <v>27.35515934214348</v>
      </c>
      <c r="O204" s="19">
        <f>Input_Summary!E224</f>
        <v>8.3378777145245202</v>
      </c>
      <c r="P204" s="19">
        <f t="shared" si="41"/>
        <v>81.761228868627441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1.5726731977599602</v>
      </c>
      <c r="F205" s="27">
        <f t="shared" si="34"/>
        <v>150.60075809069153</v>
      </c>
      <c r="G205" s="16">
        <f>Input_Summary!C225</f>
        <v>1.5060000000000002</v>
      </c>
      <c r="H205" s="19">
        <f t="shared" si="35"/>
        <v>1.7421904219127293</v>
      </c>
      <c r="I205" s="27">
        <f t="shared" si="36"/>
        <v>166.83306074138235</v>
      </c>
      <c r="J205" s="22">
        <f t="shared" si="37"/>
        <v>1.6683306074138236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Input_Summary!D225</f>
        <v>1E-3</v>
      </c>
      <c r="N205" s="19">
        <f t="shared" si="40"/>
        <v>27.154510251614312</v>
      </c>
      <c r="O205" s="19">
        <f>Input_Summary!E225</f>
        <v>8.2767196872786197</v>
      </c>
      <c r="P205" s="19">
        <f t="shared" si="41"/>
        <v>81.161513253454132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1.6040013491097598</v>
      </c>
      <c r="F206" s="27">
        <f t="shared" si="34"/>
        <v>153.60077319209969</v>
      </c>
      <c r="G206" s="16">
        <f>Input_Summary!C226</f>
        <v>1.5359999999999998</v>
      </c>
      <c r="H206" s="19">
        <f t="shared" si="35"/>
        <v>1.7772763265267826</v>
      </c>
      <c r="I206" s="27">
        <f t="shared" si="36"/>
        <v>170.1929052118945</v>
      </c>
      <c r="J206" s="22">
        <f t="shared" si="37"/>
        <v>1.701929052118945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Input_Summary!D226</f>
        <v>1E-3</v>
      </c>
      <c r="N206" s="19">
        <f t="shared" si="40"/>
        <v>27.756457523201821</v>
      </c>
      <c r="O206" s="19">
        <f>Input_Summary!E226</f>
        <v>8.4601937690163229</v>
      </c>
      <c r="P206" s="19">
        <f t="shared" si="41"/>
        <v>82.96066009897406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1.6353295004595598</v>
      </c>
      <c r="F207" s="27">
        <f t="shared" si="34"/>
        <v>156.60078829350789</v>
      </c>
      <c r="G207" s="16">
        <f>Input_Summary!C227</f>
        <v>1.5659999999999998</v>
      </c>
      <c r="H207" s="19">
        <f t="shared" si="35"/>
        <v>1.8136147632180917</v>
      </c>
      <c r="I207" s="27">
        <f t="shared" si="36"/>
        <v>173.67269280544133</v>
      </c>
      <c r="J207" s="22">
        <f t="shared" si="37"/>
        <v>1.7367269280544133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Input_Summary!D227</f>
        <v>1E-3</v>
      </c>
      <c r="N207" s="19">
        <f t="shared" si="40"/>
        <v>28.559053885318505</v>
      </c>
      <c r="O207" s="19">
        <f>Input_Summary!E227</f>
        <v>8.7048258779999284</v>
      </c>
      <c r="P207" s="19">
        <f t="shared" si="41"/>
        <v>85.359522559667283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71" si="45">$G$7-B208</f>
        <v>3583.6506089999993</v>
      </c>
      <c r="D208" s="16">
        <f t="shared" si="33"/>
        <v>1092.2967056231998</v>
      </c>
      <c r="E208" s="19">
        <f t="shared" si="44"/>
        <v>1.6353295004595598</v>
      </c>
      <c r="F208" s="27">
        <f t="shared" si="34"/>
        <v>156.60078829350789</v>
      </c>
      <c r="G208" s="16">
        <f>Input_Summary!C228</f>
        <v>1.5659999999999998</v>
      </c>
      <c r="H208" s="19">
        <f t="shared" si="35"/>
        <v>1.8146585399491379</v>
      </c>
      <c r="I208" s="27">
        <f t="shared" si="36"/>
        <v>173.77264540797023</v>
      </c>
      <c r="J208" s="22">
        <f t="shared" si="37"/>
        <v>1.7377264540797024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Input_Summary!D228</f>
        <v>1E-3</v>
      </c>
      <c r="N208" s="19">
        <f t="shared" si="40"/>
        <v>28.726261460759481</v>
      </c>
      <c r="O208" s="19">
        <f>Input_Summary!E228</f>
        <v>8.7557909007048469</v>
      </c>
      <c r="P208" s="19">
        <f t="shared" si="41"/>
        <v>85.85928557231172</v>
      </c>
      <c r="Q208" s="18">
        <f t="shared" ref="Q208:Q271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72" si="47">A209*3.28083</f>
        <v>12.6640038</v>
      </c>
      <c r="C209" s="16">
        <f t="shared" si="45"/>
        <v>3583.5849923999995</v>
      </c>
      <c r="D209" s="16">
        <f t="shared" ref="D209:D272" si="48">C209*0.3048</f>
        <v>1092.2767056835198</v>
      </c>
      <c r="E209" s="19">
        <f t="shared" si="44"/>
        <v>1.6290638701896001</v>
      </c>
      <c r="F209" s="27">
        <f t="shared" ref="F209:F272" si="49">E209*95.761</f>
        <v>156.00078527322628</v>
      </c>
      <c r="G209" s="16">
        <f>Input_Summary!C229</f>
        <v>1.56</v>
      </c>
      <c r="H209" s="19">
        <f>I209/95.76052</f>
        <v>1.808392878272681</v>
      </c>
      <c r="I209" s="27">
        <f>F209+P209*(1-$J$12)</f>
        <v>173.17264238768863</v>
      </c>
      <c r="J209" s="22">
        <f t="shared" ref="J209:J272" si="50">I209*0.01</f>
        <v>1.7317264238768864</v>
      </c>
      <c r="K209" s="19">
        <f t="shared" ref="K209:K272" si="51">M209*1.04427171166</f>
        <v>0</v>
      </c>
      <c r="L209" s="27">
        <f t="shared" ref="L209:L272" si="52">K209*95.761</f>
        <v>0</v>
      </c>
      <c r="M209" s="23">
        <f>Input_Summary!D229</f>
        <v>0</v>
      </c>
      <c r="N209" s="19">
        <f t="shared" ref="N209:N272" si="53">O209*3.28083</f>
        <v>28.726261460759481</v>
      </c>
      <c r="O209" s="19">
        <f>Input_Summary!E229</f>
        <v>8.7557909007048469</v>
      </c>
      <c r="P209" s="19">
        <f>O209*9.806</f>
        <v>85.85928557231172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73" si="54">G210*1.04427171166</f>
        <v>1.6290638701896001</v>
      </c>
      <c r="F210" s="27">
        <f t="shared" si="49"/>
        <v>156.00078527322628</v>
      </c>
      <c r="G210" s="16">
        <f>Input_Summary!C230</f>
        <v>1.56</v>
      </c>
      <c r="H210" s="19">
        <f>I210/95.76052</f>
        <v>1.8063053248105885</v>
      </c>
      <c r="I210" s="27">
        <f>F210+P210*(1-$J$12)</f>
        <v>172.97273718263085</v>
      </c>
      <c r="J210" s="22">
        <f t="shared" si="50"/>
        <v>1.7297273718263086</v>
      </c>
      <c r="K210" s="19">
        <f t="shared" si="51"/>
        <v>1.0442717116600001E-3</v>
      </c>
      <c r="L210" s="27">
        <f t="shared" si="52"/>
        <v>0.10000050338027326</v>
      </c>
      <c r="M210" s="23">
        <f>Input_Summary!D230</f>
        <v>1E-3</v>
      </c>
      <c r="N210" s="19">
        <f t="shared" si="53"/>
        <v>28.391846309877533</v>
      </c>
      <c r="O210" s="19">
        <f>Input_Summary!E230</f>
        <v>8.6538608552950116</v>
      </c>
      <c r="P210" s="19">
        <f>O210*9.806</f>
        <v>84.859759547022875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1.6227982399196401</v>
      </c>
      <c r="F211" s="27">
        <f t="shared" si="49"/>
        <v>155.40078225294465</v>
      </c>
      <c r="G211" s="16">
        <f>Input_Summary!C231</f>
        <v>1.554</v>
      </c>
      <c r="H211" s="19">
        <f>I211/95.76052</f>
        <v>1.8025447272886419</v>
      </c>
      <c r="I211" s="27">
        <f>F211+P211*(1-$J$12)</f>
        <v>172.61262040841854</v>
      </c>
      <c r="J211" s="22">
        <f t="shared" si="50"/>
        <v>1.7261262040841854</v>
      </c>
      <c r="K211" s="19">
        <f t="shared" si="51"/>
        <v>1.0442717116600001E-3</v>
      </c>
      <c r="L211" s="27">
        <f t="shared" si="52"/>
        <v>0.10000050338027326</v>
      </c>
      <c r="M211" s="23">
        <f>Input_Summary!D231</f>
        <v>1E-3</v>
      </c>
      <c r="N211" s="19">
        <f t="shared" si="53"/>
        <v>28.793144490935866</v>
      </c>
      <c r="O211" s="19">
        <f>Input_Summary!E231</f>
        <v>8.7761769097868125</v>
      </c>
      <c r="P211" s="19">
        <f>O211*9.806</f>
        <v>86.05919077736948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1.6290638701896001</v>
      </c>
      <c r="F212" s="27">
        <f t="shared" si="49"/>
        <v>156.00078527322628</v>
      </c>
      <c r="G212" s="16">
        <f>Input_Summary!C232</f>
        <v>1.56</v>
      </c>
      <c r="H212" s="19">
        <f>I212/95.76052</f>
        <v>1.8104804317347734</v>
      </c>
      <c r="I212" s="27">
        <f>F212+P212*(1-$J$12)</f>
        <v>173.3725475927464</v>
      </c>
      <c r="J212" s="22">
        <f t="shared" si="50"/>
        <v>1.7337254759274641</v>
      </c>
      <c r="K212" s="19">
        <f t="shared" si="51"/>
        <v>1.0442717116600001E-3</v>
      </c>
      <c r="L212" s="27">
        <f t="shared" si="52"/>
        <v>0.10000050338027326</v>
      </c>
      <c r="M212" s="23">
        <f>Input_Summary!D232</f>
        <v>1E-3</v>
      </c>
      <c r="N212" s="19">
        <f t="shared" si="53"/>
        <v>29.060676611641433</v>
      </c>
      <c r="O212" s="19">
        <f>Input_Summary!E232</f>
        <v>8.8577209461146822</v>
      </c>
      <c r="P212" s="19">
        <f>O212*9.806</f>
        <v>86.858811597600564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1.6227982399196401</v>
      </c>
      <c r="F213" s="27">
        <f t="shared" si="49"/>
        <v>155.40078225294465</v>
      </c>
      <c r="G213" s="16">
        <f>Input_Summary!C233</f>
        <v>1.554</v>
      </c>
      <c r="H213" s="19">
        <f t="shared" ref="H213:H276" si="55">I213/95.76052</f>
        <v>1.8027534826348512</v>
      </c>
      <c r="I213" s="27">
        <f t="shared" ref="I213:I276" si="56">F213+P213*(1-$J$12)</f>
        <v>172.63261092892432</v>
      </c>
      <c r="J213" s="22">
        <f t="shared" si="50"/>
        <v>1.7263261092892432</v>
      </c>
      <c r="K213" s="19">
        <f t="shared" si="51"/>
        <v>1.0442717116600001E-3</v>
      </c>
      <c r="L213" s="27">
        <f t="shared" si="52"/>
        <v>0.10000050338027326</v>
      </c>
      <c r="M213" s="23">
        <f>Input_Summary!D233</f>
        <v>1E-3</v>
      </c>
      <c r="N213" s="19">
        <f t="shared" si="53"/>
        <v>28.826586006024062</v>
      </c>
      <c r="O213" s="19">
        <f>Input_Summary!E233</f>
        <v>8.7863699143277962</v>
      </c>
      <c r="P213" s="19">
        <f t="shared" ref="P213:P276" si="57">O213*9.806</f>
        <v>86.159143379898367</v>
      </c>
      <c r="Q213" s="18">
        <f t="shared" si="46"/>
        <v>35.708400000000005</v>
      </c>
      <c r="R213" s="21">
        <f t="shared" ref="R213:R276" si="58">Q213/9.81</f>
        <v>3.64</v>
      </c>
      <c r="S213" s="21">
        <f t="shared" ref="S213:S276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1.6040013491097598</v>
      </c>
      <c r="F214" s="27">
        <f t="shared" si="49"/>
        <v>153.60077319209969</v>
      </c>
      <c r="G214" s="16">
        <f>Input_Summary!C234</f>
        <v>1.5359999999999998</v>
      </c>
      <c r="H214" s="19">
        <f t="shared" si="55"/>
        <v>1.7845827636441061</v>
      </c>
      <c r="I214" s="27">
        <f t="shared" si="56"/>
        <v>170.89257342959669</v>
      </c>
      <c r="J214" s="22">
        <f t="shared" si="50"/>
        <v>1.7089257342959669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Input_Summary!D234</f>
        <v>1E-3</v>
      </c>
      <c r="N214" s="19">
        <f t="shared" si="53"/>
        <v>28.92691055128865</v>
      </c>
      <c r="O214" s="19">
        <f>Input_Summary!E234</f>
        <v>8.8169489279507474</v>
      </c>
      <c r="P214" s="19">
        <f t="shared" si="57"/>
        <v>86.459001187485015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1.5977357188398</v>
      </c>
      <c r="F215" s="27">
        <f t="shared" si="49"/>
        <v>153.00077017181809</v>
      </c>
      <c r="G215" s="16">
        <f>Input_Summary!C235</f>
        <v>1.53</v>
      </c>
      <c r="H215" s="19">
        <f t="shared" si="55"/>
        <v>1.7791521233524861</v>
      </c>
      <c r="I215" s="27">
        <f t="shared" si="56"/>
        <v>170.37253249133821</v>
      </c>
      <c r="J215" s="22">
        <f t="shared" si="50"/>
        <v>1.7037253249133821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Input_Summary!D235</f>
        <v>1E-3</v>
      </c>
      <c r="N215" s="19">
        <f t="shared" si="53"/>
        <v>29.060676611641433</v>
      </c>
      <c r="O215" s="19">
        <f>Input_Summary!E235</f>
        <v>8.8577209461146822</v>
      </c>
      <c r="P215" s="19">
        <f t="shared" si="57"/>
        <v>86.858811597600564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1.5726731977599602</v>
      </c>
      <c r="F216" s="27">
        <f t="shared" si="49"/>
        <v>150.60075809069153</v>
      </c>
      <c r="G216" s="16">
        <f>Input_Summary!C236</f>
        <v>1.5060000000000002</v>
      </c>
      <c r="H216" s="19">
        <f t="shared" si="55"/>
        <v>1.7522106785307729</v>
      </c>
      <c r="I216" s="27">
        <f t="shared" si="56"/>
        <v>167.79260572565966</v>
      </c>
      <c r="J216" s="22">
        <f t="shared" si="50"/>
        <v>1.6779260572565966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Input_Summary!D236</f>
        <v>1E-3</v>
      </c>
      <c r="N216" s="19">
        <f t="shared" si="53"/>
        <v>28.75970297584767</v>
      </c>
      <c r="O216" s="19">
        <f>Input_Summary!E236</f>
        <v>8.7659839052458288</v>
      </c>
      <c r="P216" s="19">
        <f t="shared" si="57"/>
        <v>85.959238174840593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1.5538763069500801</v>
      </c>
      <c r="F217" s="27">
        <f t="shared" si="49"/>
        <v>148.8007490298466</v>
      </c>
      <c r="G217" s="16">
        <f>Input_Summary!C237</f>
        <v>1.488</v>
      </c>
      <c r="H217" s="19">
        <f t="shared" si="55"/>
        <v>1.7384238218104222</v>
      </c>
      <c r="I217" s="27">
        <f t="shared" si="56"/>
        <v>166.47236915695336</v>
      </c>
      <c r="J217" s="22">
        <f t="shared" si="50"/>
        <v>1.6647236915695336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Input_Summary!D237</f>
        <v>1E-3</v>
      </c>
      <c r="N217" s="19">
        <f t="shared" si="53"/>
        <v>29.562299337964355</v>
      </c>
      <c r="O217" s="19">
        <f>Input_Summary!E237</f>
        <v>9.0106160142294343</v>
      </c>
      <c r="P217" s="19">
        <f t="shared" si="57"/>
        <v>88.35810063553383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1.5350794161401999</v>
      </c>
      <c r="F218" s="27">
        <f t="shared" si="49"/>
        <v>147.00073996900167</v>
      </c>
      <c r="G218" s="16">
        <f>Input_Summary!C238</f>
        <v>1.47</v>
      </c>
      <c r="H218" s="19">
        <f t="shared" si="55"/>
        <v>1.722758166974188</v>
      </c>
      <c r="I218" s="27">
        <f t="shared" si="56"/>
        <v>164.97221790369508</v>
      </c>
      <c r="J218" s="22">
        <f t="shared" si="50"/>
        <v>1.649722179036951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Input_Summary!D238</f>
        <v>1E-3</v>
      </c>
      <c r="N218" s="19">
        <f t="shared" si="53"/>
        <v>30.063922064287276</v>
      </c>
      <c r="O218" s="19">
        <f>Input_Summary!E238</f>
        <v>9.1635110823441863</v>
      </c>
      <c r="P218" s="19">
        <f t="shared" si="57"/>
        <v>89.857389673467083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1.5037512647903999</v>
      </c>
      <c r="F219" s="27">
        <f t="shared" si="49"/>
        <v>144.00072486759348</v>
      </c>
      <c r="G219" s="16">
        <f>Input_Summary!C239</f>
        <v>1.44</v>
      </c>
      <c r="H219" s="19">
        <f t="shared" si="55"/>
        <v>1.6945611887850394</v>
      </c>
      <c r="I219" s="27">
        <f t="shared" si="56"/>
        <v>162.27206060987353</v>
      </c>
      <c r="J219" s="22">
        <f t="shared" si="50"/>
        <v>1.6227206060987354</v>
      </c>
      <c r="K219" s="19">
        <f t="shared" si="51"/>
        <v>1.0442717116600001E-3</v>
      </c>
      <c r="L219" s="27">
        <f t="shared" si="52"/>
        <v>0.10000050338027326</v>
      </c>
      <c r="M219" s="23">
        <f>Input_Summary!D239</f>
        <v>1E-3</v>
      </c>
      <c r="N219" s="19">
        <f t="shared" si="53"/>
        <v>30.565544790610204</v>
      </c>
      <c r="O219" s="19">
        <f>Input_Summary!E239</f>
        <v>9.3164061504589402</v>
      </c>
      <c r="P219" s="19">
        <f t="shared" si="57"/>
        <v>91.356678711400363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Input_Summary!B240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1.51628252533032</v>
      </c>
      <c r="F220" s="27">
        <f t="shared" si="49"/>
        <v>145.20073090815677</v>
      </c>
      <c r="G220" s="16">
        <f>Input_Summary!C240</f>
        <v>1.452</v>
      </c>
      <c r="H220" s="19">
        <f t="shared" si="55"/>
        <v>1.70563122471449</v>
      </c>
      <c r="I220" s="27">
        <f t="shared" si="56"/>
        <v>163.33213300689641</v>
      </c>
      <c r="J220" s="22">
        <f t="shared" si="50"/>
        <v>1.6333213300689642</v>
      </c>
      <c r="K220" s="19">
        <f t="shared" si="51"/>
        <v>1.0442717116600001E-3</v>
      </c>
      <c r="L220" s="27">
        <f t="shared" si="52"/>
        <v>0.10000050338027326</v>
      </c>
      <c r="M220" s="23">
        <f>Input_Summary!D240</f>
        <v>1E-3</v>
      </c>
      <c r="N220" s="19">
        <f t="shared" si="53"/>
        <v>30.331454184992836</v>
      </c>
      <c r="O220" s="19">
        <f>Input_Summary!E240</f>
        <v>9.2450551186720542</v>
      </c>
      <c r="P220" s="19">
        <f t="shared" si="57"/>
        <v>90.657010493698152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Input_Summary!B241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1.5350794161401999</v>
      </c>
      <c r="F221" s="27">
        <f t="shared" si="49"/>
        <v>147.00073996900167</v>
      </c>
      <c r="G221" s="16">
        <f>Input_Summary!C241</f>
        <v>1.47</v>
      </c>
      <c r="H221" s="19">
        <f t="shared" si="55"/>
        <v>1.7250544757824899</v>
      </c>
      <c r="I221" s="27">
        <f t="shared" si="56"/>
        <v>165.19211362925864</v>
      </c>
      <c r="J221" s="22">
        <f t="shared" si="50"/>
        <v>1.6519211362925865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Input_Summary!D241</f>
        <v>1E-3</v>
      </c>
      <c r="N221" s="19">
        <f t="shared" si="53"/>
        <v>30.43177873025742</v>
      </c>
      <c r="O221" s="19">
        <f>Input_Summary!E241</f>
        <v>9.2756341322950053</v>
      </c>
      <c r="P221" s="19">
        <f t="shared" si="57"/>
        <v>90.956868301284814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Input_Summary!B242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1.56014193722004</v>
      </c>
      <c r="F222" s="27">
        <f t="shared" si="49"/>
        <v>149.40075205012823</v>
      </c>
      <c r="G222" s="16">
        <f>Input_Summary!C242</f>
        <v>1.494</v>
      </c>
      <c r="H222" s="19">
        <f t="shared" si="55"/>
        <v>1.7511608992193659</v>
      </c>
      <c r="I222" s="27">
        <f t="shared" si="56"/>
        <v>167.69207831291408</v>
      </c>
      <c r="J222" s="22">
        <f t="shared" si="50"/>
        <v>1.6769207831291408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Input_Summary!D242</f>
        <v>1E-3</v>
      </c>
      <c r="N222" s="19">
        <f t="shared" si="53"/>
        <v>30.598986305698393</v>
      </c>
      <c r="O222" s="19">
        <f>Input_Summary!E242</f>
        <v>9.3265991549999221</v>
      </c>
      <c r="P222" s="19">
        <f t="shared" si="57"/>
        <v>91.456631313929222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Input_Summary!B243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1.5789388280299199</v>
      </c>
      <c r="F223" s="27">
        <f t="shared" si="49"/>
        <v>151.20076111097316</v>
      </c>
      <c r="G223" s="16">
        <f>Input_Summary!C243</f>
        <v>1.512</v>
      </c>
      <c r="H223" s="19">
        <f t="shared" si="55"/>
        <v>1.7674528200942277</v>
      </c>
      <c r="I223" s="27">
        <f t="shared" si="56"/>
        <v>169.25220112768969</v>
      </c>
      <c r="J223" s="22">
        <f t="shared" si="50"/>
        <v>1.6925220112768968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Input_Summary!D243</f>
        <v>1E-3</v>
      </c>
      <c r="N223" s="19">
        <f t="shared" si="53"/>
        <v>30.197688124640059</v>
      </c>
      <c r="O223" s="19">
        <f>Input_Summary!E243</f>
        <v>9.2042831005081212</v>
      </c>
      <c r="P223" s="19">
        <f t="shared" si="57"/>
        <v>90.257200083582632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Input_Summary!B244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1.5789388280299199</v>
      </c>
      <c r="F224" s="27">
        <f t="shared" si="49"/>
        <v>151.20076111097316</v>
      </c>
      <c r="G224" s="16">
        <f>Input_Summary!C244</f>
        <v>1.512</v>
      </c>
      <c r="H224" s="19">
        <f t="shared" si="55"/>
        <v>1.7657827773245538</v>
      </c>
      <c r="I224" s="27">
        <f t="shared" si="56"/>
        <v>169.09227696364349</v>
      </c>
      <c r="J224" s="22">
        <f t="shared" si="50"/>
        <v>1.6909227696364348</v>
      </c>
      <c r="K224" s="19">
        <f t="shared" si="51"/>
        <v>1.0442717116600001E-3</v>
      </c>
      <c r="L224" s="27">
        <f t="shared" si="52"/>
        <v>0.10000050338027326</v>
      </c>
      <c r="M224" s="23">
        <f>Input_Summary!D244</f>
        <v>1E-3</v>
      </c>
      <c r="N224" s="19">
        <f t="shared" si="53"/>
        <v>29.930156003934499</v>
      </c>
      <c r="O224" s="19">
        <f>Input_Summary!E244</f>
        <v>9.1227390641802533</v>
      </c>
      <c r="P224" s="19">
        <f t="shared" si="57"/>
        <v>89.457579263351562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Input_Summary!B245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1.3418891494831002</v>
      </c>
      <c r="F225" s="27">
        <f t="shared" si="49"/>
        <v>128.50064684365117</v>
      </c>
      <c r="G225" s="16">
        <f>Input_Summary!C245</f>
        <v>1.2850000000000001</v>
      </c>
      <c r="H225" s="19">
        <f t="shared" si="55"/>
        <v>1.5210079627555042</v>
      </c>
      <c r="I225" s="27">
        <f t="shared" si="56"/>
        <v>145.65251343760772</v>
      </c>
      <c r="J225" s="22">
        <f t="shared" si="50"/>
        <v>1.4565251343760772</v>
      </c>
      <c r="K225" s="19">
        <f t="shared" si="51"/>
        <v>0</v>
      </c>
      <c r="L225" s="27">
        <f t="shared" si="52"/>
        <v>0</v>
      </c>
      <c r="M225" s="23">
        <f>Input_Summary!D245</f>
        <v>0</v>
      </c>
      <c r="N225" s="19">
        <f t="shared" si="53"/>
        <v>28.692819945671282</v>
      </c>
      <c r="O225" s="19">
        <f>Input_Summary!E245</f>
        <v>8.7455978961638614</v>
      </c>
      <c r="P225" s="19">
        <f t="shared" si="57"/>
        <v>85.759332969782818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Input_Summary!B246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1.70320716171746</v>
      </c>
      <c r="F226" s="27">
        <f t="shared" si="49"/>
        <v>163.10082101322567</v>
      </c>
      <c r="G226" s="16">
        <f>Input_Summary!C246</f>
        <v>1.631</v>
      </c>
      <c r="H226" s="19">
        <f t="shared" si="55"/>
        <v>1.8720987741336321</v>
      </c>
      <c r="I226" s="27">
        <f t="shared" si="56"/>
        <v>179.27315210239917</v>
      </c>
      <c r="J226" s="22">
        <f t="shared" si="50"/>
        <v>1.7927315210239918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Input_Summary!D246</f>
        <v>1E-3</v>
      </c>
      <c r="N226" s="19">
        <f t="shared" si="53"/>
        <v>27.054185706349731</v>
      </c>
      <c r="O226" s="19">
        <f>Input_Summary!E246</f>
        <v>8.2461406736556704</v>
      </c>
      <c r="P226" s="19">
        <f t="shared" si="57"/>
        <v>80.861655445867498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Input_Summary!B247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1.70320716171746</v>
      </c>
      <c r="F227" s="27">
        <f t="shared" si="49"/>
        <v>163.10082101322567</v>
      </c>
      <c r="G227" s="16">
        <f>Input_Summary!C247</f>
        <v>1.631</v>
      </c>
      <c r="H227" s="19">
        <f t="shared" si="55"/>
        <v>1.880657743328211</v>
      </c>
      <c r="I227" s="27">
        <f t="shared" si="56"/>
        <v>180.09276344313602</v>
      </c>
      <c r="J227" s="22">
        <f t="shared" si="50"/>
        <v>1.8009276344313603</v>
      </c>
      <c r="K227" s="19">
        <f t="shared" si="51"/>
        <v>0</v>
      </c>
      <c r="L227" s="27">
        <f t="shared" si="52"/>
        <v>0</v>
      </c>
      <c r="M227" s="23">
        <f>Input_Summary!D247</f>
        <v>0</v>
      </c>
      <c r="N227" s="19">
        <f t="shared" si="53"/>
        <v>28.425287824965721</v>
      </c>
      <c r="O227" s="19">
        <f>Input_Summary!E247</f>
        <v>8.6640538598359935</v>
      </c>
      <c r="P227" s="19">
        <f t="shared" si="57"/>
        <v>84.959712149551748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Input_Summary!B248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1.6906759011775399</v>
      </c>
      <c r="F228" s="27">
        <f t="shared" si="49"/>
        <v>161.90081497266237</v>
      </c>
      <c r="G228" s="16">
        <f>Input_Summary!C248</f>
        <v>1.6189999999999998</v>
      </c>
      <c r="H228" s="19">
        <f t="shared" si="55"/>
        <v>1.868126419975296</v>
      </c>
      <c r="I228" s="27">
        <f t="shared" si="56"/>
        <v>178.89275740257273</v>
      </c>
      <c r="J228" s="22">
        <f t="shared" si="50"/>
        <v>1.7889275740257273</v>
      </c>
      <c r="K228" s="19">
        <f t="shared" si="51"/>
        <v>0</v>
      </c>
      <c r="L228" s="27">
        <f t="shared" si="52"/>
        <v>0</v>
      </c>
      <c r="M228" s="23">
        <f>Input_Summary!D248</f>
        <v>0</v>
      </c>
      <c r="N228" s="19">
        <f t="shared" si="53"/>
        <v>28.425287824965721</v>
      </c>
      <c r="O228" s="19">
        <f>Input_Summary!E248</f>
        <v>8.6640538598359935</v>
      </c>
      <c r="P228" s="19">
        <f t="shared" si="57"/>
        <v>84.959712149551748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Input_Summary!B249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1.6906759011775399</v>
      </c>
      <c r="F229" s="27">
        <f t="shared" si="49"/>
        <v>161.90081497266237</v>
      </c>
      <c r="G229" s="16">
        <f>Input_Summary!C249</f>
        <v>1.6189999999999998</v>
      </c>
      <c r="H229" s="19">
        <f t="shared" si="55"/>
        <v>1.8760591231312471</v>
      </c>
      <c r="I229" s="27">
        <f t="shared" si="56"/>
        <v>179.65239718179225</v>
      </c>
      <c r="J229" s="22">
        <f t="shared" si="50"/>
        <v>1.7965239718179227</v>
      </c>
      <c r="K229" s="19">
        <f t="shared" si="51"/>
        <v>1.0442717116600001E-3</v>
      </c>
      <c r="L229" s="27">
        <f t="shared" si="52"/>
        <v>0.10000050338027326</v>
      </c>
      <c r="M229" s="23">
        <f>Input_Summary!D249</f>
        <v>1E-3</v>
      </c>
      <c r="N229" s="19">
        <f t="shared" si="53"/>
        <v>29.696065398317131</v>
      </c>
      <c r="O229" s="19">
        <f>Input_Summary!E249</f>
        <v>9.0513880323933673</v>
      </c>
      <c r="P229" s="19">
        <f t="shared" si="57"/>
        <v>88.757911045649351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Input_Summary!B250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1.6906759011775399</v>
      </c>
      <c r="F230" s="27">
        <f t="shared" si="49"/>
        <v>161.90081497266237</v>
      </c>
      <c r="G230" s="16">
        <f>Input_Summary!C250</f>
        <v>1.6189999999999998</v>
      </c>
      <c r="H230" s="19">
        <f t="shared" si="55"/>
        <v>1.8802342300554318</v>
      </c>
      <c r="I230" s="27">
        <f t="shared" si="56"/>
        <v>180.05220759190777</v>
      </c>
      <c r="J230" s="22">
        <f t="shared" si="50"/>
        <v>1.8005220759190779</v>
      </c>
      <c r="K230" s="19">
        <f t="shared" si="51"/>
        <v>1.0442717116600001E-3</v>
      </c>
      <c r="L230" s="27">
        <f t="shared" si="52"/>
        <v>0.10000050338027326</v>
      </c>
      <c r="M230" s="23">
        <f>Input_Summary!D250</f>
        <v>1E-3</v>
      </c>
      <c r="N230" s="19">
        <f t="shared" si="53"/>
        <v>30.364895700081032</v>
      </c>
      <c r="O230" s="19">
        <f>Input_Summary!E250</f>
        <v>9.2552481232130379</v>
      </c>
      <c r="P230" s="19">
        <f t="shared" si="57"/>
        <v>90.75696309622704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Input_Summary!B251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1.6290638701896001</v>
      </c>
      <c r="F231" s="27">
        <f t="shared" si="49"/>
        <v>156.00078527322628</v>
      </c>
      <c r="G231" s="16">
        <f>Input_Summary!C251</f>
        <v>1.56</v>
      </c>
      <c r="H231" s="19">
        <f t="shared" si="55"/>
        <v>1.8223794864687</v>
      </c>
      <c r="I231" s="27">
        <f t="shared" si="56"/>
        <v>174.51200726157566</v>
      </c>
      <c r="J231" s="22">
        <f t="shared" si="50"/>
        <v>1.7451200726157567</v>
      </c>
      <c r="K231" s="19">
        <f t="shared" si="51"/>
        <v>1.0442717116600001E-3</v>
      </c>
      <c r="L231" s="27">
        <f t="shared" si="52"/>
        <v>0.10000050338027326</v>
      </c>
      <c r="M231" s="23">
        <f>Input_Summary!D251</f>
        <v>1E-3</v>
      </c>
      <c r="N231" s="19">
        <f t="shared" si="53"/>
        <v>30.966842971668537</v>
      </c>
      <c r="O231" s="19">
        <f>Input_Summary!E251</f>
        <v>9.4387222049507411</v>
      </c>
      <c r="P231" s="19">
        <f t="shared" si="57"/>
        <v>92.556109941746953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Input_Summary!B252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1.6541263912694402</v>
      </c>
      <c r="F232" s="27">
        <f t="shared" si="49"/>
        <v>158.40079735435285</v>
      </c>
      <c r="G232" s="16">
        <f>Input_Summary!C252</f>
        <v>1.5840000000000001</v>
      </c>
      <c r="H232" s="19">
        <f t="shared" si="55"/>
        <v>1.8470246224821114</v>
      </c>
      <c r="I232" s="27">
        <f t="shared" si="56"/>
        <v>176.87203830169068</v>
      </c>
      <c r="J232" s="22">
        <f t="shared" si="50"/>
        <v>1.7687203830169069</v>
      </c>
      <c r="K232" s="19">
        <f t="shared" si="51"/>
        <v>1.0442717116600001E-3</v>
      </c>
      <c r="L232" s="27">
        <f t="shared" si="52"/>
        <v>0.10000050338027326</v>
      </c>
      <c r="M232" s="23">
        <f>Input_Summary!D252</f>
        <v>1E-3</v>
      </c>
      <c r="N232" s="19">
        <f t="shared" si="53"/>
        <v>30.899959941492153</v>
      </c>
      <c r="O232" s="19">
        <f>Input_Summary!E252</f>
        <v>9.4183361958687755</v>
      </c>
      <c r="P232" s="19">
        <f t="shared" si="57"/>
        <v>92.356204736689207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Input_Summary!B253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1.67187901036766</v>
      </c>
      <c r="F233" s="27">
        <f t="shared" si="49"/>
        <v>160.10080591181747</v>
      </c>
      <c r="G233" s="16">
        <f>Input_Summary!C253</f>
        <v>1.601</v>
      </c>
      <c r="H233" s="19">
        <f t="shared" si="55"/>
        <v>1.8649860859116167</v>
      </c>
      <c r="I233" s="27">
        <f t="shared" si="56"/>
        <v>178.59203737966109</v>
      </c>
      <c r="J233" s="22">
        <f t="shared" si="50"/>
        <v>1.7859203737966109</v>
      </c>
      <c r="K233" s="19">
        <f t="shared" si="51"/>
        <v>1.0442717116600001E-3</v>
      </c>
      <c r="L233" s="27">
        <f t="shared" si="52"/>
        <v>0.10000050338027326</v>
      </c>
      <c r="M233" s="23">
        <f>Input_Summary!D253</f>
        <v>1E-3</v>
      </c>
      <c r="N233" s="19">
        <f t="shared" si="53"/>
        <v>30.933401456580345</v>
      </c>
      <c r="O233" s="19">
        <f>Input_Summary!E253</f>
        <v>9.4285292004097574</v>
      </c>
      <c r="P233" s="19">
        <f t="shared" si="57"/>
        <v>92.456157339218066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Input_Summary!B254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1.6969415314475</v>
      </c>
      <c r="F234" s="27">
        <f t="shared" si="49"/>
        <v>162.50081799294404</v>
      </c>
      <c r="G234" s="16">
        <f>Input_Summary!C254</f>
        <v>1.625</v>
      </c>
      <c r="H234" s="19">
        <f t="shared" si="55"/>
        <v>1.8879611791553543</v>
      </c>
      <c r="I234" s="27">
        <f t="shared" si="56"/>
        <v>180.79214425572988</v>
      </c>
      <c r="J234" s="22">
        <f t="shared" si="50"/>
        <v>1.8079214425572989</v>
      </c>
      <c r="K234" s="19">
        <f t="shared" si="51"/>
        <v>1.0442717116600001E-3</v>
      </c>
      <c r="L234" s="27">
        <f t="shared" si="52"/>
        <v>0.10000050338027326</v>
      </c>
      <c r="M234" s="23">
        <f>Input_Summary!D254</f>
        <v>1E-3</v>
      </c>
      <c r="N234" s="19">
        <f t="shared" si="53"/>
        <v>30.598986305698393</v>
      </c>
      <c r="O234" s="19">
        <f>Input_Summary!E254</f>
        <v>9.3265991549999221</v>
      </c>
      <c r="P234" s="19">
        <f t="shared" si="57"/>
        <v>91.456631313929222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Input_Summary!B255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1.7345353130672601</v>
      </c>
      <c r="F235" s="27">
        <f t="shared" si="49"/>
        <v>166.10083611463389</v>
      </c>
      <c r="G235" s="16">
        <f>Input_Summary!C255</f>
        <v>1.661</v>
      </c>
      <c r="H235" s="19">
        <f t="shared" si="55"/>
        <v>1.9274339473299824</v>
      </c>
      <c r="I235" s="27">
        <f t="shared" si="56"/>
        <v>184.57207706197173</v>
      </c>
      <c r="J235" s="22">
        <f t="shared" si="50"/>
        <v>1.8457207706197174</v>
      </c>
      <c r="K235" s="19">
        <f t="shared" si="51"/>
        <v>1.0442717116600001E-3</v>
      </c>
      <c r="L235" s="27">
        <f t="shared" si="52"/>
        <v>0.10000050338027326</v>
      </c>
      <c r="M235" s="23">
        <f>Input_Summary!D255</f>
        <v>1E-3</v>
      </c>
      <c r="N235" s="19">
        <f t="shared" si="53"/>
        <v>30.899959941492153</v>
      </c>
      <c r="O235" s="19">
        <f>Input_Summary!E255</f>
        <v>9.4183361958687755</v>
      </c>
      <c r="P235" s="19">
        <f t="shared" si="57"/>
        <v>92.356204736689207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Input_Summary!B256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1.7408009433372198</v>
      </c>
      <c r="F236" s="27">
        <f t="shared" si="49"/>
        <v>166.7008391349155</v>
      </c>
      <c r="G236" s="16">
        <f>Input_Summary!C256</f>
        <v>1.6669999999999998</v>
      </c>
      <c r="H236" s="19">
        <f t="shared" si="55"/>
        <v>1.9368309391995782</v>
      </c>
      <c r="I236" s="27">
        <f t="shared" si="56"/>
        <v>185.47193788983998</v>
      </c>
      <c r="J236" s="22">
        <f t="shared" si="50"/>
        <v>1.8547193788983998</v>
      </c>
      <c r="K236" s="19">
        <f t="shared" si="51"/>
        <v>1.0442717116600001E-3</v>
      </c>
      <c r="L236" s="27">
        <f t="shared" si="52"/>
        <v>0.10000050338027326</v>
      </c>
      <c r="M236" s="23">
        <f>Input_Summary!D256</f>
        <v>1E-3</v>
      </c>
      <c r="N236" s="19">
        <f t="shared" si="53"/>
        <v>31.401582667815077</v>
      </c>
      <c r="O236" s="19">
        <f>Input_Summary!E256</f>
        <v>9.5712312639835275</v>
      </c>
      <c r="P236" s="19">
        <f t="shared" si="57"/>
        <v>93.85549377462246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Input_Summary!B257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1.7595978341471001</v>
      </c>
      <c r="F237" s="27">
        <f t="shared" si="49"/>
        <v>168.50084819576045</v>
      </c>
      <c r="G237" s="16">
        <f>Input_Summary!C257</f>
        <v>1.6850000000000001</v>
      </c>
      <c r="H237" s="19">
        <f t="shared" si="55"/>
        <v>1.9579242330372526</v>
      </c>
      <c r="I237" s="27">
        <f t="shared" si="56"/>
        <v>187.4918426762485</v>
      </c>
      <c r="J237" s="22">
        <f t="shared" si="50"/>
        <v>1.874918426762485</v>
      </c>
      <c r="K237" s="19">
        <f t="shared" si="51"/>
        <v>1.0442717116600001E-3</v>
      </c>
      <c r="L237" s="27">
        <f t="shared" si="52"/>
        <v>0.10000050338027326</v>
      </c>
      <c r="M237" s="23">
        <f>Input_Summary!D257</f>
        <v>1E-3</v>
      </c>
      <c r="N237" s="19">
        <f t="shared" si="53"/>
        <v>31.769439333785222</v>
      </c>
      <c r="O237" s="19">
        <f>Input_Summary!E257</f>
        <v>9.6833543139343465</v>
      </c>
      <c r="P237" s="19">
        <f t="shared" si="57"/>
        <v>94.954972402440191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Input_Summary!B258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1.7721290946870198</v>
      </c>
      <c r="F238" s="27">
        <f t="shared" si="49"/>
        <v>169.70085423632369</v>
      </c>
      <c r="G238" s="16">
        <f>Input_Summary!C258</f>
        <v>1.6969999999999998</v>
      </c>
      <c r="H238" s="19">
        <f t="shared" si="55"/>
        <v>1.9710818224287949</v>
      </c>
      <c r="I238" s="27">
        <f t="shared" si="56"/>
        <v>188.75182027832906</v>
      </c>
      <c r="J238" s="22">
        <f t="shared" si="50"/>
        <v>1.8875182027832906</v>
      </c>
      <c r="K238" s="19">
        <f t="shared" si="51"/>
        <v>1.0442717116600001E-3</v>
      </c>
      <c r="L238" s="27">
        <f t="shared" si="52"/>
        <v>0.10000050338027326</v>
      </c>
      <c r="M238" s="23">
        <f>Input_Summary!D258</f>
        <v>1E-3</v>
      </c>
      <c r="N238" s="19">
        <f t="shared" si="53"/>
        <v>31.869763879049803</v>
      </c>
      <c r="O238" s="19">
        <f>Input_Summary!E258</f>
        <v>9.7139333275572959</v>
      </c>
      <c r="P238" s="19">
        <f t="shared" si="57"/>
        <v>95.254830210026839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Input_Summary!B259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1.74706657360718</v>
      </c>
      <c r="F239" s="27">
        <f t="shared" si="49"/>
        <v>167.30084215519716</v>
      </c>
      <c r="G239" s="16">
        <f>Input_Summary!C259</f>
        <v>1.673</v>
      </c>
      <c r="H239" s="19">
        <f t="shared" si="55"/>
        <v>1.9514468147244053</v>
      </c>
      <c r="I239" s="27">
        <f t="shared" si="56"/>
        <v>186.87156173035271</v>
      </c>
      <c r="J239" s="22">
        <f t="shared" si="50"/>
        <v>1.8687156173035271</v>
      </c>
      <c r="K239" s="19">
        <f t="shared" si="51"/>
        <v>1.0442717116600001E-3</v>
      </c>
      <c r="L239" s="27">
        <f t="shared" si="52"/>
        <v>0.10000050338027326</v>
      </c>
      <c r="M239" s="23">
        <f>Input_Summary!D259</f>
        <v>1E-3</v>
      </c>
      <c r="N239" s="19">
        <f t="shared" si="53"/>
        <v>32.739243271342879</v>
      </c>
      <c r="O239" s="19">
        <f>Input_Summary!E259</f>
        <v>9.9789514456228687</v>
      </c>
      <c r="P239" s="19">
        <f t="shared" si="57"/>
        <v>97.853597875777837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Input_Summary!B260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1.7595978341471001</v>
      </c>
      <c r="F240" s="27">
        <f t="shared" si="49"/>
        <v>168.50084819576045</v>
      </c>
      <c r="G240" s="16">
        <f>Input_Summary!C260</f>
        <v>1.6850000000000001</v>
      </c>
      <c r="H240" s="19">
        <f t="shared" si="55"/>
        <v>1.9681532450015053</v>
      </c>
      <c r="I240" s="27">
        <f t="shared" si="56"/>
        <v>188.47137818103155</v>
      </c>
      <c r="J240" s="22">
        <f t="shared" si="50"/>
        <v>1.8847137818103157</v>
      </c>
      <c r="K240" s="19">
        <f t="shared" si="51"/>
        <v>1.0442717116600001E-3</v>
      </c>
      <c r="L240" s="27">
        <f t="shared" si="52"/>
        <v>0.10000050338027326</v>
      </c>
      <c r="M240" s="23">
        <f>Input_Summary!D260</f>
        <v>1E-3</v>
      </c>
      <c r="N240" s="19">
        <f t="shared" si="53"/>
        <v>33.408073573106776</v>
      </c>
      <c r="O240" s="19">
        <f>Input_Summary!E260</f>
        <v>10.182811536442539</v>
      </c>
      <c r="P240" s="19">
        <f t="shared" si="57"/>
        <v>99.852649926355525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Input_Summary!B261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1.77839472495698</v>
      </c>
      <c r="F241" s="27">
        <f t="shared" si="49"/>
        <v>170.30085725660535</v>
      </c>
      <c r="G241" s="16">
        <f>Input_Summary!C261</f>
        <v>1.7030000000000001</v>
      </c>
      <c r="H241" s="19">
        <f t="shared" si="55"/>
        <v>1.9896640495315978</v>
      </c>
      <c r="I241" s="27">
        <f t="shared" si="56"/>
        <v>190.53126400845156</v>
      </c>
      <c r="J241" s="22">
        <f t="shared" si="50"/>
        <v>1.9053126400845155</v>
      </c>
      <c r="K241" s="19">
        <f t="shared" si="51"/>
        <v>1.0442717116600001E-3</v>
      </c>
      <c r="L241" s="27">
        <f t="shared" si="52"/>
        <v>0.10000050338027326</v>
      </c>
      <c r="M241" s="23">
        <f>Input_Summary!D261</f>
        <v>1E-3</v>
      </c>
      <c r="N241" s="19">
        <f t="shared" si="53"/>
        <v>33.842813269253305</v>
      </c>
      <c r="O241" s="19">
        <f>Input_Summary!E261</f>
        <v>10.315320595475324</v>
      </c>
      <c r="P241" s="19">
        <f t="shared" si="57"/>
        <v>101.15203375923102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Input_Summary!B262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1.77839472495698</v>
      </c>
      <c r="F242" s="27">
        <f t="shared" si="49"/>
        <v>170.30085725660535</v>
      </c>
      <c r="G242" s="16">
        <f>Input_Summary!C262</f>
        <v>1.7030000000000001</v>
      </c>
      <c r="H242" s="19">
        <f t="shared" si="55"/>
        <v>1.9913340923012715</v>
      </c>
      <c r="I242" s="27">
        <f t="shared" si="56"/>
        <v>190.69118817249776</v>
      </c>
      <c r="J242" s="22">
        <f t="shared" si="50"/>
        <v>1.9069118817249777</v>
      </c>
      <c r="K242" s="19">
        <f t="shared" si="51"/>
        <v>1.0442717116600001E-3</v>
      </c>
      <c r="L242" s="27">
        <f t="shared" si="52"/>
        <v>0.10000050338027326</v>
      </c>
      <c r="M242" s="23">
        <f>Input_Summary!D262</f>
        <v>1E-3</v>
      </c>
      <c r="N242" s="19">
        <f t="shared" si="53"/>
        <v>34.110345389958866</v>
      </c>
      <c r="O242" s="19">
        <f>Input_Summary!E262</f>
        <v>10.396864631803192</v>
      </c>
      <c r="P242" s="19">
        <f t="shared" si="57"/>
        <v>101.95165457946209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Input_Summary!B263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1.7721290946870198</v>
      </c>
      <c r="F243" s="27">
        <f t="shared" si="49"/>
        <v>169.70085423632369</v>
      </c>
      <c r="G243" s="16">
        <f>Input_Summary!C263</f>
        <v>1.6969999999999998</v>
      </c>
      <c r="H243" s="19">
        <f t="shared" si="55"/>
        <v>1.9871559840869064</v>
      </c>
      <c r="I243" s="27">
        <f t="shared" si="56"/>
        <v>190.29109035727387</v>
      </c>
      <c r="J243" s="22">
        <f t="shared" si="50"/>
        <v>1.9029109035727387</v>
      </c>
      <c r="K243" s="19">
        <f t="shared" si="51"/>
        <v>1.0442717116600001E-3</v>
      </c>
      <c r="L243" s="27">
        <f t="shared" si="52"/>
        <v>0.10000050338027326</v>
      </c>
      <c r="M243" s="23">
        <f>Input_Summary!D263</f>
        <v>1E-3</v>
      </c>
      <c r="N243" s="19">
        <f t="shared" si="53"/>
        <v>34.444760540840818</v>
      </c>
      <c r="O243" s="19">
        <f>Input_Summary!E263</f>
        <v>10.498794677213027</v>
      </c>
      <c r="P243" s="19">
        <f t="shared" si="57"/>
        <v>102.95118060475093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Input_Summary!B264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1.7658634644170601</v>
      </c>
      <c r="F244" s="27">
        <f t="shared" si="49"/>
        <v>169.10085121604209</v>
      </c>
      <c r="G244" s="16">
        <f>Input_Summary!C264</f>
        <v>1.6910000000000001</v>
      </c>
      <c r="H244" s="19">
        <f t="shared" si="55"/>
        <v>1.9806815670642401</v>
      </c>
      <c r="I244" s="27">
        <f t="shared" si="56"/>
        <v>189.67109681648651</v>
      </c>
      <c r="J244" s="22">
        <f t="shared" si="50"/>
        <v>1.8967109681648651</v>
      </c>
      <c r="K244" s="19">
        <f t="shared" si="51"/>
        <v>1.0442717116600001E-3</v>
      </c>
      <c r="L244" s="27">
        <f t="shared" si="52"/>
        <v>0.10000050338027326</v>
      </c>
      <c r="M244" s="23">
        <f>Input_Summary!D264</f>
        <v>1E-3</v>
      </c>
      <c r="N244" s="19">
        <f t="shared" si="53"/>
        <v>34.411319025752626</v>
      </c>
      <c r="O244" s="19">
        <f>Input_Summary!E264</f>
        <v>10.488601672672045</v>
      </c>
      <c r="P244" s="19">
        <f t="shared" si="57"/>
        <v>102.85122800222207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Input_Summary!B265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1.78466035522694</v>
      </c>
      <c r="F245" s="27">
        <f t="shared" si="49"/>
        <v>170.90086027688699</v>
      </c>
      <c r="G245" s="16">
        <f>Input_Summary!C265</f>
        <v>1.7090000000000001</v>
      </c>
      <c r="H245" s="19">
        <f t="shared" si="55"/>
        <v>1.9986435307087753</v>
      </c>
      <c r="I245" s="27">
        <f t="shared" si="56"/>
        <v>191.3911437953083</v>
      </c>
      <c r="J245" s="22">
        <f t="shared" si="50"/>
        <v>1.9139114379530831</v>
      </c>
      <c r="K245" s="19">
        <f t="shared" si="51"/>
        <v>1.0442717116600001E-3</v>
      </c>
      <c r="L245" s="27">
        <f t="shared" si="52"/>
        <v>0.10000050338027326</v>
      </c>
      <c r="M245" s="23">
        <f>Input_Summary!D265</f>
        <v>1E-3</v>
      </c>
      <c r="N245" s="19">
        <f t="shared" si="53"/>
        <v>34.277552965399842</v>
      </c>
      <c r="O245" s="19">
        <f>Input_Summary!E265</f>
        <v>10.44782965450811</v>
      </c>
      <c r="P245" s="19">
        <f t="shared" si="57"/>
        <v>102.45141759210652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Input_Summary!B266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1.7971916157668602</v>
      </c>
      <c r="F246" s="27">
        <f t="shared" si="49"/>
        <v>172.10086631745028</v>
      </c>
      <c r="G246" s="16">
        <f>Input_Summary!C266</f>
        <v>1.7210000000000001</v>
      </c>
      <c r="H246" s="19">
        <f t="shared" si="55"/>
        <v>2.010131077330644</v>
      </c>
      <c r="I246" s="27">
        <f t="shared" si="56"/>
        <v>192.49119723334269</v>
      </c>
      <c r="J246" s="22">
        <f t="shared" si="50"/>
        <v>1.9249119723334269</v>
      </c>
      <c r="K246" s="19">
        <f t="shared" si="51"/>
        <v>1.0442717116600001E-3</v>
      </c>
      <c r="L246" s="27">
        <f t="shared" si="52"/>
        <v>0.10000050338027326</v>
      </c>
      <c r="M246" s="23">
        <f>Input_Summary!D266</f>
        <v>1E-3</v>
      </c>
      <c r="N246" s="19">
        <f t="shared" si="53"/>
        <v>34.110345389958866</v>
      </c>
      <c r="O246" s="19">
        <f>Input_Summary!E266</f>
        <v>10.396864631803192</v>
      </c>
      <c r="P246" s="19">
        <f t="shared" si="57"/>
        <v>101.95165457946209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Input_Summary!B267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1.7721290946870198</v>
      </c>
      <c r="F247" s="27">
        <f t="shared" si="49"/>
        <v>169.70085423632369</v>
      </c>
      <c r="G247" s="16">
        <f>Input_Summary!C267</f>
        <v>1.6969999999999998</v>
      </c>
      <c r="H247" s="19">
        <f t="shared" si="55"/>
        <v>1.9821458557778846</v>
      </c>
      <c r="I247" s="27">
        <f t="shared" si="56"/>
        <v>189.81131786513524</v>
      </c>
      <c r="J247" s="22">
        <f t="shared" si="50"/>
        <v>1.8981131786513523</v>
      </c>
      <c r="K247" s="19">
        <f t="shared" si="51"/>
        <v>1.0442717116600001E-3</v>
      </c>
      <c r="L247" s="27">
        <f t="shared" si="52"/>
        <v>0.10000050338027326</v>
      </c>
      <c r="M247" s="23">
        <f>Input_Summary!D267</f>
        <v>1E-3</v>
      </c>
      <c r="N247" s="19">
        <f t="shared" si="53"/>
        <v>33.642164178724137</v>
      </c>
      <c r="O247" s="19">
        <f>Input_Summary!E267</f>
        <v>10.254162568229424</v>
      </c>
      <c r="P247" s="19">
        <f t="shared" si="57"/>
        <v>100.55231814405772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Input_Summary!B268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1.77839472495698</v>
      </c>
      <c r="F248" s="27">
        <f t="shared" si="49"/>
        <v>170.30085725660535</v>
      </c>
      <c r="G248" s="16">
        <f>Input_Summary!C268</f>
        <v>1.7030000000000001</v>
      </c>
      <c r="H248" s="19">
        <f t="shared" si="55"/>
        <v>1.9884115174543424</v>
      </c>
      <c r="I248" s="27">
        <f t="shared" si="56"/>
        <v>190.4113208854169</v>
      </c>
      <c r="J248" s="22">
        <f t="shared" si="50"/>
        <v>1.904113208854169</v>
      </c>
      <c r="K248" s="19">
        <f t="shared" si="51"/>
        <v>1.0442717116600001E-3</v>
      </c>
      <c r="L248" s="27">
        <f t="shared" si="52"/>
        <v>0.10000050338027326</v>
      </c>
      <c r="M248" s="23">
        <f>Input_Summary!D268</f>
        <v>1E-3</v>
      </c>
      <c r="N248" s="19">
        <f t="shared" si="53"/>
        <v>33.642164178724137</v>
      </c>
      <c r="O248" s="19">
        <f>Input_Summary!E268</f>
        <v>10.254162568229424</v>
      </c>
      <c r="P248" s="19">
        <f t="shared" si="57"/>
        <v>100.55231814405772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Input_Summary!B269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1.74706657360718</v>
      </c>
      <c r="F249" s="27">
        <f t="shared" si="49"/>
        <v>167.30084215519716</v>
      </c>
      <c r="G249" s="16">
        <f>Input_Summary!C269</f>
        <v>1.673</v>
      </c>
      <c r="H249" s="19">
        <f t="shared" si="55"/>
        <v>1.9593795178803566</v>
      </c>
      <c r="I249" s="27">
        <f t="shared" si="56"/>
        <v>187.63120150957224</v>
      </c>
      <c r="J249" s="22">
        <f t="shared" si="50"/>
        <v>1.8763120150957224</v>
      </c>
      <c r="K249" s="19">
        <f t="shared" si="51"/>
        <v>1.0442717116600001E-3</v>
      </c>
      <c r="L249" s="27">
        <f t="shared" si="52"/>
        <v>0.10000050338027326</v>
      </c>
      <c r="M249" s="23">
        <f>Input_Summary!D269</f>
        <v>1E-3</v>
      </c>
      <c r="N249" s="19">
        <f t="shared" si="53"/>
        <v>34.010020844694282</v>
      </c>
      <c r="O249" s="19">
        <f>Input_Summary!E269</f>
        <v>10.366285618180243</v>
      </c>
      <c r="P249" s="19">
        <f t="shared" si="57"/>
        <v>101.65179677187545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Input_Summary!B270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1.7408009433372198</v>
      </c>
      <c r="F250" s="27">
        <f t="shared" si="49"/>
        <v>166.7008391349155</v>
      </c>
      <c r="G250" s="16">
        <f>Input_Summary!C270</f>
        <v>1.6669999999999998</v>
      </c>
      <c r="H250" s="19">
        <f t="shared" si="55"/>
        <v>1.9558276757046189</v>
      </c>
      <c r="I250" s="27">
        <f t="shared" si="56"/>
        <v>187.29107525586568</v>
      </c>
      <c r="J250" s="22">
        <f t="shared" si="50"/>
        <v>1.8729107525586568</v>
      </c>
      <c r="K250" s="19">
        <f t="shared" si="51"/>
        <v>1.0442717116600001E-3</v>
      </c>
      <c r="L250" s="27">
        <f t="shared" si="52"/>
        <v>0.10000050338027326</v>
      </c>
      <c r="M250" s="23">
        <f>Input_Summary!D270</f>
        <v>1E-3</v>
      </c>
      <c r="N250" s="19">
        <f t="shared" si="53"/>
        <v>34.444760540840818</v>
      </c>
      <c r="O250" s="19">
        <f>Input_Summary!E270</f>
        <v>10.498794677213027</v>
      </c>
      <c r="P250" s="19">
        <f t="shared" si="57"/>
        <v>102.95118060475093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Input_Summary!B271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1.7595978341471001</v>
      </c>
      <c r="F251" s="27">
        <f t="shared" si="49"/>
        <v>168.50084819576045</v>
      </c>
      <c r="G251" s="16">
        <f>Input_Summary!C271</f>
        <v>1.6850000000000001</v>
      </c>
      <c r="H251" s="19">
        <f t="shared" si="55"/>
        <v>1.9796347890430135</v>
      </c>
      <c r="I251" s="27">
        <f t="shared" si="56"/>
        <v>189.57085680884927</v>
      </c>
      <c r="J251" s="22">
        <f t="shared" si="50"/>
        <v>1.8957085680884926</v>
      </c>
      <c r="K251" s="19">
        <f t="shared" si="51"/>
        <v>1.0442717116600001E-3</v>
      </c>
      <c r="L251" s="27">
        <f t="shared" si="52"/>
        <v>0.10000050338027326</v>
      </c>
      <c r="M251" s="23">
        <f>Input_Summary!D271</f>
        <v>1E-3</v>
      </c>
      <c r="N251" s="19">
        <f t="shared" si="53"/>
        <v>35.247356902957499</v>
      </c>
      <c r="O251" s="19">
        <f>Input_Summary!E271</f>
        <v>10.743426786196633</v>
      </c>
      <c r="P251" s="19">
        <f t="shared" si="57"/>
        <v>105.35004306544417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Input_Summary!B272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1.78466035522694</v>
      </c>
      <c r="F252" s="27">
        <f t="shared" si="49"/>
        <v>170.90086027688699</v>
      </c>
      <c r="G252" s="16">
        <f>Input_Summary!C272</f>
        <v>1.7090000000000001</v>
      </c>
      <c r="H252" s="19">
        <f t="shared" si="55"/>
        <v>2.0080375212881911</v>
      </c>
      <c r="I252" s="27">
        <f t="shared" si="56"/>
        <v>192.29071721806824</v>
      </c>
      <c r="J252" s="22">
        <f t="shared" si="50"/>
        <v>1.9229071721806825</v>
      </c>
      <c r="K252" s="19">
        <f t="shared" si="51"/>
        <v>1.0442717116600001E-3</v>
      </c>
      <c r="L252" s="27">
        <f t="shared" si="52"/>
        <v>0.10000050338027326</v>
      </c>
      <c r="M252" s="23">
        <f>Input_Summary!D272</f>
        <v>1E-3</v>
      </c>
      <c r="N252" s="19">
        <f t="shared" si="53"/>
        <v>35.782421144368612</v>
      </c>
      <c r="O252" s="19">
        <f>Input_Summary!E272</f>
        <v>10.906514858852368</v>
      </c>
      <c r="P252" s="19">
        <f t="shared" si="57"/>
        <v>106.94928470590631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Input_Summary!B273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1.8473166579265401</v>
      </c>
      <c r="F253" s="27">
        <f t="shared" si="49"/>
        <v>176.90089047970341</v>
      </c>
      <c r="G253" s="16">
        <f>Input_Summary!C273</f>
        <v>1.7690000000000001</v>
      </c>
      <c r="H253" s="19">
        <f t="shared" si="55"/>
        <v>2.0700678720141381</v>
      </c>
      <c r="I253" s="27">
        <f t="shared" si="56"/>
        <v>198.23077585936733</v>
      </c>
      <c r="J253" s="22">
        <f t="shared" si="50"/>
        <v>1.9823077585936733</v>
      </c>
      <c r="K253" s="19">
        <f t="shared" si="51"/>
        <v>1.0442717116600001E-3</v>
      </c>
      <c r="L253" s="27">
        <f t="shared" si="52"/>
        <v>0.10000050338027326</v>
      </c>
      <c r="M253" s="23">
        <f>Input_Summary!D273</f>
        <v>1E-3</v>
      </c>
      <c r="N253" s="19">
        <f t="shared" si="53"/>
        <v>35.682096599104035</v>
      </c>
      <c r="O253" s="19">
        <f>Input_Summary!E273</f>
        <v>10.875935845229419</v>
      </c>
      <c r="P253" s="19">
        <f t="shared" si="57"/>
        <v>106.64942689831967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Input_Summary!B274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1.87237917900638</v>
      </c>
      <c r="F254" s="27">
        <f t="shared" si="49"/>
        <v>179.30090256082994</v>
      </c>
      <c r="G254" s="16">
        <f>Input_Summary!C274</f>
        <v>1.7929999999999999</v>
      </c>
      <c r="H254" s="19">
        <f t="shared" si="55"/>
        <v>2.0901203904109464</v>
      </c>
      <c r="I254" s="27">
        <f t="shared" si="56"/>
        <v>200.15101544835522</v>
      </c>
      <c r="J254" s="22">
        <f t="shared" si="50"/>
        <v>2.0015101544835523</v>
      </c>
      <c r="K254" s="19">
        <f t="shared" si="51"/>
        <v>1.0442717116600001E-3</v>
      </c>
      <c r="L254" s="27">
        <f t="shared" si="52"/>
        <v>0.10000050338027326</v>
      </c>
      <c r="M254" s="23">
        <f>Input_Summary!D274</f>
        <v>1E-3</v>
      </c>
      <c r="N254" s="19">
        <f t="shared" si="53"/>
        <v>34.879500236987354</v>
      </c>
      <c r="O254" s="19">
        <f>Input_Summary!E274</f>
        <v>10.631303736245814</v>
      </c>
      <c r="P254" s="19">
        <f t="shared" si="57"/>
        <v>104.25056443762644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Input_Summary!B275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1.8849104395462999</v>
      </c>
      <c r="F255" s="27">
        <f t="shared" si="49"/>
        <v>180.50090860139321</v>
      </c>
      <c r="G255" s="16">
        <f>Input_Summary!C275</f>
        <v>1.8049999999999999</v>
      </c>
      <c r="H255" s="19">
        <f t="shared" si="55"/>
        <v>2.0953452766465377</v>
      </c>
      <c r="I255" s="27">
        <f t="shared" si="56"/>
        <v>200.65135327121629</v>
      </c>
      <c r="J255" s="22">
        <f t="shared" si="50"/>
        <v>2.0065135327121628</v>
      </c>
      <c r="K255" s="19">
        <f t="shared" si="51"/>
        <v>1.0442717116600001E-3</v>
      </c>
      <c r="L255" s="27">
        <f t="shared" si="52"/>
        <v>0.10000050338027326</v>
      </c>
      <c r="M255" s="23">
        <f>Input_Summary!D275</f>
        <v>1E-3</v>
      </c>
      <c r="N255" s="19">
        <f t="shared" si="53"/>
        <v>33.709047208900529</v>
      </c>
      <c r="O255" s="19">
        <f>Input_Summary!E275</f>
        <v>10.274548577311391</v>
      </c>
      <c r="P255" s="19">
        <f t="shared" si="57"/>
        <v>100.7522233491155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Input_Summary!B276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1.9099729606261402</v>
      </c>
      <c r="F256" s="27">
        <f t="shared" si="49"/>
        <v>182.9009206825198</v>
      </c>
      <c r="G256" s="16">
        <f>Input_Summary!C276</f>
        <v>1.8290000000000002</v>
      </c>
      <c r="H256" s="19">
        <f t="shared" si="55"/>
        <v>2.121242944737205</v>
      </c>
      <c r="I256" s="27">
        <f t="shared" si="56"/>
        <v>203.131327434366</v>
      </c>
      <c r="J256" s="22">
        <f t="shared" si="50"/>
        <v>2.0313132743436602</v>
      </c>
      <c r="K256" s="19">
        <f t="shared" si="51"/>
        <v>1.0442717116600001E-3</v>
      </c>
      <c r="L256" s="27">
        <f t="shared" si="52"/>
        <v>0.10000050338027326</v>
      </c>
      <c r="M256" s="23">
        <f>Input_Summary!D276</f>
        <v>1E-3</v>
      </c>
      <c r="N256" s="19">
        <f t="shared" si="53"/>
        <v>33.842813269253305</v>
      </c>
      <c r="O256" s="19">
        <f>Input_Summary!E276</f>
        <v>10.315320595475324</v>
      </c>
      <c r="P256" s="19">
        <f t="shared" si="57"/>
        <v>101.15203375923102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Input_Summary!B277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1.9465224705342401</v>
      </c>
      <c r="F257" s="27">
        <f t="shared" si="49"/>
        <v>186.40093830082935</v>
      </c>
      <c r="G257" s="16">
        <f>Input_Summary!C277</f>
        <v>1.8640000000000001</v>
      </c>
      <c r="H257" s="19">
        <f t="shared" si="55"/>
        <v>2.1586276592347104</v>
      </c>
      <c r="I257" s="27">
        <f t="shared" si="56"/>
        <v>206.71130713469867</v>
      </c>
      <c r="J257" s="22">
        <f t="shared" si="50"/>
        <v>2.067113071346987</v>
      </c>
      <c r="K257" s="19">
        <f t="shared" si="51"/>
        <v>1.0442717116600001E-3</v>
      </c>
      <c r="L257" s="27">
        <f t="shared" si="52"/>
        <v>0.10000050338027326</v>
      </c>
      <c r="M257" s="23">
        <f>Input_Summary!D277</f>
        <v>1E-3</v>
      </c>
      <c r="N257" s="19">
        <f t="shared" si="53"/>
        <v>33.976579329606089</v>
      </c>
      <c r="O257" s="19">
        <f>Input_Summary!E277</f>
        <v>10.356092613639259</v>
      </c>
      <c r="P257" s="19">
        <f t="shared" si="57"/>
        <v>101.55184416934657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Input_Summary!B278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1.9903818824239599</v>
      </c>
      <c r="F258" s="27">
        <f t="shared" si="49"/>
        <v>190.60095944280081</v>
      </c>
      <c r="G258" s="16">
        <f>Input_Summary!C278</f>
        <v>1.9059999999999999</v>
      </c>
      <c r="H258" s="19">
        <f t="shared" si="55"/>
        <v>2.1995647161229832</v>
      </c>
      <c r="I258" s="27">
        <f t="shared" si="56"/>
        <v>210.63146098958924</v>
      </c>
      <c r="J258" s="22">
        <f t="shared" si="50"/>
        <v>2.1063146098958923</v>
      </c>
      <c r="K258" s="19">
        <f t="shared" si="51"/>
        <v>1.0442717116600001E-3</v>
      </c>
      <c r="L258" s="27">
        <f t="shared" si="52"/>
        <v>0.10000050338027326</v>
      </c>
      <c r="M258" s="23">
        <f>Input_Summary!D278</f>
        <v>1E-3</v>
      </c>
      <c r="N258" s="19">
        <f t="shared" si="53"/>
        <v>33.508398118371353</v>
      </c>
      <c r="O258" s="19">
        <f>Input_Summary!E278</f>
        <v>10.213390550065489</v>
      </c>
      <c r="P258" s="19">
        <f t="shared" si="57"/>
        <v>100.15250773394217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Input_Summary!B279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2.00917877323384</v>
      </c>
      <c r="F259" s="27">
        <f t="shared" si="49"/>
        <v>192.40096850364574</v>
      </c>
      <c r="G259" s="16">
        <f>Input_Summary!C279</f>
        <v>1.9239999999999999</v>
      </c>
      <c r="H259" s="19">
        <f t="shared" si="55"/>
        <v>2.2185704564985649</v>
      </c>
      <c r="I259" s="27">
        <f t="shared" si="56"/>
        <v>212.45146057093996</v>
      </c>
      <c r="J259" s="22">
        <f t="shared" si="50"/>
        <v>2.1245146057093995</v>
      </c>
      <c r="K259" s="19">
        <f t="shared" si="51"/>
        <v>1.0442717116600001E-3</v>
      </c>
      <c r="L259" s="27">
        <f t="shared" si="52"/>
        <v>0.10000050338027326</v>
      </c>
      <c r="M259" s="23">
        <f>Input_Summary!D279</f>
        <v>1E-3</v>
      </c>
      <c r="N259" s="19">
        <f t="shared" si="53"/>
        <v>33.541839633459553</v>
      </c>
      <c r="O259" s="19">
        <f>Input_Summary!E279</f>
        <v>10.223583554606472</v>
      </c>
      <c r="P259" s="19">
        <f t="shared" si="57"/>
        <v>100.25246033647106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Input_Summary!B280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2.0467725548535998</v>
      </c>
      <c r="F260" s="27">
        <f t="shared" si="49"/>
        <v>196.00098662533557</v>
      </c>
      <c r="G260" s="16">
        <f>Input_Summary!C280</f>
        <v>1.96</v>
      </c>
      <c r="H260" s="19">
        <f t="shared" si="55"/>
        <v>2.254703139133845</v>
      </c>
      <c r="I260" s="27">
        <f t="shared" si="56"/>
        <v>215.91154504908934</v>
      </c>
      <c r="J260" s="22">
        <f t="shared" si="50"/>
        <v>2.1591154504908934</v>
      </c>
      <c r="K260" s="19">
        <f t="shared" si="51"/>
        <v>1.0442717116600001E-3</v>
      </c>
      <c r="L260" s="27">
        <f t="shared" si="52"/>
        <v>0.10000050338027326</v>
      </c>
      <c r="M260" s="23">
        <f>Input_Summary!D280</f>
        <v>1E-3</v>
      </c>
      <c r="N260" s="19">
        <f t="shared" si="53"/>
        <v>33.307749027842192</v>
      </c>
      <c r="O260" s="19">
        <f>Input_Summary!E280</f>
        <v>10.152232522819588</v>
      </c>
      <c r="P260" s="19">
        <f t="shared" si="57"/>
        <v>99.552792118768878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>
        <f>Input_Summary!B281</f>
        <v>4.9000000000000004</v>
      </c>
      <c r="B261" s="16">
        <f t="shared" si="47"/>
        <v>16.076067000000002</v>
      </c>
      <c r="C261" s="16">
        <f t="shared" si="45"/>
        <v>3580.1729291999995</v>
      </c>
      <c r="D261" s="16">
        <f t="shared" si="48"/>
        <v>1091.2367088201599</v>
      </c>
      <c r="E261" s="19">
        <f t="shared" si="54"/>
        <v>2.0655694456634799</v>
      </c>
      <c r="F261" s="27">
        <f t="shared" si="49"/>
        <v>197.8009956861805</v>
      </c>
      <c r="G261" s="16">
        <f>Input_Summary!C281</f>
        <v>1.978</v>
      </c>
      <c r="H261" s="19">
        <f t="shared" si="55"/>
        <v>2.273291368817008</v>
      </c>
      <c r="I261" s="27">
        <f t="shared" si="56"/>
        <v>217.69156358942848</v>
      </c>
      <c r="J261" s="22">
        <f t="shared" si="50"/>
        <v>2.1769156358942849</v>
      </c>
      <c r="K261" s="19">
        <f t="shared" si="51"/>
        <v>1.0442717116600001E-3</v>
      </c>
      <c r="L261" s="27">
        <f t="shared" si="52"/>
        <v>0.10000050338027326</v>
      </c>
      <c r="M261" s="23">
        <f>Input_Summary!D281</f>
        <v>1E-3</v>
      </c>
      <c r="N261" s="19">
        <f t="shared" si="53"/>
        <v>33.274307512753992</v>
      </c>
      <c r="O261" s="19">
        <f>Input_Summary!E281</f>
        <v>10.142039518278605</v>
      </c>
      <c r="P261" s="19">
        <f t="shared" si="57"/>
        <v>99.45283951623999</v>
      </c>
      <c r="Q261" s="18">
        <f t="shared" si="46"/>
        <v>45.126000000000005</v>
      </c>
      <c r="R261" s="21">
        <f t="shared" si="58"/>
        <v>4.6000000000000005</v>
      </c>
      <c r="S261" s="21">
        <f t="shared" si="59"/>
        <v>15.091818000000002</v>
      </c>
    </row>
    <row r="262" spans="1:19">
      <c r="A262" s="16">
        <f>Input_Summary!B282</f>
        <v>4.92</v>
      </c>
      <c r="B262" s="16">
        <f t="shared" si="47"/>
        <v>16.1416836</v>
      </c>
      <c r="C262" s="16">
        <f t="shared" si="45"/>
        <v>3580.1073125999997</v>
      </c>
      <c r="D262" s="16">
        <f t="shared" si="48"/>
        <v>1091.2167088804799</v>
      </c>
      <c r="E262" s="19">
        <f t="shared" si="54"/>
        <v>2.0718350759334401</v>
      </c>
      <c r="F262" s="27">
        <f t="shared" si="49"/>
        <v>198.40099870646213</v>
      </c>
      <c r="G262" s="16">
        <f>Input_Summary!C282</f>
        <v>1.984</v>
      </c>
      <c r="H262" s="19">
        <f t="shared" si="55"/>
        <v>2.2793482751472567</v>
      </c>
      <c r="I262" s="27">
        <f t="shared" si="56"/>
        <v>218.27157608920436</v>
      </c>
      <c r="J262" s="22">
        <f t="shared" si="50"/>
        <v>2.1827157608920436</v>
      </c>
      <c r="K262" s="19">
        <f t="shared" si="51"/>
        <v>1.0442717116600001E-3</v>
      </c>
      <c r="L262" s="27">
        <f t="shared" si="52"/>
        <v>0.10000050338027326</v>
      </c>
      <c r="M262" s="23">
        <f>Input_Summary!D282</f>
        <v>1E-3</v>
      </c>
      <c r="N262" s="19">
        <f t="shared" si="53"/>
        <v>33.2408659976658</v>
      </c>
      <c r="O262" s="19">
        <f>Input_Summary!E282</f>
        <v>10.131846513737621</v>
      </c>
      <c r="P262" s="19">
        <f t="shared" si="57"/>
        <v>99.352886913711103</v>
      </c>
      <c r="Q262" s="18">
        <f t="shared" si="46"/>
        <v>45.322200000000002</v>
      </c>
      <c r="R262" s="21">
        <f t="shared" si="58"/>
        <v>4.62</v>
      </c>
      <c r="S262" s="21">
        <f t="shared" si="59"/>
        <v>15.1574346</v>
      </c>
    </row>
    <row r="263" spans="1:19">
      <c r="A263" s="16">
        <f>Input_Summary!B283</f>
        <v>4.9400000000000004</v>
      </c>
      <c r="B263" s="16">
        <f t="shared" si="47"/>
        <v>16.207300200000002</v>
      </c>
      <c r="C263" s="16">
        <f t="shared" si="45"/>
        <v>3580.0416959999993</v>
      </c>
      <c r="D263" s="16">
        <f t="shared" si="48"/>
        <v>1091.1967089407999</v>
      </c>
      <c r="E263" s="19">
        <f t="shared" si="54"/>
        <v>2.0906319667433197</v>
      </c>
      <c r="F263" s="27">
        <f t="shared" si="49"/>
        <v>200.20100776730703</v>
      </c>
      <c r="G263" s="16">
        <f>Input_Summary!C283</f>
        <v>2.0019999999999998</v>
      </c>
      <c r="H263" s="19">
        <f t="shared" si="55"/>
        <v>2.301902856408395</v>
      </c>
      <c r="I263" s="27">
        <f t="shared" si="56"/>
        <v>220.43141451915324</v>
      </c>
      <c r="J263" s="22">
        <f t="shared" si="50"/>
        <v>2.2043141451915322</v>
      </c>
      <c r="K263" s="19">
        <f t="shared" si="51"/>
        <v>1.0442717116600001E-3</v>
      </c>
      <c r="L263" s="27">
        <f t="shared" si="52"/>
        <v>0.10000050338027326</v>
      </c>
      <c r="M263" s="23">
        <f>Input_Summary!D283</f>
        <v>1E-3</v>
      </c>
      <c r="N263" s="19">
        <f t="shared" si="53"/>
        <v>33.842813269253305</v>
      </c>
      <c r="O263" s="19">
        <f>Input_Summary!E283</f>
        <v>10.315320595475324</v>
      </c>
      <c r="P263" s="19">
        <f t="shared" si="57"/>
        <v>101.15203375923102</v>
      </c>
      <c r="Q263" s="18">
        <f t="shared" si="46"/>
        <v>45.518400000000007</v>
      </c>
      <c r="R263" s="21">
        <f t="shared" si="58"/>
        <v>4.6400000000000006</v>
      </c>
      <c r="S263" s="21">
        <f t="shared" si="59"/>
        <v>15.223051200000002</v>
      </c>
    </row>
    <row r="264" spans="1:19">
      <c r="A264" s="16">
        <f>Input_Summary!B284</f>
        <v>4.96</v>
      </c>
      <c r="B264" s="16">
        <f t="shared" si="47"/>
        <v>16.272916800000001</v>
      </c>
      <c r="C264" s="16">
        <f t="shared" si="45"/>
        <v>3579.9760793999994</v>
      </c>
      <c r="D264" s="16">
        <f t="shared" si="48"/>
        <v>1091.1767090011199</v>
      </c>
      <c r="E264" s="19">
        <f t="shared" si="54"/>
        <v>2.1156944878231596</v>
      </c>
      <c r="F264" s="27">
        <f t="shared" si="49"/>
        <v>202.60101984843357</v>
      </c>
      <c r="G264" s="16">
        <f>Input_Summary!C284</f>
        <v>2.0259999999999998</v>
      </c>
      <c r="H264" s="19">
        <f t="shared" si="55"/>
        <v>2.3269655031142245</v>
      </c>
      <c r="I264" s="27">
        <f t="shared" si="56"/>
        <v>222.83142660027977</v>
      </c>
      <c r="J264" s="22">
        <f t="shared" si="50"/>
        <v>2.2283142660027977</v>
      </c>
      <c r="K264" s="19">
        <f t="shared" si="51"/>
        <v>2.0885434233200001E-3</v>
      </c>
      <c r="L264" s="27">
        <f t="shared" si="52"/>
        <v>0.20000100676054652</v>
      </c>
      <c r="M264" s="23">
        <f>Input_Summary!D284</f>
        <v>2E-3</v>
      </c>
      <c r="N264" s="19">
        <f t="shared" si="53"/>
        <v>33.842813269253305</v>
      </c>
      <c r="O264" s="19">
        <f>Input_Summary!E284</f>
        <v>10.315320595475324</v>
      </c>
      <c r="P264" s="19">
        <f t="shared" si="57"/>
        <v>101.15203375923102</v>
      </c>
      <c r="Q264" s="18">
        <f t="shared" si="46"/>
        <v>45.714600000000004</v>
      </c>
      <c r="R264" s="21">
        <f t="shared" si="58"/>
        <v>4.66</v>
      </c>
      <c r="S264" s="21">
        <f t="shared" si="59"/>
        <v>15.288667800000001</v>
      </c>
    </row>
    <row r="265" spans="1:19">
      <c r="A265" s="16">
        <f>Input_Summary!B285</f>
        <v>4.9800000000000004</v>
      </c>
      <c r="B265" s="16">
        <f t="shared" si="47"/>
        <v>16.338533399999999</v>
      </c>
      <c r="C265" s="16">
        <f t="shared" si="45"/>
        <v>3579.9104627999996</v>
      </c>
      <c r="D265" s="16">
        <f t="shared" si="48"/>
        <v>1091.1567090614399</v>
      </c>
      <c r="E265" s="19">
        <f t="shared" si="54"/>
        <v>2.1156944878231596</v>
      </c>
      <c r="F265" s="27">
        <f t="shared" si="49"/>
        <v>202.60101984843357</v>
      </c>
      <c r="G265" s="16">
        <f>Input_Summary!C285</f>
        <v>2.0259999999999998</v>
      </c>
      <c r="H265" s="19">
        <f t="shared" si="55"/>
        <v>2.3278005244990618</v>
      </c>
      <c r="I265" s="27">
        <f t="shared" si="56"/>
        <v>222.91138868230288</v>
      </c>
      <c r="J265" s="22">
        <f t="shared" si="50"/>
        <v>2.2291138868230287</v>
      </c>
      <c r="K265" s="19">
        <f t="shared" si="51"/>
        <v>1.0442717116600001E-3</v>
      </c>
      <c r="L265" s="27">
        <f t="shared" si="52"/>
        <v>0.10000050338027326</v>
      </c>
      <c r="M265" s="23">
        <f>Input_Summary!D285</f>
        <v>1E-3</v>
      </c>
      <c r="N265" s="19">
        <f t="shared" si="53"/>
        <v>33.976579329606089</v>
      </c>
      <c r="O265" s="19">
        <f>Input_Summary!E285</f>
        <v>10.356092613639259</v>
      </c>
      <c r="P265" s="19">
        <f t="shared" si="57"/>
        <v>101.55184416934657</v>
      </c>
      <c r="Q265" s="18">
        <f t="shared" si="46"/>
        <v>45.910800000000009</v>
      </c>
      <c r="R265" s="21">
        <f t="shared" si="58"/>
        <v>4.6800000000000006</v>
      </c>
      <c r="S265" s="21">
        <f t="shared" si="59"/>
        <v>15.354284400000001</v>
      </c>
    </row>
    <row r="266" spans="1:19">
      <c r="A266" s="16">
        <f>Input_Summary!B286</f>
        <v>5</v>
      </c>
      <c r="B266" s="16">
        <f t="shared" si="47"/>
        <v>16.404150000000001</v>
      </c>
      <c r="C266" s="16">
        <f t="shared" si="45"/>
        <v>3579.8448461999997</v>
      </c>
      <c r="D266" s="16">
        <f t="shared" si="48"/>
        <v>1091.1367091217598</v>
      </c>
      <c r="E266" s="19">
        <f t="shared" si="54"/>
        <v>2.1219601180931198</v>
      </c>
      <c r="F266" s="27">
        <f t="shared" si="49"/>
        <v>203.20102286871523</v>
      </c>
      <c r="G266" s="16">
        <f>Input_Summary!C286</f>
        <v>2.032</v>
      </c>
      <c r="H266" s="19">
        <f t="shared" si="55"/>
        <v>2.3323961434058451</v>
      </c>
      <c r="I266" s="27">
        <f t="shared" si="56"/>
        <v>223.35146753853832</v>
      </c>
      <c r="J266" s="22">
        <f t="shared" si="50"/>
        <v>2.2335146753853832</v>
      </c>
      <c r="K266" s="19">
        <f t="shared" si="51"/>
        <v>1.0442717116600001E-3</v>
      </c>
      <c r="L266" s="27">
        <f t="shared" si="52"/>
        <v>0.10000050338027326</v>
      </c>
      <c r="M266" s="23">
        <f>Input_Summary!D286</f>
        <v>1E-3</v>
      </c>
      <c r="N266" s="19">
        <f t="shared" si="53"/>
        <v>33.709047208900529</v>
      </c>
      <c r="O266" s="19">
        <f>Input_Summary!E286</f>
        <v>10.274548577311391</v>
      </c>
      <c r="P266" s="19">
        <f t="shared" si="57"/>
        <v>100.7522233491155</v>
      </c>
      <c r="Q266" s="18">
        <f t="shared" si="46"/>
        <v>46.107000000000006</v>
      </c>
      <c r="R266" s="21">
        <f t="shared" si="58"/>
        <v>4.7</v>
      </c>
      <c r="S266" s="21">
        <f t="shared" si="59"/>
        <v>15.419900999999999</v>
      </c>
    </row>
    <row r="267" spans="1:19">
      <c r="A267" s="16">
        <f>Input_Summary!B287</f>
        <v>5.0199999999999996</v>
      </c>
      <c r="B267" s="16">
        <f t="shared" si="47"/>
        <v>16.4697666</v>
      </c>
      <c r="C267" s="16">
        <f t="shared" si="45"/>
        <v>3579.7792295999993</v>
      </c>
      <c r="D267" s="16">
        <f t="shared" si="48"/>
        <v>1091.1167091820798</v>
      </c>
      <c r="E267" s="19">
        <f t="shared" si="54"/>
        <v>2.1407570089029999</v>
      </c>
      <c r="F267" s="27">
        <f t="shared" si="49"/>
        <v>205.00103192956016</v>
      </c>
      <c r="G267" s="16">
        <f>Input_Summary!C287</f>
        <v>2.0499999999999998</v>
      </c>
      <c r="H267" s="19">
        <f t="shared" si="55"/>
        <v>2.3514018837814272</v>
      </c>
      <c r="I267" s="27">
        <f t="shared" si="56"/>
        <v>225.17146711988903</v>
      </c>
      <c r="J267" s="22">
        <f t="shared" si="50"/>
        <v>2.2517146711988905</v>
      </c>
      <c r="K267" s="19">
        <f t="shared" si="51"/>
        <v>1.0442717116600001E-3</v>
      </c>
      <c r="L267" s="27">
        <f t="shared" si="52"/>
        <v>0.10000050338027326</v>
      </c>
      <c r="M267" s="23">
        <f>Input_Summary!D287</f>
        <v>1E-3</v>
      </c>
      <c r="N267" s="19">
        <f t="shared" si="53"/>
        <v>33.742488723988728</v>
      </c>
      <c r="O267" s="19">
        <f>Input_Summary!E287</f>
        <v>10.284741581852375</v>
      </c>
      <c r="P267" s="19">
        <f t="shared" si="57"/>
        <v>100.85217595164438</v>
      </c>
      <c r="Q267" s="18">
        <f t="shared" si="46"/>
        <v>46.303199999999997</v>
      </c>
      <c r="R267" s="21">
        <f t="shared" si="58"/>
        <v>4.72</v>
      </c>
      <c r="S267" s="21">
        <f t="shared" si="59"/>
        <v>15.4855176</v>
      </c>
    </row>
    <row r="268" spans="1:19">
      <c r="A268" s="16">
        <f>Input_Summary!B288</f>
        <v>5.04</v>
      </c>
      <c r="B268" s="16">
        <f t="shared" si="47"/>
        <v>16.535383199999998</v>
      </c>
      <c r="C268" s="16">
        <f t="shared" si="45"/>
        <v>3579.7136129999994</v>
      </c>
      <c r="D268" s="16">
        <f t="shared" si="48"/>
        <v>1091.0967092423998</v>
      </c>
      <c r="E268" s="19">
        <f t="shared" si="54"/>
        <v>2.1720851602528</v>
      </c>
      <c r="F268" s="27">
        <f t="shared" si="49"/>
        <v>208.00104703096838</v>
      </c>
      <c r="G268" s="16">
        <f>Input_Summary!C288</f>
        <v>2.08</v>
      </c>
      <c r="H268" s="19">
        <f t="shared" si="55"/>
        <v>2.3852352563182255</v>
      </c>
      <c r="I268" s="27">
        <f t="shared" si="56"/>
        <v>228.41136846736657</v>
      </c>
      <c r="J268" s="22">
        <f t="shared" si="50"/>
        <v>2.2841136846736658</v>
      </c>
      <c r="K268" s="19">
        <f t="shared" si="51"/>
        <v>2.0885434233200001E-3</v>
      </c>
      <c r="L268" s="27">
        <f t="shared" si="52"/>
        <v>0.20000100676054652</v>
      </c>
      <c r="M268" s="23">
        <f>Input_Summary!D288</f>
        <v>2E-3</v>
      </c>
      <c r="N268" s="19">
        <f t="shared" si="53"/>
        <v>34.143786905047058</v>
      </c>
      <c r="O268" s="19">
        <f>Input_Summary!E288</f>
        <v>10.407057636344176</v>
      </c>
      <c r="P268" s="19">
        <f t="shared" si="57"/>
        <v>102.05160718199097</v>
      </c>
      <c r="Q268" s="18">
        <f t="shared" si="46"/>
        <v>46.499400000000001</v>
      </c>
      <c r="R268" s="21">
        <f t="shared" si="58"/>
        <v>4.74</v>
      </c>
      <c r="S268" s="21">
        <f t="shared" si="59"/>
        <v>15.5511342</v>
      </c>
    </row>
    <row r="269" spans="1:19">
      <c r="A269" s="16">
        <f>Input_Summary!B289</f>
        <v>5.0599999999999996</v>
      </c>
      <c r="B269" s="16">
        <f t="shared" si="47"/>
        <v>16.600999799999997</v>
      </c>
      <c r="C269" s="16">
        <f t="shared" si="45"/>
        <v>3579.6479963999996</v>
      </c>
      <c r="D269" s="16">
        <f t="shared" si="48"/>
        <v>1091.07670930272</v>
      </c>
      <c r="E269" s="19">
        <f t="shared" si="54"/>
        <v>2.18983777935102</v>
      </c>
      <c r="F269" s="27">
        <f t="shared" si="49"/>
        <v>209.70105558843301</v>
      </c>
      <c r="G269" s="16">
        <f>Input_Summary!C289</f>
        <v>2.097</v>
      </c>
      <c r="H269" s="19">
        <f t="shared" si="55"/>
        <v>2.4038229857863587</v>
      </c>
      <c r="I269" s="27">
        <f t="shared" si="56"/>
        <v>230.19133910685431</v>
      </c>
      <c r="J269" s="22">
        <f t="shared" si="50"/>
        <v>2.3019133910685432</v>
      </c>
      <c r="K269" s="19">
        <f t="shared" si="51"/>
        <v>2.0885434233200001E-3</v>
      </c>
      <c r="L269" s="27">
        <f t="shared" si="52"/>
        <v>0.20000100676054652</v>
      </c>
      <c r="M269" s="23">
        <f>Input_Summary!D289</f>
        <v>2E-3</v>
      </c>
      <c r="N269" s="19">
        <f t="shared" si="53"/>
        <v>34.277552965399842</v>
      </c>
      <c r="O269" s="19">
        <f>Input_Summary!E289</f>
        <v>10.44782965450811</v>
      </c>
      <c r="P269" s="19">
        <f t="shared" si="57"/>
        <v>102.45141759210652</v>
      </c>
      <c r="Q269" s="18">
        <f t="shared" si="46"/>
        <v>46.695599999999999</v>
      </c>
      <c r="R269" s="21">
        <f t="shared" si="58"/>
        <v>4.76</v>
      </c>
      <c r="S269" s="21">
        <f t="shared" si="59"/>
        <v>15.616750799999998</v>
      </c>
    </row>
    <row r="270" spans="1:19">
      <c r="A270" s="16">
        <f>Input_Summary!B290</f>
        <v>5.08</v>
      </c>
      <c r="B270" s="16">
        <f t="shared" si="47"/>
        <v>16.666616399999999</v>
      </c>
      <c r="C270" s="16">
        <f t="shared" si="45"/>
        <v>3579.5823797999997</v>
      </c>
      <c r="D270" s="16">
        <f t="shared" si="48"/>
        <v>1091.05670936304</v>
      </c>
      <c r="E270" s="19">
        <f t="shared" si="54"/>
        <v>2.2023690398909399</v>
      </c>
      <c r="F270" s="27">
        <f t="shared" si="49"/>
        <v>210.90106162899627</v>
      </c>
      <c r="G270" s="16">
        <f>Input_Summary!C290</f>
        <v>2.109</v>
      </c>
      <c r="H270" s="19">
        <f t="shared" si="55"/>
        <v>2.4203206607172492</v>
      </c>
      <c r="I270" s="27">
        <f t="shared" si="56"/>
        <v>231.77116503702734</v>
      </c>
      <c r="J270" s="22">
        <f t="shared" si="50"/>
        <v>2.3177116503702737</v>
      </c>
      <c r="K270" s="19">
        <f t="shared" si="51"/>
        <v>2.0885434233200001E-3</v>
      </c>
      <c r="L270" s="27">
        <f t="shared" si="52"/>
        <v>0.20000100676054652</v>
      </c>
      <c r="M270" s="23">
        <f>Input_Summary!D290</f>
        <v>2E-3</v>
      </c>
      <c r="N270" s="19">
        <f t="shared" si="53"/>
        <v>34.912941752075547</v>
      </c>
      <c r="O270" s="19">
        <f>Input_Summary!E290</f>
        <v>10.641496740786797</v>
      </c>
      <c r="P270" s="19">
        <f t="shared" si="57"/>
        <v>104.35051704015532</v>
      </c>
      <c r="Q270" s="18">
        <f t="shared" si="46"/>
        <v>46.891800000000003</v>
      </c>
      <c r="R270" s="21">
        <f t="shared" si="58"/>
        <v>4.78</v>
      </c>
      <c r="S270" s="21">
        <f t="shared" si="59"/>
        <v>15.6823674</v>
      </c>
    </row>
    <row r="271" spans="1:19">
      <c r="A271" s="16">
        <f>Input_Summary!B291</f>
        <v>5.0999999999999996</v>
      </c>
      <c r="B271" s="16">
        <f t="shared" si="47"/>
        <v>16.732232999999997</v>
      </c>
      <c r="C271" s="16">
        <f t="shared" si="45"/>
        <v>3579.5167631999993</v>
      </c>
      <c r="D271" s="16">
        <f t="shared" si="48"/>
        <v>1091.0367094233598</v>
      </c>
      <c r="E271" s="19">
        <f t="shared" si="54"/>
        <v>2.2399628215107001</v>
      </c>
      <c r="F271" s="27">
        <f t="shared" si="49"/>
        <v>214.50107975068616</v>
      </c>
      <c r="G271" s="16">
        <f>Input_Summary!C291</f>
        <v>2.145</v>
      </c>
      <c r="H271" s="19">
        <f t="shared" si="55"/>
        <v>2.4602109395842962</v>
      </c>
      <c r="I271" s="27">
        <f t="shared" si="56"/>
        <v>235.59107888428076</v>
      </c>
      <c r="J271" s="22">
        <f t="shared" si="50"/>
        <v>2.3559107888428077</v>
      </c>
      <c r="K271" s="19">
        <f t="shared" si="51"/>
        <v>1.0442717116600001E-3</v>
      </c>
      <c r="L271" s="27">
        <f t="shared" si="52"/>
        <v>0.10000050338027326</v>
      </c>
      <c r="M271" s="23">
        <f>Input_Summary!D291</f>
        <v>1E-3</v>
      </c>
      <c r="N271" s="19">
        <f t="shared" si="53"/>
        <v>35.280798418045691</v>
      </c>
      <c r="O271" s="19">
        <f>Input_Summary!E291</f>
        <v>10.753619790737616</v>
      </c>
      <c r="P271" s="19">
        <f t="shared" si="57"/>
        <v>105.44999566797306</v>
      </c>
      <c r="Q271" s="18">
        <f t="shared" si="46"/>
        <v>47.088000000000001</v>
      </c>
      <c r="R271" s="21">
        <f t="shared" si="58"/>
        <v>4.8</v>
      </c>
      <c r="S271" s="21">
        <f t="shared" si="59"/>
        <v>15.747983999999999</v>
      </c>
    </row>
    <row r="272" spans="1:19">
      <c r="A272" s="16">
        <f>Input_Summary!B292</f>
        <v>5.12</v>
      </c>
      <c r="B272" s="16">
        <f t="shared" si="47"/>
        <v>16.797849599999999</v>
      </c>
      <c r="C272" s="16">
        <f t="shared" ref="C272:C335" si="60">$G$7-B272</f>
        <v>3579.4511465999994</v>
      </c>
      <c r="D272" s="16">
        <f t="shared" si="48"/>
        <v>1091.01670948368</v>
      </c>
      <c r="E272" s="19">
        <f t="shared" si="54"/>
        <v>2.2712909728604997</v>
      </c>
      <c r="F272" s="27">
        <f t="shared" si="49"/>
        <v>217.5010948520943</v>
      </c>
      <c r="G272" s="16">
        <f>Input_Summary!C292</f>
        <v>2.1749999999999998</v>
      </c>
      <c r="H272" s="19">
        <f t="shared" si="55"/>
        <v>2.4925830246976286</v>
      </c>
      <c r="I272" s="27">
        <f t="shared" si="56"/>
        <v>238.69104658821777</v>
      </c>
      <c r="J272" s="22">
        <f t="shared" si="50"/>
        <v>2.3869104658821776</v>
      </c>
      <c r="K272" s="19">
        <f t="shared" si="51"/>
        <v>2.0885434233200001E-3</v>
      </c>
      <c r="L272" s="27">
        <f t="shared" si="52"/>
        <v>0.20000100676054652</v>
      </c>
      <c r="M272" s="23">
        <f>Input_Summary!D292</f>
        <v>2E-3</v>
      </c>
      <c r="N272" s="19">
        <f t="shared" si="53"/>
        <v>35.448005993486667</v>
      </c>
      <c r="O272" s="19">
        <f>Input_Summary!E292</f>
        <v>10.804584813442533</v>
      </c>
      <c r="P272" s="19">
        <f t="shared" si="57"/>
        <v>105.94975868061746</v>
      </c>
      <c r="Q272" s="18">
        <f t="shared" ref="Q272:Q335" si="61">IF(B272&lt;=$J$11,0,9.81*(A272-$J$11/3.28083))</f>
        <v>47.284200000000006</v>
      </c>
      <c r="R272" s="21">
        <f t="shared" si="58"/>
        <v>4.82</v>
      </c>
      <c r="S272" s="21">
        <f t="shared" si="59"/>
        <v>15.813600600000001</v>
      </c>
    </row>
    <row r="273" spans="1:19">
      <c r="A273" s="16">
        <f>Input_Summary!B293</f>
        <v>5.14</v>
      </c>
      <c r="B273" s="16">
        <f t="shared" ref="B273:B336" si="62">A273*3.28083</f>
        <v>16.863466199999998</v>
      </c>
      <c r="C273" s="16">
        <f t="shared" si="60"/>
        <v>3579.3855299999996</v>
      </c>
      <c r="D273" s="16">
        <f t="shared" ref="D273:D336" si="63">C273*0.3048</f>
        <v>1090.9967095439999</v>
      </c>
      <c r="E273" s="19">
        <f t="shared" si="54"/>
        <v>2.2900878636703799</v>
      </c>
      <c r="F273" s="27">
        <f t="shared" ref="F273:F336" si="64">E273*95.761</f>
        <v>219.30110391293923</v>
      </c>
      <c r="G273" s="16">
        <f>Input_Summary!C293</f>
        <v>2.1930000000000001</v>
      </c>
      <c r="H273" s="19">
        <f t="shared" si="55"/>
        <v>2.5143025845739309</v>
      </c>
      <c r="I273" s="27">
        <f t="shared" si="56"/>
        <v>240.77092293614359</v>
      </c>
      <c r="J273" s="22">
        <f t="shared" ref="J273:J336" si="65">I273*0.01</f>
        <v>2.4077092293614362</v>
      </c>
      <c r="K273" s="19">
        <f t="shared" ref="K273:K336" si="66">M273*1.04427171166</f>
        <v>2.0885434233200001E-3</v>
      </c>
      <c r="L273" s="27">
        <f t="shared" ref="L273:L336" si="67">K273*95.761</f>
        <v>0.20000100676054652</v>
      </c>
      <c r="M273" s="23">
        <f>Input_Summary!D293</f>
        <v>2E-3</v>
      </c>
      <c r="N273" s="19">
        <f t="shared" ref="N273:N336" si="68">O273*3.28083</f>
        <v>35.916187204721396</v>
      </c>
      <c r="O273" s="19">
        <f>Input_Summary!E293</f>
        <v>10.947286877016303</v>
      </c>
      <c r="P273" s="19">
        <f t="shared" si="57"/>
        <v>107.34909511602186</v>
      </c>
      <c r="Q273" s="18">
        <f t="shared" si="61"/>
        <v>47.480400000000003</v>
      </c>
      <c r="R273" s="21">
        <f t="shared" si="58"/>
        <v>4.84</v>
      </c>
      <c r="S273" s="21">
        <f t="shared" si="59"/>
        <v>15.879217199999999</v>
      </c>
    </row>
    <row r="274" spans="1:19">
      <c r="A274" s="16">
        <f>Input_Summary!B294</f>
        <v>5.16</v>
      </c>
      <c r="B274" s="16">
        <f t="shared" si="62"/>
        <v>16.9290828</v>
      </c>
      <c r="C274" s="16">
        <f t="shared" si="60"/>
        <v>3579.3199133999997</v>
      </c>
      <c r="D274" s="16">
        <f t="shared" si="63"/>
        <v>1090.9767096043199</v>
      </c>
      <c r="E274" s="19">
        <f t="shared" ref="E274:E337" si="69">G274*1.04427171166</f>
        <v>2.3339472755600998</v>
      </c>
      <c r="F274" s="27">
        <f t="shared" si="64"/>
        <v>223.50112505491072</v>
      </c>
      <c r="G274" s="16">
        <f>Input_Summary!C294</f>
        <v>2.2349999999999999</v>
      </c>
      <c r="H274" s="19">
        <f t="shared" si="55"/>
        <v>2.5585797270015518</v>
      </c>
      <c r="I274" s="27">
        <f t="shared" si="56"/>
        <v>245.01092511912663</v>
      </c>
      <c r="J274" s="22">
        <f t="shared" si="65"/>
        <v>2.4501092511912663</v>
      </c>
      <c r="K274" s="19">
        <f t="shared" si="66"/>
        <v>2.0885434233200001E-3</v>
      </c>
      <c r="L274" s="27">
        <f t="shared" si="67"/>
        <v>0.20000100676054652</v>
      </c>
      <c r="M274" s="23">
        <f>Input_Summary!D294</f>
        <v>2E-3</v>
      </c>
      <c r="N274" s="19">
        <f t="shared" si="68"/>
        <v>35.983070234897781</v>
      </c>
      <c r="O274" s="19">
        <f>Input_Summary!E294</f>
        <v>10.967672886098269</v>
      </c>
      <c r="P274" s="19">
        <f t="shared" si="57"/>
        <v>107.54900032107962</v>
      </c>
      <c r="Q274" s="18">
        <f t="shared" si="61"/>
        <v>47.676600000000008</v>
      </c>
      <c r="R274" s="21">
        <f t="shared" si="58"/>
        <v>4.8600000000000003</v>
      </c>
      <c r="S274" s="21">
        <f t="shared" si="59"/>
        <v>15.944833800000001</v>
      </c>
    </row>
    <row r="275" spans="1:19">
      <c r="A275" s="16">
        <f>Input_Summary!B295</f>
        <v>5.18</v>
      </c>
      <c r="B275" s="16">
        <f t="shared" si="62"/>
        <v>16.994699399999998</v>
      </c>
      <c r="C275" s="16">
        <f t="shared" si="60"/>
        <v>3579.2542967999993</v>
      </c>
      <c r="D275" s="16">
        <f t="shared" si="63"/>
        <v>1090.9567096646399</v>
      </c>
      <c r="E275" s="19">
        <f t="shared" si="69"/>
        <v>2.2399628215107001</v>
      </c>
      <c r="F275" s="27">
        <f t="shared" si="64"/>
        <v>214.50107975068616</v>
      </c>
      <c r="G275" s="16">
        <f>Input_Summary!C295</f>
        <v>2.145</v>
      </c>
      <c r="H275" s="19">
        <f t="shared" si="55"/>
        <v>2.4637597804698532</v>
      </c>
      <c r="I275" s="27">
        <f t="shared" si="56"/>
        <v>235.93091773287898</v>
      </c>
      <c r="J275" s="22">
        <f t="shared" si="65"/>
        <v>2.35930917732879</v>
      </c>
      <c r="K275" s="19">
        <f t="shared" si="66"/>
        <v>1.0442717116600001E-3</v>
      </c>
      <c r="L275" s="27">
        <f t="shared" si="67"/>
        <v>0.10000050338027326</v>
      </c>
      <c r="M275" s="23">
        <f>Input_Summary!D295</f>
        <v>1E-3</v>
      </c>
      <c r="N275" s="19">
        <f t="shared" si="68"/>
        <v>35.849304174545004</v>
      </c>
      <c r="O275" s="19">
        <f>Input_Summary!E295</f>
        <v>10.926900867934336</v>
      </c>
      <c r="P275" s="19">
        <f t="shared" si="57"/>
        <v>107.14918991096408</v>
      </c>
      <c r="Q275" s="18">
        <f t="shared" si="61"/>
        <v>47.872799999999998</v>
      </c>
      <c r="R275" s="21">
        <f t="shared" si="58"/>
        <v>4.88</v>
      </c>
      <c r="S275" s="21">
        <f t="shared" si="59"/>
        <v>16.0104504</v>
      </c>
    </row>
    <row r="276" spans="1:19">
      <c r="A276" s="16">
        <f>Input_Summary!B296</f>
        <v>5.2</v>
      </c>
      <c r="B276" s="16">
        <f t="shared" si="62"/>
        <v>17.060316</v>
      </c>
      <c r="C276" s="16">
        <f t="shared" si="60"/>
        <v>3579.1886801999995</v>
      </c>
      <c r="D276" s="16">
        <f t="shared" si="63"/>
        <v>1090.9367097249599</v>
      </c>
      <c r="E276" s="19">
        <f t="shared" si="69"/>
        <v>2.3214160150201799</v>
      </c>
      <c r="F276" s="27">
        <f t="shared" si="64"/>
        <v>222.30111901434745</v>
      </c>
      <c r="G276" s="16">
        <f>Input_Summary!C296</f>
        <v>2.2229999999999999</v>
      </c>
      <c r="H276" s="19">
        <f t="shared" si="55"/>
        <v>2.5199539853724819</v>
      </c>
      <c r="I276" s="27">
        <f t="shared" si="56"/>
        <v>241.31210401534125</v>
      </c>
      <c r="J276" s="22">
        <f t="shared" si="65"/>
        <v>2.4131210401534124</v>
      </c>
      <c r="K276" s="19">
        <f t="shared" si="66"/>
        <v>0</v>
      </c>
      <c r="L276" s="27">
        <f t="shared" si="67"/>
        <v>0</v>
      </c>
      <c r="M276" s="23">
        <f>Input_Summary!D296</f>
        <v>0</v>
      </c>
      <c r="N276" s="19">
        <f t="shared" si="68"/>
        <v>31.802880848873411</v>
      </c>
      <c r="O276" s="19">
        <f>Input_Summary!E296</f>
        <v>9.6935473184753285</v>
      </c>
      <c r="P276" s="19">
        <f t="shared" si="57"/>
        <v>95.054925004969064</v>
      </c>
      <c r="Q276" s="18">
        <f t="shared" si="61"/>
        <v>48.069000000000003</v>
      </c>
      <c r="R276" s="21">
        <f t="shared" si="58"/>
        <v>4.9000000000000004</v>
      </c>
      <c r="S276" s="21">
        <f t="shared" si="59"/>
        <v>16.076067000000002</v>
      </c>
    </row>
    <row r="277" spans="1:19">
      <c r="A277" s="16">
        <f>Input_Summary!B297</f>
        <v>5.22</v>
      </c>
      <c r="B277" s="16">
        <f t="shared" si="62"/>
        <v>17.125932599999999</v>
      </c>
      <c r="C277" s="16">
        <f t="shared" si="60"/>
        <v>3579.1230635999996</v>
      </c>
      <c r="D277" s="16">
        <f t="shared" si="63"/>
        <v>1090.9167097852799</v>
      </c>
      <c r="E277" s="19">
        <f t="shared" si="69"/>
        <v>2.3214160150201799</v>
      </c>
      <c r="F277" s="27">
        <f t="shared" si="64"/>
        <v>222.30111901434745</v>
      </c>
      <c r="G277" s="16">
        <f>Input_Summary!C297</f>
        <v>2.2229999999999999</v>
      </c>
      <c r="H277" s="19">
        <f t="shared" ref="H277:H340" si="70">I277/95.76052</f>
        <v>2.5199539853724819</v>
      </c>
      <c r="I277" s="27">
        <f t="shared" ref="I277:I340" si="71">F277+P277*(1-$J$12)</f>
        <v>241.31210401534125</v>
      </c>
      <c r="J277" s="22">
        <f t="shared" si="65"/>
        <v>2.4131210401534124</v>
      </c>
      <c r="K277" s="19">
        <f t="shared" si="66"/>
        <v>0</v>
      </c>
      <c r="L277" s="27">
        <f t="shared" si="67"/>
        <v>0</v>
      </c>
      <c r="M277" s="23">
        <f>Input_Summary!D297</f>
        <v>0</v>
      </c>
      <c r="N277" s="19">
        <f t="shared" si="68"/>
        <v>31.802880848873411</v>
      </c>
      <c r="O277" s="19">
        <f>Input_Summary!E297</f>
        <v>9.6935473184753285</v>
      </c>
      <c r="P277" s="19">
        <f t="shared" ref="P277:P340" si="72">O277*9.806</f>
        <v>95.054925004969064</v>
      </c>
      <c r="Q277" s="18">
        <f t="shared" si="61"/>
        <v>48.2652</v>
      </c>
      <c r="R277" s="21">
        <f t="shared" ref="R277:R340" si="73">Q277/9.81</f>
        <v>4.92</v>
      </c>
      <c r="S277" s="21">
        <f t="shared" ref="S277:S340" si="74">R277*3.28083</f>
        <v>16.1416836</v>
      </c>
    </row>
    <row r="278" spans="1:19">
      <c r="A278" s="16">
        <f>Input_Summary!B298</f>
        <v>5.24</v>
      </c>
      <c r="B278" s="16">
        <f t="shared" si="62"/>
        <v>17.191549200000001</v>
      </c>
      <c r="C278" s="16">
        <f t="shared" si="60"/>
        <v>3579.0574469999997</v>
      </c>
      <c r="D278" s="16">
        <f t="shared" si="63"/>
        <v>1090.8967098456001</v>
      </c>
      <c r="E278" s="19">
        <f t="shared" si="69"/>
        <v>2.3214160150201799</v>
      </c>
      <c r="F278" s="27">
        <f t="shared" si="64"/>
        <v>222.30111901434745</v>
      </c>
      <c r="G278" s="16">
        <f>Input_Summary!C298</f>
        <v>2.2229999999999999</v>
      </c>
      <c r="H278" s="19">
        <f t="shared" si="70"/>
        <v>2.5199539853724819</v>
      </c>
      <c r="I278" s="27">
        <f t="shared" si="71"/>
        <v>241.31210401534125</v>
      </c>
      <c r="J278" s="22">
        <f t="shared" si="65"/>
        <v>2.4131210401534124</v>
      </c>
      <c r="K278" s="19">
        <f t="shared" si="66"/>
        <v>0</v>
      </c>
      <c r="L278" s="27">
        <f t="shared" si="67"/>
        <v>0</v>
      </c>
      <c r="M278" s="23">
        <f>Input_Summary!D298</f>
        <v>0</v>
      </c>
      <c r="N278" s="19">
        <f t="shared" si="68"/>
        <v>31.802880848873411</v>
      </c>
      <c r="O278" s="19">
        <f>Input_Summary!E298</f>
        <v>9.6935473184753285</v>
      </c>
      <c r="P278" s="19">
        <f t="shared" si="72"/>
        <v>95.054925004969064</v>
      </c>
      <c r="Q278" s="18">
        <f t="shared" si="61"/>
        <v>48.461400000000005</v>
      </c>
      <c r="R278" s="21">
        <f t="shared" si="73"/>
        <v>4.9400000000000004</v>
      </c>
      <c r="S278" s="21">
        <f t="shared" si="74"/>
        <v>16.207300200000002</v>
      </c>
    </row>
    <row r="279" spans="1:19">
      <c r="A279" s="16">
        <f>Input_Summary!B299</f>
        <v>5.26</v>
      </c>
      <c r="B279" s="16">
        <f t="shared" si="62"/>
        <v>17.257165799999999</v>
      </c>
      <c r="C279" s="16">
        <f t="shared" si="60"/>
        <v>3578.9918303999993</v>
      </c>
      <c r="D279" s="16">
        <f t="shared" si="63"/>
        <v>1090.8767099059198</v>
      </c>
      <c r="E279" s="19">
        <f t="shared" si="69"/>
        <v>2.3214160150201799</v>
      </c>
      <c r="F279" s="27">
        <f t="shared" si="64"/>
        <v>222.30111901434745</v>
      </c>
      <c r="G279" s="16">
        <f>Input_Summary!C299</f>
        <v>2.2229999999999999</v>
      </c>
      <c r="H279" s="19">
        <f t="shared" si="70"/>
        <v>2.5199539853724819</v>
      </c>
      <c r="I279" s="27">
        <f t="shared" si="71"/>
        <v>241.31210401534125</v>
      </c>
      <c r="J279" s="22">
        <f t="shared" si="65"/>
        <v>2.4131210401534124</v>
      </c>
      <c r="K279" s="19">
        <f t="shared" si="66"/>
        <v>0</v>
      </c>
      <c r="L279" s="27">
        <f t="shared" si="67"/>
        <v>0</v>
      </c>
      <c r="M279" s="23">
        <f>Input_Summary!D299</f>
        <v>0</v>
      </c>
      <c r="N279" s="19">
        <f t="shared" si="68"/>
        <v>31.802880848873411</v>
      </c>
      <c r="O279" s="19">
        <f>Input_Summary!E299</f>
        <v>9.6935473184753285</v>
      </c>
      <c r="P279" s="19">
        <f t="shared" si="72"/>
        <v>95.054925004969064</v>
      </c>
      <c r="Q279" s="18">
        <f t="shared" si="61"/>
        <v>48.657600000000002</v>
      </c>
      <c r="R279" s="21">
        <f t="shared" si="73"/>
        <v>4.96</v>
      </c>
      <c r="S279" s="21">
        <f t="shared" si="74"/>
        <v>16.272916800000001</v>
      </c>
    </row>
    <row r="280" spans="1:19">
      <c r="A280" s="16">
        <f>Input_Summary!B300</f>
        <v>5.28</v>
      </c>
      <c r="B280" s="16">
        <f t="shared" si="62"/>
        <v>17.322782400000001</v>
      </c>
      <c r="C280" s="16">
        <f t="shared" si="60"/>
        <v>3578.9262137999995</v>
      </c>
      <c r="D280" s="16">
        <f t="shared" si="63"/>
        <v>1090.8567099662398</v>
      </c>
      <c r="E280" s="19">
        <f t="shared" si="69"/>
        <v>2.3214160150201799</v>
      </c>
      <c r="F280" s="27">
        <f t="shared" si="64"/>
        <v>222.30111901434745</v>
      </c>
      <c r="G280" s="16">
        <f>Input_Summary!C300</f>
        <v>2.2229999999999999</v>
      </c>
      <c r="H280" s="19">
        <f t="shared" si="70"/>
        <v>2.5199539853724819</v>
      </c>
      <c r="I280" s="27">
        <f t="shared" si="71"/>
        <v>241.31210401534125</v>
      </c>
      <c r="J280" s="22">
        <f t="shared" si="65"/>
        <v>2.4131210401534124</v>
      </c>
      <c r="K280" s="19">
        <f t="shared" si="66"/>
        <v>0</v>
      </c>
      <c r="L280" s="27">
        <f t="shared" si="67"/>
        <v>0</v>
      </c>
      <c r="M280" s="23">
        <f>Input_Summary!D300</f>
        <v>0</v>
      </c>
      <c r="N280" s="19">
        <f t="shared" si="68"/>
        <v>31.802880848873411</v>
      </c>
      <c r="O280" s="19">
        <f>Input_Summary!E300</f>
        <v>9.6935473184753285</v>
      </c>
      <c r="P280" s="19">
        <f t="shared" si="72"/>
        <v>95.054925004969064</v>
      </c>
      <c r="Q280" s="18">
        <f t="shared" si="61"/>
        <v>48.853800000000007</v>
      </c>
      <c r="R280" s="21">
        <f t="shared" si="73"/>
        <v>4.9800000000000004</v>
      </c>
      <c r="S280" s="21">
        <f t="shared" si="74"/>
        <v>16.338533399999999</v>
      </c>
    </row>
    <row r="281" spans="1:19">
      <c r="A281" s="16">
        <f>Input_Summary!B301</f>
        <v>5.3</v>
      </c>
      <c r="B281" s="16">
        <f t="shared" si="62"/>
        <v>17.388399</v>
      </c>
      <c r="C281" s="16">
        <f t="shared" si="60"/>
        <v>3578.8605971999996</v>
      </c>
      <c r="D281" s="16">
        <f t="shared" si="63"/>
        <v>1090.83671002656</v>
      </c>
      <c r="E281" s="19">
        <f t="shared" si="69"/>
        <v>2.6963095595061199</v>
      </c>
      <c r="F281" s="27">
        <f t="shared" si="64"/>
        <v>258.20129972786555</v>
      </c>
      <c r="G281" s="16">
        <f>Input_Summary!C301</f>
        <v>2.5819999999999999</v>
      </c>
      <c r="H281" s="19">
        <f t="shared" si="70"/>
        <v>2.8948494090138541</v>
      </c>
      <c r="I281" s="27">
        <f t="shared" si="71"/>
        <v>277.21228472885934</v>
      </c>
      <c r="J281" s="22">
        <f t="shared" si="65"/>
        <v>2.7721228472885935</v>
      </c>
      <c r="K281" s="19">
        <f t="shared" si="66"/>
        <v>0</v>
      </c>
      <c r="L281" s="27">
        <f t="shared" si="67"/>
        <v>0</v>
      </c>
      <c r="M281" s="23">
        <f>Input_Summary!D301</f>
        <v>0</v>
      </c>
      <c r="N281" s="19">
        <f t="shared" si="68"/>
        <v>31.802880848873411</v>
      </c>
      <c r="O281" s="19">
        <f>Input_Summary!E301</f>
        <v>9.6935473184753285</v>
      </c>
      <c r="P281" s="19">
        <f t="shared" si="72"/>
        <v>95.054925004969064</v>
      </c>
      <c r="Q281" s="18">
        <f t="shared" si="61"/>
        <v>49.050000000000004</v>
      </c>
      <c r="R281" s="21">
        <f t="shared" si="73"/>
        <v>5</v>
      </c>
      <c r="S281" s="21">
        <f t="shared" si="74"/>
        <v>16.404150000000001</v>
      </c>
    </row>
    <row r="282" spans="1:19">
      <c r="A282" s="16">
        <f>Input_Summary!B302</f>
        <v>5.32</v>
      </c>
      <c r="B282" s="16">
        <f t="shared" si="62"/>
        <v>17.454015600000002</v>
      </c>
      <c r="C282" s="16">
        <f t="shared" si="60"/>
        <v>3578.7949805999997</v>
      </c>
      <c r="D282" s="16">
        <f t="shared" si="63"/>
        <v>1090.81671008688</v>
      </c>
      <c r="E282" s="19">
        <f t="shared" si="69"/>
        <v>2.6524501476164</v>
      </c>
      <c r="F282" s="27">
        <f t="shared" si="64"/>
        <v>254.00127858589406</v>
      </c>
      <c r="G282" s="16">
        <f>Input_Summary!C302</f>
        <v>2.54</v>
      </c>
      <c r="H282" s="19">
        <f t="shared" si="70"/>
        <v>2.8595487464732305</v>
      </c>
      <c r="I282" s="27">
        <f t="shared" si="71"/>
        <v>273.83187492762471</v>
      </c>
      <c r="J282" s="22">
        <f t="shared" si="65"/>
        <v>2.7383187492762473</v>
      </c>
      <c r="K282" s="19">
        <f t="shared" si="66"/>
        <v>0</v>
      </c>
      <c r="L282" s="27">
        <f t="shared" si="67"/>
        <v>0</v>
      </c>
      <c r="M282" s="23">
        <f>Input_Summary!D302</f>
        <v>0</v>
      </c>
      <c r="N282" s="19">
        <f t="shared" si="68"/>
        <v>33.173982967489415</v>
      </c>
      <c r="O282" s="19">
        <f>Input_Summary!E302</f>
        <v>10.111460504655655</v>
      </c>
      <c r="P282" s="19">
        <f t="shared" si="72"/>
        <v>99.152981708653343</v>
      </c>
      <c r="Q282" s="18">
        <f t="shared" si="61"/>
        <v>49.246200000000009</v>
      </c>
      <c r="R282" s="21">
        <f t="shared" si="73"/>
        <v>5.0200000000000005</v>
      </c>
      <c r="S282" s="21">
        <f t="shared" si="74"/>
        <v>16.4697666</v>
      </c>
    </row>
    <row r="283" spans="1:19">
      <c r="A283" s="16">
        <f>Input_Summary!B303</f>
        <v>5.34</v>
      </c>
      <c r="B283" s="16">
        <f t="shared" si="62"/>
        <v>17.5196322</v>
      </c>
      <c r="C283" s="16">
        <f t="shared" si="60"/>
        <v>3578.7293639999994</v>
      </c>
      <c r="D283" s="16">
        <f t="shared" si="63"/>
        <v>1090.7967101471997</v>
      </c>
      <c r="E283" s="19">
        <f t="shared" si="69"/>
        <v>2.6524501476164</v>
      </c>
      <c r="F283" s="27">
        <f t="shared" si="64"/>
        <v>254.00127858589406</v>
      </c>
      <c r="G283" s="16">
        <f>Input_Summary!C303</f>
        <v>2.54</v>
      </c>
      <c r="H283" s="19">
        <f t="shared" si="70"/>
        <v>2.872700333284413</v>
      </c>
      <c r="I283" s="27">
        <f t="shared" si="71"/>
        <v>275.09127771948869</v>
      </c>
      <c r="J283" s="22">
        <f t="shared" si="65"/>
        <v>2.7509127771948871</v>
      </c>
      <c r="K283" s="19">
        <f t="shared" si="66"/>
        <v>0</v>
      </c>
      <c r="L283" s="27">
        <f t="shared" si="67"/>
        <v>0</v>
      </c>
      <c r="M283" s="23">
        <f>Input_Summary!D303</f>
        <v>0</v>
      </c>
      <c r="N283" s="19">
        <f t="shared" si="68"/>
        <v>35.280798418045691</v>
      </c>
      <c r="O283" s="19">
        <f>Input_Summary!E303</f>
        <v>10.753619790737616</v>
      </c>
      <c r="P283" s="19">
        <f t="shared" si="72"/>
        <v>105.44999566797306</v>
      </c>
      <c r="Q283" s="18">
        <f t="shared" si="61"/>
        <v>49.442400000000006</v>
      </c>
      <c r="R283" s="21">
        <f t="shared" si="73"/>
        <v>5.04</v>
      </c>
      <c r="S283" s="21">
        <f t="shared" si="74"/>
        <v>16.535383199999998</v>
      </c>
    </row>
    <row r="284" spans="1:19">
      <c r="A284" s="16">
        <f>Input_Summary!B304</f>
        <v>5.36</v>
      </c>
      <c r="B284" s="16">
        <f t="shared" si="62"/>
        <v>17.585248800000002</v>
      </c>
      <c r="C284" s="16">
        <f t="shared" si="60"/>
        <v>3578.6637473999995</v>
      </c>
      <c r="D284" s="16">
        <f t="shared" si="63"/>
        <v>1090.77671020752</v>
      </c>
      <c r="E284" s="19">
        <f t="shared" si="69"/>
        <v>2.5772625843768799</v>
      </c>
      <c r="F284" s="27">
        <f t="shared" si="64"/>
        <v>246.8012423425144</v>
      </c>
      <c r="G284" s="16">
        <f>Input_Summary!C304</f>
        <v>2.468</v>
      </c>
      <c r="H284" s="19">
        <f t="shared" si="70"/>
        <v>2.813169044132616</v>
      </c>
      <c r="I284" s="27">
        <f t="shared" si="71"/>
        <v>269.39053051404227</v>
      </c>
      <c r="J284" s="22">
        <f t="shared" si="65"/>
        <v>2.6939053051404227</v>
      </c>
      <c r="K284" s="19">
        <f t="shared" si="66"/>
        <v>1.0442717116600001E-3</v>
      </c>
      <c r="L284" s="27">
        <f t="shared" si="67"/>
        <v>0.10000050338027326</v>
      </c>
      <c r="M284" s="23">
        <f>Input_Summary!D304</f>
        <v>1E-3</v>
      </c>
      <c r="N284" s="19">
        <f t="shared" si="68"/>
        <v>37.788912049660311</v>
      </c>
      <c r="O284" s="19">
        <f>Input_Summary!E304</f>
        <v>11.51809513131138</v>
      </c>
      <c r="P284" s="19">
        <f t="shared" si="72"/>
        <v>112.94644085763939</v>
      </c>
      <c r="Q284" s="18">
        <f t="shared" si="61"/>
        <v>49.638600000000011</v>
      </c>
      <c r="R284" s="21">
        <f t="shared" si="73"/>
        <v>5.0600000000000005</v>
      </c>
      <c r="S284" s="21">
        <f t="shared" si="74"/>
        <v>16.6009998</v>
      </c>
    </row>
    <row r="285" spans="1:19">
      <c r="A285" s="16">
        <f>Input_Summary!B305</f>
        <v>5.38</v>
      </c>
      <c r="B285" s="16">
        <f t="shared" si="62"/>
        <v>17.650865400000001</v>
      </c>
      <c r="C285" s="16">
        <f t="shared" si="60"/>
        <v>3578.5981307999996</v>
      </c>
      <c r="D285" s="16">
        <f t="shared" si="63"/>
        <v>1090.7567102678399</v>
      </c>
      <c r="E285" s="19">
        <f t="shared" si="69"/>
        <v>2.5897938449167999</v>
      </c>
      <c r="F285" s="27">
        <f t="shared" si="64"/>
        <v>248.00124838307767</v>
      </c>
      <c r="G285" s="16">
        <f>Input_Summary!C305</f>
        <v>2.48</v>
      </c>
      <c r="H285" s="19">
        <f t="shared" si="70"/>
        <v>2.8325892939104356</v>
      </c>
      <c r="I285" s="27">
        <f t="shared" si="71"/>
        <v>271.25022373129616</v>
      </c>
      <c r="J285" s="22">
        <f t="shared" si="65"/>
        <v>2.7125022373129615</v>
      </c>
      <c r="K285" s="19">
        <f t="shared" si="66"/>
        <v>1.0442717116600001E-3</v>
      </c>
      <c r="L285" s="27">
        <f t="shared" si="67"/>
        <v>0.10000050338027326</v>
      </c>
      <c r="M285" s="23">
        <f>Input_Summary!D305</f>
        <v>1E-3</v>
      </c>
      <c r="N285" s="19">
        <f t="shared" si="68"/>
        <v>38.892482047570745</v>
      </c>
      <c r="O285" s="19">
        <f>Input_Summary!E305</f>
        <v>11.854464281163835</v>
      </c>
      <c r="P285" s="19">
        <f t="shared" si="72"/>
        <v>116.24487674109255</v>
      </c>
      <c r="Q285" s="18">
        <f t="shared" si="61"/>
        <v>49.834800000000001</v>
      </c>
      <c r="R285" s="21">
        <f t="shared" si="73"/>
        <v>5.08</v>
      </c>
      <c r="S285" s="21">
        <f t="shared" si="74"/>
        <v>16.666616399999999</v>
      </c>
    </row>
    <row r="286" spans="1:19">
      <c r="A286" s="16">
        <f>Input_Summary!B306</f>
        <v>5.4</v>
      </c>
      <c r="B286" s="16">
        <f t="shared" si="62"/>
        <v>17.716481999999999</v>
      </c>
      <c r="C286" s="16">
        <f t="shared" si="60"/>
        <v>3578.5325141999997</v>
      </c>
      <c r="D286" s="16">
        <f t="shared" si="63"/>
        <v>1090.7367103281599</v>
      </c>
      <c r="E286" s="19">
        <f t="shared" si="69"/>
        <v>2.5835282146468401</v>
      </c>
      <c r="F286" s="27">
        <f t="shared" si="64"/>
        <v>247.40124536279603</v>
      </c>
      <c r="G286" s="16">
        <f>Input_Summary!C306</f>
        <v>2.4740000000000002</v>
      </c>
      <c r="H286" s="19">
        <f t="shared" si="70"/>
        <v>2.8315425158892098</v>
      </c>
      <c r="I286" s="27">
        <f t="shared" si="71"/>
        <v>271.14998372365898</v>
      </c>
      <c r="J286" s="22">
        <f t="shared" si="65"/>
        <v>2.7114998372365897</v>
      </c>
      <c r="K286" s="19">
        <f t="shared" si="66"/>
        <v>1.0442717116600001E-3</v>
      </c>
      <c r="L286" s="27">
        <f t="shared" si="67"/>
        <v>0.10000050338027326</v>
      </c>
      <c r="M286" s="23">
        <f>Input_Summary!D306</f>
        <v>1E-3</v>
      </c>
      <c r="N286" s="19">
        <f t="shared" si="68"/>
        <v>39.728519924775625</v>
      </c>
      <c r="O286" s="19">
        <f>Input_Summary!E306</f>
        <v>12.109289394688425</v>
      </c>
      <c r="P286" s="19">
        <f t="shared" si="72"/>
        <v>118.74369180431468</v>
      </c>
      <c r="Q286" s="18">
        <f t="shared" si="61"/>
        <v>50.031000000000006</v>
      </c>
      <c r="R286" s="21">
        <f t="shared" si="73"/>
        <v>5.1000000000000005</v>
      </c>
      <c r="S286" s="21">
        <f t="shared" si="74"/>
        <v>16.732233000000001</v>
      </c>
    </row>
    <row r="287" spans="1:19">
      <c r="A287" s="16">
        <f>Input_Summary!B307</f>
        <v>5.42</v>
      </c>
      <c r="B287" s="16">
        <f t="shared" si="62"/>
        <v>17.782098599999998</v>
      </c>
      <c r="C287" s="16">
        <f t="shared" si="60"/>
        <v>3578.4668975999994</v>
      </c>
      <c r="D287" s="16">
        <f t="shared" si="63"/>
        <v>1090.7167103884799</v>
      </c>
      <c r="E287" s="19">
        <f t="shared" si="69"/>
        <v>2.5835282146468401</v>
      </c>
      <c r="F287" s="27">
        <f t="shared" si="64"/>
        <v>247.40124536279603</v>
      </c>
      <c r="G287" s="16">
        <f>Input_Summary!C307</f>
        <v>2.4740000000000002</v>
      </c>
      <c r="H287" s="19">
        <f t="shared" si="70"/>
        <v>2.8369701548906501</v>
      </c>
      <c r="I287" s="27">
        <f t="shared" si="71"/>
        <v>271.66973725680919</v>
      </c>
      <c r="J287" s="22">
        <f t="shared" si="65"/>
        <v>2.7166973725680919</v>
      </c>
      <c r="K287" s="19">
        <f t="shared" si="66"/>
        <v>1.0442717116600001E-3</v>
      </c>
      <c r="L287" s="27">
        <f t="shared" si="67"/>
        <v>0.10000050338027326</v>
      </c>
      <c r="M287" s="23">
        <f>Input_Summary!D307</f>
        <v>1E-3</v>
      </c>
      <c r="N287" s="19">
        <f t="shared" si="68"/>
        <v>40.597999317068698</v>
      </c>
      <c r="O287" s="19">
        <f>Input_Summary!E307</f>
        <v>12.374307512753997</v>
      </c>
      <c r="P287" s="19">
        <f t="shared" si="72"/>
        <v>121.34245947006569</v>
      </c>
      <c r="Q287" s="18">
        <f t="shared" si="61"/>
        <v>50.227200000000003</v>
      </c>
      <c r="R287" s="21">
        <f t="shared" si="73"/>
        <v>5.12</v>
      </c>
      <c r="S287" s="21">
        <f t="shared" si="74"/>
        <v>16.797849599999999</v>
      </c>
    </row>
    <row r="288" spans="1:19">
      <c r="A288" s="16">
        <f>Input_Summary!B308</f>
        <v>5.44</v>
      </c>
      <c r="B288" s="16">
        <f t="shared" si="62"/>
        <v>17.8477152</v>
      </c>
      <c r="C288" s="16">
        <f t="shared" si="60"/>
        <v>3578.4012809999995</v>
      </c>
      <c r="D288" s="16">
        <f t="shared" si="63"/>
        <v>1090.6967104487999</v>
      </c>
      <c r="E288" s="19">
        <f t="shared" si="69"/>
        <v>2.5897938449167999</v>
      </c>
      <c r="F288" s="27">
        <f t="shared" si="64"/>
        <v>248.00124838307767</v>
      </c>
      <c r="G288" s="16">
        <f>Input_Summary!C308</f>
        <v>2.48</v>
      </c>
      <c r="H288" s="19">
        <f t="shared" si="70"/>
        <v>2.8478284341837106</v>
      </c>
      <c r="I288" s="27">
        <f t="shared" si="71"/>
        <v>272.70953172821788</v>
      </c>
      <c r="J288" s="22">
        <f t="shared" si="65"/>
        <v>2.727095317282179</v>
      </c>
      <c r="K288" s="19">
        <f t="shared" si="66"/>
        <v>1.0442717116600001E-3</v>
      </c>
      <c r="L288" s="27">
        <f t="shared" si="67"/>
        <v>0.10000050338027326</v>
      </c>
      <c r="M288" s="23">
        <f>Input_Summary!D308</f>
        <v>1E-3</v>
      </c>
      <c r="N288" s="19">
        <f t="shared" si="68"/>
        <v>41.33371264900898</v>
      </c>
      <c r="O288" s="19">
        <f>Input_Summary!E308</f>
        <v>12.598553612655634</v>
      </c>
      <c r="P288" s="19">
        <f t="shared" si="72"/>
        <v>123.54141672570114</v>
      </c>
      <c r="Q288" s="18">
        <f t="shared" si="61"/>
        <v>50.423400000000008</v>
      </c>
      <c r="R288" s="21">
        <f t="shared" si="73"/>
        <v>5.1400000000000006</v>
      </c>
      <c r="S288" s="21">
        <f t="shared" si="74"/>
        <v>16.863466200000001</v>
      </c>
    </row>
    <row r="289" spans="1:19">
      <c r="A289" s="16">
        <f>Input_Summary!B309</f>
        <v>5.46</v>
      </c>
      <c r="B289" s="16">
        <f t="shared" si="62"/>
        <v>17.913331799999998</v>
      </c>
      <c r="C289" s="16">
        <f t="shared" si="60"/>
        <v>3578.3356643999996</v>
      </c>
      <c r="D289" s="16">
        <f t="shared" si="63"/>
        <v>1090.6767105091199</v>
      </c>
      <c r="E289" s="19">
        <f t="shared" si="69"/>
        <v>2.6211219962665999</v>
      </c>
      <c r="F289" s="27">
        <f t="shared" si="64"/>
        <v>251.00126348448586</v>
      </c>
      <c r="G289" s="16">
        <f>Input_Summary!C309</f>
        <v>2.5099999999999998</v>
      </c>
      <c r="H289" s="19">
        <f t="shared" si="70"/>
        <v>2.8802005192970439</v>
      </c>
      <c r="I289" s="27">
        <f t="shared" si="71"/>
        <v>275.80949943215495</v>
      </c>
      <c r="J289" s="22">
        <f t="shared" si="65"/>
        <v>2.7580949943215494</v>
      </c>
      <c r="K289" s="19">
        <f t="shared" si="66"/>
        <v>1.0442717116600001E-3</v>
      </c>
      <c r="L289" s="27">
        <f t="shared" si="67"/>
        <v>0.10000050338027326</v>
      </c>
      <c r="M289" s="23">
        <f>Input_Summary!D309</f>
        <v>1E-3</v>
      </c>
      <c r="N289" s="19">
        <f t="shared" si="68"/>
        <v>41.500920224449956</v>
      </c>
      <c r="O289" s="19">
        <f>Input_Summary!E309</f>
        <v>12.64951863536055</v>
      </c>
      <c r="P289" s="19">
        <f t="shared" si="72"/>
        <v>124.04117973834555</v>
      </c>
      <c r="Q289" s="18">
        <f t="shared" si="61"/>
        <v>50.619600000000005</v>
      </c>
      <c r="R289" s="21">
        <f t="shared" si="73"/>
        <v>5.16</v>
      </c>
      <c r="S289" s="21">
        <f t="shared" si="74"/>
        <v>16.9290828</v>
      </c>
    </row>
    <row r="290" spans="1:19">
      <c r="A290" s="16">
        <f>Input_Summary!B310</f>
        <v>5.48</v>
      </c>
      <c r="B290" s="16">
        <f t="shared" si="62"/>
        <v>17.9789484</v>
      </c>
      <c r="C290" s="16">
        <f t="shared" si="60"/>
        <v>3578.2700477999997</v>
      </c>
      <c r="D290" s="16">
        <f t="shared" si="63"/>
        <v>1090.6567105694401</v>
      </c>
      <c r="E290" s="19">
        <f t="shared" si="69"/>
        <v>2.6649814081563195</v>
      </c>
      <c r="F290" s="27">
        <f t="shared" si="64"/>
        <v>255.20128462645729</v>
      </c>
      <c r="G290" s="16">
        <f>Input_Summary!C310</f>
        <v>2.5519999999999996</v>
      </c>
      <c r="H290" s="19">
        <f t="shared" si="70"/>
        <v>2.9265652151867565</v>
      </c>
      <c r="I290" s="27">
        <f t="shared" si="71"/>
        <v>280.2494068201957</v>
      </c>
      <c r="J290" s="22">
        <f t="shared" si="65"/>
        <v>2.8024940682019572</v>
      </c>
      <c r="K290" s="19">
        <f t="shared" si="66"/>
        <v>1.0442717116600001E-3</v>
      </c>
      <c r="L290" s="27">
        <f t="shared" si="67"/>
        <v>0.10000050338027326</v>
      </c>
      <c r="M290" s="23">
        <f>Input_Summary!D310</f>
        <v>1E-3</v>
      </c>
      <c r="N290" s="19">
        <f t="shared" si="68"/>
        <v>41.902218405508293</v>
      </c>
      <c r="O290" s="19">
        <f>Input_Summary!E310</f>
        <v>12.771834689852353</v>
      </c>
      <c r="P290" s="19">
        <f t="shared" si="72"/>
        <v>125.24061096869217</v>
      </c>
      <c r="Q290" s="18">
        <f t="shared" si="61"/>
        <v>50.81580000000001</v>
      </c>
      <c r="R290" s="21">
        <f t="shared" si="73"/>
        <v>5.1800000000000006</v>
      </c>
      <c r="S290" s="21">
        <f t="shared" si="74"/>
        <v>16.994699400000002</v>
      </c>
    </row>
    <row r="291" spans="1:19">
      <c r="A291" s="16">
        <f>Input_Summary!B311</f>
        <v>5.5</v>
      </c>
      <c r="B291" s="16">
        <f t="shared" si="62"/>
        <v>18.044564999999999</v>
      </c>
      <c r="C291" s="16">
        <f t="shared" si="60"/>
        <v>3578.2044311999994</v>
      </c>
      <c r="D291" s="16">
        <f t="shared" si="63"/>
        <v>1090.6367106297598</v>
      </c>
      <c r="E291" s="19">
        <f t="shared" si="69"/>
        <v>2.6963095595061199</v>
      </c>
      <c r="F291" s="27">
        <f t="shared" si="64"/>
        <v>258.20129972786555</v>
      </c>
      <c r="G291" s="16">
        <f>Input_Summary!C311</f>
        <v>2.5819999999999999</v>
      </c>
      <c r="H291" s="19">
        <f t="shared" si="70"/>
        <v>2.9654087160325773</v>
      </c>
      <c r="I291" s="27">
        <f t="shared" si="71"/>
        <v>283.96908065981194</v>
      </c>
      <c r="J291" s="22">
        <f t="shared" si="65"/>
        <v>2.8396908065981195</v>
      </c>
      <c r="K291" s="19">
        <f t="shared" si="66"/>
        <v>1.0442717116600001E-3</v>
      </c>
      <c r="L291" s="27">
        <f t="shared" si="67"/>
        <v>0.10000050338027326</v>
      </c>
      <c r="M291" s="23">
        <f>Input_Summary!D311</f>
        <v>1E-3</v>
      </c>
      <c r="N291" s="19">
        <f t="shared" si="68"/>
        <v>43.106112948683318</v>
      </c>
      <c r="O291" s="19">
        <f>Input_Summary!E311</f>
        <v>13.138782853327761</v>
      </c>
      <c r="P291" s="19">
        <f t="shared" si="72"/>
        <v>128.83890465973201</v>
      </c>
      <c r="Q291" s="18">
        <f t="shared" si="61"/>
        <v>51.012000000000008</v>
      </c>
      <c r="R291" s="21">
        <f t="shared" si="73"/>
        <v>5.2</v>
      </c>
      <c r="S291" s="21">
        <f t="shared" si="74"/>
        <v>17.060316</v>
      </c>
    </row>
    <row r="292" spans="1:19">
      <c r="A292" s="16">
        <f>Input_Summary!B312</f>
        <v>5.52</v>
      </c>
      <c r="B292" s="16">
        <f t="shared" si="62"/>
        <v>18.110181599999997</v>
      </c>
      <c r="C292" s="16">
        <f t="shared" si="60"/>
        <v>3578.1388145999995</v>
      </c>
      <c r="D292" s="16">
        <f t="shared" si="63"/>
        <v>1090.6167106900798</v>
      </c>
      <c r="E292" s="19">
        <f t="shared" si="69"/>
        <v>2.7140621786043404</v>
      </c>
      <c r="F292" s="27">
        <f t="shared" si="64"/>
        <v>259.90130828533023</v>
      </c>
      <c r="G292" s="16">
        <f>Input_Summary!C312</f>
        <v>2.5990000000000002</v>
      </c>
      <c r="H292" s="19">
        <f t="shared" si="70"/>
        <v>2.9860839989628034</v>
      </c>
      <c r="I292" s="27">
        <f t="shared" si="71"/>
        <v>285.94895650435751</v>
      </c>
      <c r="J292" s="22">
        <f t="shared" si="65"/>
        <v>2.859489565043575</v>
      </c>
      <c r="K292" s="19">
        <f t="shared" si="66"/>
        <v>1.0442717116600001E-3</v>
      </c>
      <c r="L292" s="27">
        <f t="shared" si="67"/>
        <v>0.10000050338027326</v>
      </c>
      <c r="M292" s="23">
        <f>Input_Summary!D312</f>
        <v>1E-3</v>
      </c>
      <c r="N292" s="19">
        <f t="shared" si="68"/>
        <v>43.574294159918047</v>
      </c>
      <c r="O292" s="19">
        <f>Input_Summary!E312</f>
        <v>13.281484916901531</v>
      </c>
      <c r="P292" s="19">
        <f t="shared" si="72"/>
        <v>130.2382410951364</v>
      </c>
      <c r="Q292" s="18">
        <f t="shared" si="61"/>
        <v>51.208199999999998</v>
      </c>
      <c r="R292" s="21">
        <f t="shared" si="73"/>
        <v>5.22</v>
      </c>
      <c r="S292" s="21">
        <f t="shared" si="74"/>
        <v>17.125932599999999</v>
      </c>
    </row>
    <row r="293" spans="1:19">
      <c r="A293" s="16">
        <f>Input_Summary!B313</f>
        <v>5.54</v>
      </c>
      <c r="B293" s="16">
        <f t="shared" si="62"/>
        <v>18.175798199999999</v>
      </c>
      <c r="C293" s="16">
        <f t="shared" si="60"/>
        <v>3578.0731979999996</v>
      </c>
      <c r="D293" s="16">
        <f t="shared" si="63"/>
        <v>1090.5967107504</v>
      </c>
      <c r="E293" s="19">
        <f t="shared" si="69"/>
        <v>2.7641872207640197</v>
      </c>
      <c r="F293" s="27">
        <f t="shared" si="64"/>
        <v>264.7013324475833</v>
      </c>
      <c r="G293" s="16">
        <f>Input_Summary!C313</f>
        <v>2.6469999999999998</v>
      </c>
      <c r="H293" s="19">
        <f t="shared" si="70"/>
        <v>3.0372530691055091</v>
      </c>
      <c r="I293" s="27">
        <f t="shared" si="71"/>
        <v>290.84893326913948</v>
      </c>
      <c r="J293" s="22">
        <f t="shared" si="65"/>
        <v>2.9084893326913948</v>
      </c>
      <c r="K293" s="19">
        <f t="shared" si="66"/>
        <v>1.0442717116600001E-3</v>
      </c>
      <c r="L293" s="27">
        <f t="shared" si="67"/>
        <v>0.10000050338027326</v>
      </c>
      <c r="M293" s="23">
        <f>Input_Summary!D313</f>
        <v>1E-3</v>
      </c>
      <c r="N293" s="19">
        <f t="shared" si="68"/>
        <v>43.741501735359023</v>
      </c>
      <c r="O293" s="19">
        <f>Input_Summary!E313</f>
        <v>13.332449939606448</v>
      </c>
      <c r="P293" s="19">
        <f t="shared" si="72"/>
        <v>130.73800410778082</v>
      </c>
      <c r="Q293" s="18">
        <f t="shared" si="61"/>
        <v>51.404400000000003</v>
      </c>
      <c r="R293" s="21">
        <f t="shared" si="73"/>
        <v>5.24</v>
      </c>
      <c r="S293" s="21">
        <f t="shared" si="74"/>
        <v>17.191549200000001</v>
      </c>
    </row>
    <row r="294" spans="1:19">
      <c r="A294" s="16">
        <f>Input_Summary!B314</f>
        <v>5.56</v>
      </c>
      <c r="B294" s="16">
        <f t="shared" si="62"/>
        <v>18.241414799999998</v>
      </c>
      <c r="C294" s="16">
        <f t="shared" si="60"/>
        <v>3578.0075813999997</v>
      </c>
      <c r="D294" s="16">
        <f t="shared" si="63"/>
        <v>1090.57671081072</v>
      </c>
      <c r="E294" s="19">
        <f t="shared" si="69"/>
        <v>2.7829841115738998</v>
      </c>
      <c r="F294" s="27">
        <f t="shared" si="64"/>
        <v>266.5013415084282</v>
      </c>
      <c r="G294" s="16">
        <f>Input_Summary!C314</f>
        <v>2.665</v>
      </c>
      <c r="H294" s="19">
        <f t="shared" si="70"/>
        <v>3.056676320173509</v>
      </c>
      <c r="I294" s="27">
        <f t="shared" si="71"/>
        <v>292.70891389150171</v>
      </c>
      <c r="J294" s="22">
        <f t="shared" si="65"/>
        <v>2.9270891389150173</v>
      </c>
      <c r="K294" s="19">
        <f t="shared" si="66"/>
        <v>1.0442717116600001E-3</v>
      </c>
      <c r="L294" s="27">
        <f t="shared" si="67"/>
        <v>0.10000050338027326</v>
      </c>
      <c r="M294" s="23">
        <f>Input_Summary!D314</f>
        <v>1E-3</v>
      </c>
      <c r="N294" s="19">
        <f t="shared" si="68"/>
        <v>43.8418262806236</v>
      </c>
      <c r="O294" s="19">
        <f>Input_Summary!E314</f>
        <v>13.363028953229398</v>
      </c>
      <c r="P294" s="19">
        <f t="shared" si="72"/>
        <v>131.03786191536747</v>
      </c>
      <c r="Q294" s="18">
        <f t="shared" si="61"/>
        <v>51.6006</v>
      </c>
      <c r="R294" s="21">
        <f t="shared" si="73"/>
        <v>5.26</v>
      </c>
      <c r="S294" s="21">
        <f t="shared" si="74"/>
        <v>17.257165799999999</v>
      </c>
    </row>
    <row r="295" spans="1:19">
      <c r="A295" s="16">
        <f>Input_Summary!B315</f>
        <v>5.58</v>
      </c>
      <c r="B295" s="16">
        <f t="shared" si="62"/>
        <v>18.3070314</v>
      </c>
      <c r="C295" s="16">
        <f t="shared" si="60"/>
        <v>3577.9419647999994</v>
      </c>
      <c r="D295" s="16">
        <f t="shared" si="63"/>
        <v>1090.55671087104</v>
      </c>
      <c r="E295" s="19">
        <f t="shared" si="69"/>
        <v>2.8080466326537397</v>
      </c>
      <c r="F295" s="27">
        <f t="shared" si="64"/>
        <v>268.90135358955473</v>
      </c>
      <c r="G295" s="16">
        <f>Input_Summary!C315</f>
        <v>2.6889999999999996</v>
      </c>
      <c r="H295" s="19">
        <f t="shared" si="70"/>
        <v>3.0834090096490123</v>
      </c>
      <c r="I295" s="27">
        <f t="shared" si="71"/>
        <v>295.26885013667442</v>
      </c>
      <c r="J295" s="22">
        <f t="shared" si="65"/>
        <v>2.9526885013667443</v>
      </c>
      <c r="K295" s="19">
        <f t="shared" si="66"/>
        <v>1.0442717116600001E-3</v>
      </c>
      <c r="L295" s="27">
        <f t="shared" si="67"/>
        <v>0.10000050338027326</v>
      </c>
      <c r="M295" s="23">
        <f>Input_Summary!D315</f>
        <v>1E-3</v>
      </c>
      <c r="N295" s="19">
        <f t="shared" si="68"/>
        <v>44.109358401329168</v>
      </c>
      <c r="O295" s="19">
        <f>Input_Summary!E315</f>
        <v>13.444572989557267</v>
      </c>
      <c r="P295" s="19">
        <f t="shared" si="72"/>
        <v>131.83748273559854</v>
      </c>
      <c r="Q295" s="18">
        <f t="shared" si="61"/>
        <v>51.796800000000005</v>
      </c>
      <c r="R295" s="21">
        <f t="shared" si="73"/>
        <v>5.28</v>
      </c>
      <c r="S295" s="21">
        <f t="shared" si="74"/>
        <v>17.322782400000001</v>
      </c>
    </row>
    <row r="296" spans="1:19">
      <c r="A296" s="16">
        <f>Input_Summary!B316</f>
        <v>5.6</v>
      </c>
      <c r="B296" s="16">
        <f t="shared" si="62"/>
        <v>18.372647999999998</v>
      </c>
      <c r="C296" s="16">
        <f t="shared" si="60"/>
        <v>3577.8763481999995</v>
      </c>
      <c r="D296" s="16">
        <f t="shared" si="63"/>
        <v>1090.5367109313599</v>
      </c>
      <c r="E296" s="19">
        <f t="shared" si="69"/>
        <v>2.8769685656233004</v>
      </c>
      <c r="F296" s="27">
        <f t="shared" si="64"/>
        <v>275.50138681265287</v>
      </c>
      <c r="G296" s="16">
        <f>Input_Summary!C316</f>
        <v>2.7550000000000003</v>
      </c>
      <c r="H296" s="19">
        <f t="shared" si="70"/>
        <v>3.1544188415521384</v>
      </c>
      <c r="I296" s="27">
        <f t="shared" si="71"/>
        <v>302.06878856483036</v>
      </c>
      <c r="J296" s="22">
        <f t="shared" si="65"/>
        <v>3.0206878856483037</v>
      </c>
      <c r="K296" s="19">
        <f t="shared" si="66"/>
        <v>1.0442717116600001E-3</v>
      </c>
      <c r="L296" s="27">
        <f t="shared" si="67"/>
        <v>0.10000050338027326</v>
      </c>
      <c r="M296" s="23">
        <f>Input_Summary!D316</f>
        <v>1E-3</v>
      </c>
      <c r="N296" s="19">
        <f t="shared" si="68"/>
        <v>44.443773552211113</v>
      </c>
      <c r="O296" s="19">
        <f>Input_Summary!E316</f>
        <v>13.546503034967101</v>
      </c>
      <c r="P296" s="19">
        <f t="shared" si="72"/>
        <v>132.83700876088739</v>
      </c>
      <c r="Q296" s="18">
        <f t="shared" si="61"/>
        <v>51.993000000000002</v>
      </c>
      <c r="R296" s="21">
        <f t="shared" si="73"/>
        <v>5.3</v>
      </c>
      <c r="S296" s="21">
        <f t="shared" si="74"/>
        <v>17.388399</v>
      </c>
    </row>
    <row r="297" spans="1:19">
      <c r="A297" s="16">
        <f>Input_Summary!B317</f>
        <v>5.62</v>
      </c>
      <c r="B297" s="16">
        <f t="shared" si="62"/>
        <v>18.4382646</v>
      </c>
      <c r="C297" s="16">
        <f t="shared" si="60"/>
        <v>3577.8107315999996</v>
      </c>
      <c r="D297" s="16">
        <f t="shared" si="63"/>
        <v>1090.5167109916799</v>
      </c>
      <c r="E297" s="19">
        <f t="shared" si="69"/>
        <v>2.9396248683228996</v>
      </c>
      <c r="F297" s="27">
        <f t="shared" si="64"/>
        <v>281.5014170154692</v>
      </c>
      <c r="G297" s="16">
        <f>Input_Summary!C317</f>
        <v>2.8149999999999995</v>
      </c>
      <c r="H297" s="19">
        <f t="shared" si="70"/>
        <v>3.2233381187029893</v>
      </c>
      <c r="I297" s="27">
        <f t="shared" si="71"/>
        <v>308.66853438281998</v>
      </c>
      <c r="J297" s="22">
        <f t="shared" si="65"/>
        <v>3.0866853438281998</v>
      </c>
      <c r="K297" s="19">
        <f t="shared" si="66"/>
        <v>1.0442717116600001E-3</v>
      </c>
      <c r="L297" s="27">
        <f t="shared" si="67"/>
        <v>0.10000050338027326</v>
      </c>
      <c r="M297" s="23">
        <f>Input_Summary!D317</f>
        <v>1E-3</v>
      </c>
      <c r="N297" s="19">
        <f t="shared" si="68"/>
        <v>45.447019004856962</v>
      </c>
      <c r="O297" s="19">
        <f>Input_Summary!E317</f>
        <v>13.852293171196607</v>
      </c>
      <c r="P297" s="19">
        <f t="shared" si="72"/>
        <v>135.83558683675392</v>
      </c>
      <c r="Q297" s="18">
        <f t="shared" si="61"/>
        <v>52.189200000000007</v>
      </c>
      <c r="R297" s="21">
        <f t="shared" si="73"/>
        <v>5.32</v>
      </c>
      <c r="S297" s="21">
        <f t="shared" si="74"/>
        <v>17.454015600000002</v>
      </c>
    </row>
    <row r="298" spans="1:19">
      <c r="A298" s="16">
        <f>Input_Summary!B318</f>
        <v>5.64</v>
      </c>
      <c r="B298" s="16">
        <f t="shared" si="62"/>
        <v>18.503881199999999</v>
      </c>
      <c r="C298" s="16">
        <f t="shared" si="60"/>
        <v>3577.7451149999997</v>
      </c>
      <c r="D298" s="16">
        <f t="shared" si="63"/>
        <v>1090.4967110519999</v>
      </c>
      <c r="E298" s="19">
        <f t="shared" si="69"/>
        <v>3.0513619414705202</v>
      </c>
      <c r="F298" s="27">
        <f t="shared" si="64"/>
        <v>292.2014708771585</v>
      </c>
      <c r="G298" s="16">
        <f>Input_Summary!C318</f>
        <v>2.9220000000000002</v>
      </c>
      <c r="H298" s="19">
        <f t="shared" si="70"/>
        <v>3.3379983267800779</v>
      </c>
      <c r="I298" s="27">
        <f t="shared" si="71"/>
        <v>319.64845553159017</v>
      </c>
      <c r="J298" s="22">
        <f t="shared" si="65"/>
        <v>3.1964845553159016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Input_Summary!D318</f>
        <v>1E-3</v>
      </c>
      <c r="N298" s="19">
        <f t="shared" si="68"/>
        <v>45.915200216091691</v>
      </c>
      <c r="O298" s="19">
        <f>Input_Summary!E318</f>
        <v>13.994995234770377</v>
      </c>
      <c r="P298" s="19">
        <f t="shared" si="72"/>
        <v>137.23492327215831</v>
      </c>
      <c r="Q298" s="18">
        <f t="shared" si="61"/>
        <v>52.385400000000004</v>
      </c>
      <c r="R298" s="21">
        <f t="shared" si="73"/>
        <v>5.34</v>
      </c>
      <c r="S298" s="21">
        <f t="shared" si="74"/>
        <v>17.5196322</v>
      </c>
    </row>
    <row r="299" spans="1:19">
      <c r="A299" s="16">
        <f>Input_Summary!B319</f>
        <v>5.66</v>
      </c>
      <c r="B299" s="16">
        <f t="shared" si="62"/>
        <v>18.569497800000001</v>
      </c>
      <c r="C299" s="16">
        <f t="shared" si="60"/>
        <v>3577.6794983999994</v>
      </c>
      <c r="D299" s="16">
        <f t="shared" si="63"/>
        <v>1090.4767111123199</v>
      </c>
      <c r="E299" s="19">
        <f t="shared" si="69"/>
        <v>3.0325650506606401</v>
      </c>
      <c r="F299" s="27">
        <f t="shared" si="64"/>
        <v>290.40146181631354</v>
      </c>
      <c r="G299" s="16">
        <f>Input_Summary!C319</f>
        <v>2.9039999999999999</v>
      </c>
      <c r="H299" s="19">
        <f t="shared" si="70"/>
        <v>3.315861256211357</v>
      </c>
      <c r="I299" s="27">
        <f t="shared" si="71"/>
        <v>317.52859814265275</v>
      </c>
      <c r="J299" s="22">
        <f t="shared" si="65"/>
        <v>3.1752859814265277</v>
      </c>
      <c r="K299" s="19">
        <f t="shared" si="66"/>
        <v>1.0442717116600001E-3</v>
      </c>
      <c r="L299" s="27">
        <f t="shared" si="67"/>
        <v>0.10000050338027326</v>
      </c>
      <c r="M299" s="23">
        <f>Input_Summary!D319</f>
        <v>1E-3</v>
      </c>
      <c r="N299" s="19">
        <f t="shared" si="68"/>
        <v>45.38013597468057</v>
      </c>
      <c r="O299" s="19">
        <f>Input_Summary!E319</f>
        <v>13.831907162114639</v>
      </c>
      <c r="P299" s="19">
        <f t="shared" si="72"/>
        <v>135.63568163169614</v>
      </c>
      <c r="Q299" s="18">
        <f t="shared" si="61"/>
        <v>52.581600000000009</v>
      </c>
      <c r="R299" s="21">
        <f t="shared" si="73"/>
        <v>5.36</v>
      </c>
      <c r="S299" s="21">
        <f t="shared" si="74"/>
        <v>17.585248800000002</v>
      </c>
    </row>
    <row r="300" spans="1:19">
      <c r="A300" s="16">
        <f>Input_Summary!B320</f>
        <v>5.68</v>
      </c>
      <c r="B300" s="16">
        <f t="shared" si="62"/>
        <v>18.635114399999999</v>
      </c>
      <c r="C300" s="16">
        <f t="shared" si="60"/>
        <v>3577.6138817999995</v>
      </c>
      <c r="D300" s="16">
        <f t="shared" si="63"/>
        <v>1090.4567111726399</v>
      </c>
      <c r="E300" s="19">
        <f t="shared" si="69"/>
        <v>2.9887056387709201</v>
      </c>
      <c r="F300" s="27">
        <f t="shared" si="64"/>
        <v>286.20144067434205</v>
      </c>
      <c r="G300" s="16">
        <f>Input_Summary!C320</f>
        <v>2.8620000000000001</v>
      </c>
      <c r="H300" s="19">
        <f t="shared" si="70"/>
        <v>3.2699140710140622</v>
      </c>
      <c r="I300" s="27">
        <f t="shared" si="71"/>
        <v>313.12867179562352</v>
      </c>
      <c r="J300" s="22">
        <f t="shared" si="65"/>
        <v>3.1312867179562351</v>
      </c>
      <c r="K300" s="19">
        <f t="shared" si="66"/>
        <v>1.0442717116600001E-3</v>
      </c>
      <c r="L300" s="27">
        <f t="shared" si="67"/>
        <v>0.10000050338027326</v>
      </c>
      <c r="M300" s="23">
        <f>Input_Summary!D320</f>
        <v>1E-3</v>
      </c>
      <c r="N300" s="19">
        <f t="shared" si="68"/>
        <v>45.045720823798618</v>
      </c>
      <c r="O300" s="19">
        <f>Input_Summary!E320</f>
        <v>13.729977116704804</v>
      </c>
      <c r="P300" s="19">
        <f t="shared" si="72"/>
        <v>134.6361556064073</v>
      </c>
      <c r="Q300" s="18">
        <f t="shared" si="61"/>
        <v>52.777799999999999</v>
      </c>
      <c r="R300" s="21">
        <f t="shared" si="73"/>
        <v>5.38</v>
      </c>
      <c r="S300" s="21">
        <f t="shared" si="74"/>
        <v>17.650865400000001</v>
      </c>
    </row>
    <row r="301" spans="1:19">
      <c r="A301" s="16">
        <f>Input_Summary!B321</f>
        <v>5.7</v>
      </c>
      <c r="B301" s="16">
        <f t="shared" si="62"/>
        <v>18.700731000000001</v>
      </c>
      <c r="C301" s="16">
        <f t="shared" si="60"/>
        <v>3577.5482651999996</v>
      </c>
      <c r="D301" s="16">
        <f t="shared" si="63"/>
        <v>1090.4367112329599</v>
      </c>
      <c r="E301" s="19">
        <f t="shared" si="69"/>
        <v>2.9636431176910802</v>
      </c>
      <c r="F301" s="27">
        <f t="shared" si="64"/>
        <v>283.80142859321552</v>
      </c>
      <c r="G301" s="16">
        <f>Input_Summary!C321</f>
        <v>2.8380000000000001</v>
      </c>
      <c r="H301" s="19">
        <f t="shared" si="70"/>
        <v>3.2375449871909092</v>
      </c>
      <c r="I301" s="27">
        <f t="shared" si="71"/>
        <v>310.02899149679479</v>
      </c>
      <c r="J301" s="22">
        <f t="shared" si="65"/>
        <v>3.1002899149679481</v>
      </c>
      <c r="K301" s="19">
        <f t="shared" si="66"/>
        <v>1.0442717116600001E-3</v>
      </c>
      <c r="L301" s="27">
        <f t="shared" si="67"/>
        <v>0.10000050338027326</v>
      </c>
      <c r="M301" s="23">
        <f>Input_Summary!D321</f>
        <v>1E-3</v>
      </c>
      <c r="N301" s="19">
        <f t="shared" si="68"/>
        <v>43.875267795711792</v>
      </c>
      <c r="O301" s="19">
        <f>Input_Summary!E321</f>
        <v>13.373221957770379</v>
      </c>
      <c r="P301" s="19">
        <f t="shared" si="72"/>
        <v>131.13781451789632</v>
      </c>
      <c r="Q301" s="18">
        <f t="shared" si="61"/>
        <v>52.974000000000004</v>
      </c>
      <c r="R301" s="21">
        <f t="shared" si="73"/>
        <v>5.4</v>
      </c>
      <c r="S301" s="21">
        <f t="shared" si="74"/>
        <v>17.716481999999999</v>
      </c>
    </row>
    <row r="302" spans="1:19">
      <c r="A302" s="16">
        <f>Input_Summary!B322</f>
        <v>5.72</v>
      </c>
      <c r="B302" s="16">
        <f t="shared" si="62"/>
        <v>18.7663476</v>
      </c>
      <c r="C302" s="16">
        <f t="shared" si="60"/>
        <v>3577.4826485999997</v>
      </c>
      <c r="D302" s="16">
        <f t="shared" si="63"/>
        <v>1090.4167112932801</v>
      </c>
      <c r="E302" s="19">
        <f t="shared" si="69"/>
        <v>2.9636431176910802</v>
      </c>
      <c r="F302" s="27">
        <f t="shared" si="64"/>
        <v>283.80142859321552</v>
      </c>
      <c r="G302" s="16">
        <f>Input_Summary!C322</f>
        <v>2.8380000000000001</v>
      </c>
      <c r="H302" s="19">
        <f t="shared" si="70"/>
        <v>3.245895201039279</v>
      </c>
      <c r="I302" s="27">
        <f t="shared" si="71"/>
        <v>310.82861231702589</v>
      </c>
      <c r="J302" s="22">
        <f t="shared" si="65"/>
        <v>3.108286123170259</v>
      </c>
      <c r="K302" s="19">
        <f t="shared" si="66"/>
        <v>1.0442717116600001E-3</v>
      </c>
      <c r="L302" s="27">
        <f t="shared" si="67"/>
        <v>0.10000050338027326</v>
      </c>
      <c r="M302" s="23">
        <f>Input_Summary!D322</f>
        <v>1E-3</v>
      </c>
      <c r="N302" s="19">
        <f t="shared" si="68"/>
        <v>45.212928399239594</v>
      </c>
      <c r="O302" s="19">
        <f>Input_Summary!E322</f>
        <v>13.780942139409721</v>
      </c>
      <c r="P302" s="19">
        <f t="shared" si="72"/>
        <v>135.13591861905172</v>
      </c>
      <c r="Q302" s="18">
        <f t="shared" si="61"/>
        <v>53.170200000000001</v>
      </c>
      <c r="R302" s="21">
        <f t="shared" si="73"/>
        <v>5.42</v>
      </c>
      <c r="S302" s="21">
        <f t="shared" si="74"/>
        <v>17.782098599999998</v>
      </c>
    </row>
    <row r="303" spans="1:19">
      <c r="A303" s="16">
        <f>Input_Summary!B323</f>
        <v>5.74</v>
      </c>
      <c r="B303" s="16">
        <f t="shared" si="62"/>
        <v>18.831964200000002</v>
      </c>
      <c r="C303" s="16">
        <f t="shared" si="60"/>
        <v>3577.4170319999994</v>
      </c>
      <c r="D303" s="16">
        <f t="shared" si="63"/>
        <v>1090.3967113535998</v>
      </c>
      <c r="E303" s="19">
        <f t="shared" si="69"/>
        <v>2.95215612886282</v>
      </c>
      <c r="F303" s="27">
        <f t="shared" si="64"/>
        <v>282.70142305603247</v>
      </c>
      <c r="G303" s="16">
        <f>Input_Summary!C323</f>
        <v>2.827</v>
      </c>
      <c r="H303" s="19">
        <f t="shared" si="70"/>
        <v>3.2373307294793685</v>
      </c>
      <c r="I303" s="27">
        <f t="shared" si="71"/>
        <v>310.00847406692367</v>
      </c>
      <c r="J303" s="22">
        <f t="shared" si="65"/>
        <v>3.1000847406692369</v>
      </c>
      <c r="K303" s="19">
        <f t="shared" si="66"/>
        <v>1.0442717116600001E-3</v>
      </c>
      <c r="L303" s="27">
        <f t="shared" si="67"/>
        <v>0.10000050338027326</v>
      </c>
      <c r="M303" s="23">
        <f>Input_Summary!D323</f>
        <v>1E-3</v>
      </c>
      <c r="N303" s="19">
        <f t="shared" si="68"/>
        <v>45.681109610474323</v>
      </c>
      <c r="O303" s="19">
        <f>Input_Summary!E323</f>
        <v>13.923644202983491</v>
      </c>
      <c r="P303" s="19">
        <f t="shared" si="72"/>
        <v>136.53525505445609</v>
      </c>
      <c r="Q303" s="18">
        <f t="shared" si="61"/>
        <v>53.366400000000006</v>
      </c>
      <c r="R303" s="21">
        <f t="shared" si="73"/>
        <v>5.44</v>
      </c>
      <c r="S303" s="21">
        <f t="shared" si="74"/>
        <v>17.8477152</v>
      </c>
    </row>
    <row r="304" spans="1:19">
      <c r="A304" s="16">
        <f>Input_Summary!B324</f>
        <v>5.76</v>
      </c>
      <c r="B304" s="16">
        <f t="shared" si="62"/>
        <v>18.8975808</v>
      </c>
      <c r="C304" s="16">
        <f t="shared" si="60"/>
        <v>3577.3514153999995</v>
      </c>
      <c r="D304" s="16">
        <f t="shared" si="63"/>
        <v>1090.3767114139198</v>
      </c>
      <c r="E304" s="19">
        <f t="shared" si="69"/>
        <v>2.9458904985928602</v>
      </c>
      <c r="F304" s="27">
        <f t="shared" si="64"/>
        <v>282.10142003575089</v>
      </c>
      <c r="G304" s="16">
        <f>Input_Summary!C324</f>
        <v>2.8210000000000002</v>
      </c>
      <c r="H304" s="19">
        <f t="shared" si="70"/>
        <v>3.2379539942278166</v>
      </c>
      <c r="I304" s="27">
        <f t="shared" si="71"/>
        <v>310.06815822333272</v>
      </c>
      <c r="J304" s="22">
        <f t="shared" si="65"/>
        <v>3.1006815822333271</v>
      </c>
      <c r="K304" s="19">
        <f t="shared" si="66"/>
        <v>1.0442717116600001E-3</v>
      </c>
      <c r="L304" s="27">
        <f t="shared" si="67"/>
        <v>0.10000050338027326</v>
      </c>
      <c r="M304" s="23">
        <f>Input_Summary!D324</f>
        <v>1E-3</v>
      </c>
      <c r="N304" s="19">
        <f t="shared" si="68"/>
        <v>46.784679608384764</v>
      </c>
      <c r="O304" s="19">
        <f>Input_Summary!E324</f>
        <v>14.260013352835948</v>
      </c>
      <c r="P304" s="19">
        <f t="shared" si="72"/>
        <v>139.8336909379093</v>
      </c>
      <c r="Q304" s="18">
        <f t="shared" si="61"/>
        <v>53.562600000000003</v>
      </c>
      <c r="R304" s="21">
        <f t="shared" si="73"/>
        <v>5.46</v>
      </c>
      <c r="S304" s="21">
        <f t="shared" si="74"/>
        <v>17.913331799999998</v>
      </c>
    </row>
    <row r="305" spans="1:19">
      <c r="A305" s="16">
        <f>Input_Summary!B325</f>
        <v>5.78</v>
      </c>
      <c r="B305" s="16">
        <f t="shared" si="62"/>
        <v>18.963197399999999</v>
      </c>
      <c r="C305" s="16">
        <f t="shared" si="60"/>
        <v>3577.2857987999996</v>
      </c>
      <c r="D305" s="16">
        <f t="shared" si="63"/>
        <v>1090.35671147424</v>
      </c>
      <c r="E305" s="19">
        <f t="shared" si="69"/>
        <v>2.9824400085009604</v>
      </c>
      <c r="F305" s="27">
        <f t="shared" si="64"/>
        <v>285.60143765406048</v>
      </c>
      <c r="G305" s="16">
        <f>Input_Summary!C325</f>
        <v>2.8560000000000003</v>
      </c>
      <c r="H305" s="19">
        <f t="shared" si="70"/>
        <v>3.27888754961088</v>
      </c>
      <c r="I305" s="27">
        <f t="shared" si="71"/>
        <v>313.98797677226366</v>
      </c>
      <c r="J305" s="22">
        <f t="shared" si="65"/>
        <v>3.1398797677226367</v>
      </c>
      <c r="K305" s="19">
        <f t="shared" si="66"/>
        <v>1.0442717116600001E-3</v>
      </c>
      <c r="L305" s="27">
        <f t="shared" si="67"/>
        <v>0.10000050338027326</v>
      </c>
      <c r="M305" s="23">
        <f>Input_Summary!D325</f>
        <v>1E-3</v>
      </c>
      <c r="N305" s="19">
        <f t="shared" si="68"/>
        <v>47.48695142523686</v>
      </c>
      <c r="O305" s="19">
        <f>Input_Summary!E325</f>
        <v>14.474066448196602</v>
      </c>
      <c r="P305" s="19">
        <f t="shared" si="72"/>
        <v>141.93269559101586</v>
      </c>
      <c r="Q305" s="18">
        <f t="shared" si="61"/>
        <v>53.758800000000008</v>
      </c>
      <c r="R305" s="21">
        <f t="shared" si="73"/>
        <v>5.48</v>
      </c>
      <c r="S305" s="21">
        <f t="shared" si="74"/>
        <v>17.9789484</v>
      </c>
    </row>
    <row r="306" spans="1:19">
      <c r="A306" s="16">
        <f>Input_Summary!B326</f>
        <v>5.8</v>
      </c>
      <c r="B306" s="16">
        <f t="shared" si="62"/>
        <v>19.028814000000001</v>
      </c>
      <c r="C306" s="16">
        <f t="shared" si="60"/>
        <v>3577.2201821999997</v>
      </c>
      <c r="D306" s="16">
        <f t="shared" si="63"/>
        <v>1090.33671153456</v>
      </c>
      <c r="E306" s="19">
        <f t="shared" si="69"/>
        <v>3.0200337901207202</v>
      </c>
      <c r="F306" s="27">
        <f t="shared" si="64"/>
        <v>289.20145577575028</v>
      </c>
      <c r="G306" s="16">
        <f>Input_Summary!C326</f>
        <v>2.8920000000000003</v>
      </c>
      <c r="H306" s="19">
        <f t="shared" si="70"/>
        <v>3.3254579995566216</v>
      </c>
      <c r="I306" s="27">
        <f t="shared" si="71"/>
        <v>318.44758727570184</v>
      </c>
      <c r="J306" s="22">
        <f t="shared" si="65"/>
        <v>3.1844758727570186</v>
      </c>
      <c r="K306" s="19">
        <f t="shared" si="66"/>
        <v>1.0442717116600001E-3</v>
      </c>
      <c r="L306" s="27">
        <f t="shared" si="67"/>
        <v>0.10000050338027326</v>
      </c>
      <c r="M306" s="23">
        <f>Input_Summary!D326</f>
        <v>1E-3</v>
      </c>
      <c r="N306" s="19">
        <f t="shared" si="68"/>
        <v>48.924936574029246</v>
      </c>
      <c r="O306" s="19">
        <f>Input_Summary!E326</f>
        <v>14.912365643458894</v>
      </c>
      <c r="P306" s="19">
        <f t="shared" si="72"/>
        <v>146.23065749975791</v>
      </c>
      <c r="Q306" s="18">
        <f t="shared" si="61"/>
        <v>53.955000000000005</v>
      </c>
      <c r="R306" s="21">
        <f t="shared" si="73"/>
        <v>5.5</v>
      </c>
      <c r="S306" s="21">
        <f t="shared" si="74"/>
        <v>18.044564999999999</v>
      </c>
    </row>
    <row r="307" spans="1:19">
      <c r="A307" s="16">
        <f>Input_Summary!B327</f>
        <v>5.82</v>
      </c>
      <c r="B307" s="16">
        <f t="shared" si="62"/>
        <v>19.094430599999999</v>
      </c>
      <c r="C307" s="16">
        <f t="shared" si="60"/>
        <v>3577.1545655999994</v>
      </c>
      <c r="D307" s="16">
        <f t="shared" si="63"/>
        <v>1090.31671159488</v>
      </c>
      <c r="E307" s="19">
        <f t="shared" si="69"/>
        <v>3.0701588322803999</v>
      </c>
      <c r="F307" s="27">
        <f t="shared" si="64"/>
        <v>294.00147993800334</v>
      </c>
      <c r="G307" s="16">
        <f>Input_Summary!C327</f>
        <v>2.94</v>
      </c>
      <c r="H307" s="19">
        <f t="shared" si="70"/>
        <v>3.3789233785076287</v>
      </c>
      <c r="I307" s="27">
        <f t="shared" si="71"/>
        <v>323.56745976604736</v>
      </c>
      <c r="J307" s="22">
        <f t="shared" si="65"/>
        <v>3.2356745976604735</v>
      </c>
      <c r="K307" s="19">
        <f t="shared" si="66"/>
        <v>1.0442717116600001E-3</v>
      </c>
      <c r="L307" s="27">
        <f t="shared" si="67"/>
        <v>0.10000050338027326</v>
      </c>
      <c r="M307" s="23">
        <f>Input_Summary!D327</f>
        <v>1E-3</v>
      </c>
      <c r="N307" s="19">
        <f t="shared" si="68"/>
        <v>49.46000081544036</v>
      </c>
      <c r="O307" s="19">
        <f>Input_Summary!E327</f>
        <v>15.07545371611463</v>
      </c>
      <c r="P307" s="19">
        <f t="shared" si="72"/>
        <v>147.82989914022005</v>
      </c>
      <c r="Q307" s="18">
        <f t="shared" si="61"/>
        <v>54.15120000000001</v>
      </c>
      <c r="R307" s="21">
        <f t="shared" si="73"/>
        <v>5.5200000000000005</v>
      </c>
      <c r="S307" s="21">
        <f t="shared" si="74"/>
        <v>18.110181600000001</v>
      </c>
    </row>
    <row r="308" spans="1:19">
      <c r="A308" s="16">
        <f>Input_Summary!B328</f>
        <v>5.84</v>
      </c>
      <c r="B308" s="16">
        <f t="shared" si="62"/>
        <v>19.160047199999998</v>
      </c>
      <c r="C308" s="16">
        <f t="shared" si="60"/>
        <v>3577.0889489999995</v>
      </c>
      <c r="D308" s="16">
        <f t="shared" si="63"/>
        <v>1090.2967116551999</v>
      </c>
      <c r="E308" s="19">
        <f t="shared" si="69"/>
        <v>3.0701588322803999</v>
      </c>
      <c r="F308" s="27">
        <f t="shared" si="64"/>
        <v>294.00147993800334</v>
      </c>
      <c r="G308" s="16">
        <f>Input_Summary!C328</f>
        <v>2.94</v>
      </c>
      <c r="H308" s="19">
        <f t="shared" si="70"/>
        <v>3.3830984854318134</v>
      </c>
      <c r="I308" s="27">
        <f t="shared" si="71"/>
        <v>323.96727017616286</v>
      </c>
      <c r="J308" s="22">
        <f t="shared" si="65"/>
        <v>3.2396727017616285</v>
      </c>
      <c r="K308" s="19">
        <f t="shared" si="66"/>
        <v>1.0442717116600001E-3</v>
      </c>
      <c r="L308" s="27">
        <f t="shared" si="67"/>
        <v>0.10000050338027326</v>
      </c>
      <c r="M308" s="23">
        <f>Input_Summary!D328</f>
        <v>1E-3</v>
      </c>
      <c r="N308" s="19">
        <f t="shared" si="68"/>
        <v>50.128831117204264</v>
      </c>
      <c r="O308" s="19">
        <f>Input_Summary!E328</f>
        <v>15.279313806934301</v>
      </c>
      <c r="P308" s="19">
        <f t="shared" si="72"/>
        <v>149.82895119079774</v>
      </c>
      <c r="Q308" s="18">
        <f t="shared" si="61"/>
        <v>54.3474</v>
      </c>
      <c r="R308" s="21">
        <f t="shared" si="73"/>
        <v>5.54</v>
      </c>
      <c r="S308" s="21">
        <f t="shared" si="74"/>
        <v>18.175798199999999</v>
      </c>
    </row>
    <row r="309" spans="1:19">
      <c r="A309" s="16">
        <f>Input_Summary!B329</f>
        <v>5.86</v>
      </c>
      <c r="B309" s="16">
        <f t="shared" si="62"/>
        <v>19.2256638</v>
      </c>
      <c r="C309" s="16">
        <f t="shared" si="60"/>
        <v>3577.0233323999996</v>
      </c>
      <c r="D309" s="16">
        <f t="shared" si="63"/>
        <v>1090.2767117155199</v>
      </c>
      <c r="E309" s="19">
        <f t="shared" si="69"/>
        <v>3.0952213533602397</v>
      </c>
      <c r="F309" s="27">
        <f t="shared" si="64"/>
        <v>296.40149201912988</v>
      </c>
      <c r="G309" s="16">
        <f>Input_Summary!C329</f>
        <v>2.964</v>
      </c>
      <c r="H309" s="19">
        <f t="shared" si="70"/>
        <v>3.4046122912520862</v>
      </c>
      <c r="I309" s="27">
        <f t="shared" si="71"/>
        <v>326.02744340869123</v>
      </c>
      <c r="J309" s="22">
        <f t="shared" si="65"/>
        <v>3.2602744340869125</v>
      </c>
      <c r="K309" s="19">
        <f t="shared" si="66"/>
        <v>1.0442717116600001E-3</v>
      </c>
      <c r="L309" s="27">
        <f t="shared" si="67"/>
        <v>0.10000050338027326</v>
      </c>
      <c r="M309" s="23">
        <f>Input_Summary!D329</f>
        <v>1E-3</v>
      </c>
      <c r="N309" s="19">
        <f t="shared" si="68"/>
        <v>49.560325360704944</v>
      </c>
      <c r="O309" s="19">
        <f>Input_Summary!E329</f>
        <v>15.10603272973758</v>
      </c>
      <c r="P309" s="19">
        <f t="shared" si="72"/>
        <v>148.1297569478067</v>
      </c>
      <c r="Q309" s="18">
        <f t="shared" si="61"/>
        <v>54.543600000000005</v>
      </c>
      <c r="R309" s="21">
        <f t="shared" si="73"/>
        <v>5.5600000000000005</v>
      </c>
      <c r="S309" s="21">
        <f t="shared" si="74"/>
        <v>18.241414800000001</v>
      </c>
    </row>
    <row r="310" spans="1:19">
      <c r="A310" s="16">
        <f>Input_Summary!B330</f>
        <v>5.88</v>
      </c>
      <c r="B310" s="16">
        <f t="shared" si="62"/>
        <v>19.291280399999998</v>
      </c>
      <c r="C310" s="16">
        <f t="shared" si="60"/>
        <v>3576.9577157999997</v>
      </c>
      <c r="D310" s="16">
        <f t="shared" si="63"/>
        <v>1090.2567117758399</v>
      </c>
      <c r="E310" s="19">
        <f t="shared" si="69"/>
        <v>3.0450963112005605</v>
      </c>
      <c r="F310" s="27">
        <f t="shared" si="64"/>
        <v>291.60146785687687</v>
      </c>
      <c r="G310" s="16">
        <f>Input_Summary!C330</f>
        <v>2.9160000000000004</v>
      </c>
      <c r="H310" s="19">
        <f t="shared" si="70"/>
        <v>3.3519819336859169</v>
      </c>
      <c r="I310" s="27">
        <f t="shared" si="71"/>
        <v>320.9875330003689</v>
      </c>
      <c r="J310" s="22">
        <f t="shared" si="65"/>
        <v>3.2098753300036891</v>
      </c>
      <c r="K310" s="19">
        <f t="shared" si="66"/>
        <v>1.0442717116600001E-3</v>
      </c>
      <c r="L310" s="27">
        <f t="shared" si="67"/>
        <v>0.10000050338027326</v>
      </c>
      <c r="M310" s="23">
        <f>Input_Summary!D330</f>
        <v>1E-3</v>
      </c>
      <c r="N310" s="19">
        <f t="shared" si="68"/>
        <v>49.1590271796466</v>
      </c>
      <c r="O310" s="19">
        <f>Input_Summary!E330</f>
        <v>14.983716675245777</v>
      </c>
      <c r="P310" s="19">
        <f t="shared" si="72"/>
        <v>146.93032571746008</v>
      </c>
      <c r="Q310" s="18">
        <f t="shared" si="61"/>
        <v>54.739800000000002</v>
      </c>
      <c r="R310" s="21">
        <f t="shared" si="73"/>
        <v>5.58</v>
      </c>
      <c r="S310" s="21">
        <f t="shared" si="74"/>
        <v>18.3070314</v>
      </c>
    </row>
    <row r="311" spans="1:19">
      <c r="A311" s="16">
        <f>Input_Summary!B331</f>
        <v>5.9</v>
      </c>
      <c r="B311" s="16">
        <f t="shared" si="62"/>
        <v>19.356897</v>
      </c>
      <c r="C311" s="16">
        <f t="shared" si="60"/>
        <v>3576.8920991999994</v>
      </c>
      <c r="D311" s="16">
        <f t="shared" si="63"/>
        <v>1090.2367118361599</v>
      </c>
      <c r="E311" s="19">
        <f t="shared" si="69"/>
        <v>2.9020310867031398</v>
      </c>
      <c r="F311" s="27">
        <f t="shared" si="64"/>
        <v>277.90139889377934</v>
      </c>
      <c r="G311" s="16">
        <f>Input_Summary!C331</f>
        <v>2.7789999999999999</v>
      </c>
      <c r="H311" s="19">
        <f t="shared" si="70"/>
        <v>3.211421056227981</v>
      </c>
      <c r="I311" s="27">
        <f t="shared" si="71"/>
        <v>307.5273502833407</v>
      </c>
      <c r="J311" s="22">
        <f t="shared" si="65"/>
        <v>3.0752735028334071</v>
      </c>
      <c r="K311" s="19">
        <f t="shared" si="66"/>
        <v>1.0442717116600001E-3</v>
      </c>
      <c r="L311" s="27">
        <f t="shared" si="67"/>
        <v>0.10000050338027326</v>
      </c>
      <c r="M311" s="23">
        <f>Input_Summary!D331</f>
        <v>1E-3</v>
      </c>
      <c r="N311" s="19">
        <f t="shared" si="68"/>
        <v>49.560325360704944</v>
      </c>
      <c r="O311" s="19">
        <f>Input_Summary!E331</f>
        <v>15.10603272973758</v>
      </c>
      <c r="P311" s="19">
        <f t="shared" si="72"/>
        <v>148.1297569478067</v>
      </c>
      <c r="Q311" s="18">
        <f t="shared" si="61"/>
        <v>54.936000000000007</v>
      </c>
      <c r="R311" s="21">
        <f t="shared" si="73"/>
        <v>5.6000000000000005</v>
      </c>
      <c r="S311" s="21">
        <f t="shared" si="74"/>
        <v>18.372648000000002</v>
      </c>
    </row>
    <row r="312" spans="1:19">
      <c r="A312" s="16">
        <f>Input_Summary!B332</f>
        <v>5.92</v>
      </c>
      <c r="B312" s="16">
        <f t="shared" si="62"/>
        <v>19.422513599999998</v>
      </c>
      <c r="C312" s="16">
        <f t="shared" si="60"/>
        <v>3576.8264825999995</v>
      </c>
      <c r="D312" s="16">
        <f t="shared" si="63"/>
        <v>1090.2167118964799</v>
      </c>
      <c r="E312" s="19">
        <f t="shared" si="69"/>
        <v>2.8769685656233004</v>
      </c>
      <c r="F312" s="27">
        <f t="shared" si="64"/>
        <v>275.50138681265287</v>
      </c>
      <c r="G312" s="16">
        <f>Input_Summary!C332</f>
        <v>2.7550000000000003</v>
      </c>
      <c r="H312" s="19">
        <f t="shared" si="70"/>
        <v>3.1819745472517575</v>
      </c>
      <c r="I312" s="27">
        <f t="shared" si="71"/>
        <v>304.70753727159286</v>
      </c>
      <c r="J312" s="22">
        <f t="shared" si="65"/>
        <v>3.0470753727159288</v>
      </c>
      <c r="K312" s="19">
        <f t="shared" si="66"/>
        <v>1.0442717116600001E-3</v>
      </c>
      <c r="L312" s="27">
        <f t="shared" si="67"/>
        <v>0.10000050338027326</v>
      </c>
      <c r="M312" s="23">
        <f>Input_Summary!D332</f>
        <v>1E-3</v>
      </c>
      <c r="N312" s="19">
        <f t="shared" si="68"/>
        <v>48.858053543852847</v>
      </c>
      <c r="O312" s="19">
        <f>Input_Summary!E332</f>
        <v>14.891979634376925</v>
      </c>
      <c r="P312" s="19">
        <f t="shared" si="72"/>
        <v>146.03075229470011</v>
      </c>
      <c r="Q312" s="18">
        <f t="shared" si="61"/>
        <v>55.132200000000005</v>
      </c>
      <c r="R312" s="21">
        <f t="shared" si="73"/>
        <v>5.62</v>
      </c>
      <c r="S312" s="21">
        <f t="shared" si="74"/>
        <v>18.4382646</v>
      </c>
    </row>
    <row r="313" spans="1:19">
      <c r="A313" s="16">
        <f>Input_Summary!B333</f>
        <v>5.94</v>
      </c>
      <c r="B313" s="16">
        <f t="shared" si="62"/>
        <v>19.488130200000001</v>
      </c>
      <c r="C313" s="16">
        <f t="shared" si="60"/>
        <v>3576.7608659999996</v>
      </c>
      <c r="D313" s="16">
        <f t="shared" si="63"/>
        <v>1090.1967119567998</v>
      </c>
      <c r="E313" s="19">
        <f t="shared" si="69"/>
        <v>2.7892497418438604</v>
      </c>
      <c r="F313" s="27">
        <f t="shared" si="64"/>
        <v>267.10134452870989</v>
      </c>
      <c r="G313" s="16">
        <f>Input_Summary!C333</f>
        <v>2.6710000000000003</v>
      </c>
      <c r="H313" s="19">
        <f t="shared" si="70"/>
        <v>3.0902889322033773</v>
      </c>
      <c r="I313" s="27">
        <f t="shared" si="71"/>
        <v>295.92767509804014</v>
      </c>
      <c r="J313" s="22">
        <f t="shared" si="65"/>
        <v>2.9592767509804014</v>
      </c>
      <c r="K313" s="19">
        <f t="shared" si="66"/>
        <v>1.0442717116600001E-3</v>
      </c>
      <c r="L313" s="27">
        <f t="shared" si="67"/>
        <v>0.10000050338027326</v>
      </c>
      <c r="M313" s="23">
        <f>Input_Summary!D333</f>
        <v>1E-3</v>
      </c>
      <c r="N313" s="19">
        <f t="shared" si="68"/>
        <v>48.222664757177142</v>
      </c>
      <c r="O313" s="19">
        <f>Input_Summary!E333</f>
        <v>14.698312548098238</v>
      </c>
      <c r="P313" s="19">
        <f t="shared" si="72"/>
        <v>144.13165284665132</v>
      </c>
      <c r="Q313" s="18">
        <f t="shared" si="61"/>
        <v>55.328400000000009</v>
      </c>
      <c r="R313" s="21">
        <f t="shared" si="73"/>
        <v>5.6400000000000006</v>
      </c>
      <c r="S313" s="21">
        <f t="shared" si="74"/>
        <v>18.503881200000002</v>
      </c>
    </row>
    <row r="314" spans="1:19">
      <c r="A314" s="16">
        <f>Input_Summary!B334</f>
        <v>5.96</v>
      </c>
      <c r="B314" s="16">
        <f t="shared" si="62"/>
        <v>19.553746799999999</v>
      </c>
      <c r="C314" s="16">
        <f t="shared" si="60"/>
        <v>3576.6952493999997</v>
      </c>
      <c r="D314" s="16">
        <f t="shared" si="63"/>
        <v>1090.1767120171201</v>
      </c>
      <c r="E314" s="19">
        <f t="shared" si="69"/>
        <v>2.7641872207640197</v>
      </c>
      <c r="F314" s="27">
        <f t="shared" si="64"/>
        <v>264.7013324475833</v>
      </c>
      <c r="G314" s="16">
        <f>Input_Summary!C334</f>
        <v>2.6469999999999998</v>
      </c>
      <c r="H314" s="19">
        <f t="shared" si="70"/>
        <v>3.083388000617751</v>
      </c>
      <c r="I314" s="27">
        <f t="shared" si="71"/>
        <v>295.26683830091616</v>
      </c>
      <c r="J314" s="22">
        <f t="shared" si="65"/>
        <v>2.9526683830091618</v>
      </c>
      <c r="K314" s="19">
        <f t="shared" si="66"/>
        <v>1.0442717116600001E-3</v>
      </c>
      <c r="L314" s="27">
        <f t="shared" si="67"/>
        <v>0.10000050338027326</v>
      </c>
      <c r="M314" s="23">
        <f>Input_Summary!D334</f>
        <v>1E-3</v>
      </c>
      <c r="N314" s="19">
        <f t="shared" si="68"/>
        <v>51.132076569850113</v>
      </c>
      <c r="O314" s="19">
        <f>Input_Summary!E334</f>
        <v>15.585103943163807</v>
      </c>
      <c r="P314" s="19">
        <f t="shared" si="72"/>
        <v>152.82752926666427</v>
      </c>
      <c r="Q314" s="18">
        <f t="shared" si="61"/>
        <v>55.524600000000007</v>
      </c>
      <c r="R314" s="21">
        <f t="shared" si="73"/>
        <v>5.66</v>
      </c>
      <c r="S314" s="21">
        <f t="shared" si="74"/>
        <v>18.569497800000001</v>
      </c>
    </row>
    <row r="315" spans="1:19">
      <c r="A315" s="16">
        <f>Input_Summary!B335</f>
        <v>5.98</v>
      </c>
      <c r="B315" s="16">
        <f t="shared" si="62"/>
        <v>19.619363400000001</v>
      </c>
      <c r="C315" s="16">
        <f t="shared" si="60"/>
        <v>3576.6296327999994</v>
      </c>
      <c r="D315" s="16">
        <f t="shared" si="63"/>
        <v>1090.1567120774398</v>
      </c>
      <c r="E315" s="19">
        <f t="shared" si="69"/>
        <v>2.7203278088743001</v>
      </c>
      <c r="F315" s="27">
        <f t="shared" si="64"/>
        <v>260.50131130561186</v>
      </c>
      <c r="G315" s="16">
        <f>Input_Summary!C335</f>
        <v>2.605</v>
      </c>
      <c r="H315" s="19">
        <f t="shared" si="70"/>
        <v>3.0428684544218969</v>
      </c>
      <c r="I315" s="27">
        <f t="shared" si="71"/>
        <v>291.38666548703713</v>
      </c>
      <c r="J315" s="22">
        <f t="shared" si="65"/>
        <v>2.9138666548703713</v>
      </c>
      <c r="K315" s="19">
        <f t="shared" si="66"/>
        <v>1.0442717116600001E-3</v>
      </c>
      <c r="L315" s="27">
        <f t="shared" si="67"/>
        <v>0.10000050338027326</v>
      </c>
      <c r="M315" s="23">
        <f>Input_Summary!D335</f>
        <v>1E-3</v>
      </c>
      <c r="N315" s="19">
        <f t="shared" si="68"/>
        <v>51.667140811261227</v>
      </c>
      <c r="O315" s="19">
        <f>Input_Summary!E335</f>
        <v>15.748192015819543</v>
      </c>
      <c r="P315" s="19">
        <f t="shared" si="72"/>
        <v>154.42677090712641</v>
      </c>
      <c r="Q315" s="18">
        <f t="shared" si="61"/>
        <v>55.720800000000011</v>
      </c>
      <c r="R315" s="21">
        <f t="shared" si="73"/>
        <v>5.6800000000000006</v>
      </c>
      <c r="S315" s="21">
        <f t="shared" si="74"/>
        <v>18.635114400000003</v>
      </c>
    </row>
    <row r="316" spans="1:19">
      <c r="A316" s="16">
        <f>Input_Summary!B336</f>
        <v>6</v>
      </c>
      <c r="B316" s="16">
        <f t="shared" si="62"/>
        <v>19.684979999999999</v>
      </c>
      <c r="C316" s="16">
        <f t="shared" si="60"/>
        <v>3576.5640161999995</v>
      </c>
      <c r="D316" s="16">
        <f t="shared" si="63"/>
        <v>1090.13671213776</v>
      </c>
      <c r="E316" s="19">
        <f t="shared" si="69"/>
        <v>2.7015309180644196</v>
      </c>
      <c r="F316" s="27">
        <f t="shared" si="64"/>
        <v>258.70130224476685</v>
      </c>
      <c r="G316" s="16">
        <f>Input_Summary!C336</f>
        <v>2.5869999999999997</v>
      </c>
      <c r="H316" s="19">
        <f t="shared" si="70"/>
        <v>3.0282465763167083</v>
      </c>
      <c r="I316" s="27">
        <f t="shared" si="71"/>
        <v>289.98646683630767</v>
      </c>
      <c r="J316" s="22">
        <f t="shared" si="65"/>
        <v>2.8998646683630769</v>
      </c>
      <c r="K316" s="19">
        <f t="shared" si="66"/>
        <v>1.0442717116600001E-3</v>
      </c>
      <c r="L316" s="27">
        <f t="shared" si="67"/>
        <v>0.10000050338027326</v>
      </c>
      <c r="M316" s="23">
        <f>Input_Summary!D336</f>
        <v>1E-3</v>
      </c>
      <c r="N316" s="19">
        <f t="shared" si="68"/>
        <v>52.335971113025131</v>
      </c>
      <c r="O316" s="19">
        <f>Input_Summary!E336</f>
        <v>15.952052106639213</v>
      </c>
      <c r="P316" s="19">
        <f t="shared" si="72"/>
        <v>156.4258229577041</v>
      </c>
      <c r="Q316" s="18">
        <f t="shared" si="61"/>
        <v>55.917000000000002</v>
      </c>
      <c r="R316" s="21">
        <f t="shared" si="73"/>
        <v>5.7</v>
      </c>
      <c r="S316" s="21">
        <f t="shared" si="74"/>
        <v>18.700731000000001</v>
      </c>
    </row>
    <row r="317" spans="1:19">
      <c r="A317" s="16">
        <f>Input_Summary!B337</f>
        <v>6.02</v>
      </c>
      <c r="B317" s="16">
        <f t="shared" si="62"/>
        <v>19.750596599999998</v>
      </c>
      <c r="C317" s="16">
        <f t="shared" si="60"/>
        <v>3576.4983995999996</v>
      </c>
      <c r="D317" s="16">
        <f t="shared" si="63"/>
        <v>1090.11671219808</v>
      </c>
      <c r="E317" s="19">
        <f t="shared" si="69"/>
        <v>2.6963095595061199</v>
      </c>
      <c r="F317" s="27">
        <f t="shared" si="64"/>
        <v>258.20129972786555</v>
      </c>
      <c r="G317" s="16">
        <f>Input_Summary!C337</f>
        <v>2.5819999999999999</v>
      </c>
      <c r="H317" s="19">
        <f t="shared" si="70"/>
        <v>3.0230251915863278</v>
      </c>
      <c r="I317" s="27">
        <f t="shared" si="71"/>
        <v>289.48646431940637</v>
      </c>
      <c r="J317" s="22">
        <f t="shared" si="65"/>
        <v>2.8948646431940639</v>
      </c>
      <c r="K317" s="19">
        <f t="shared" si="66"/>
        <v>1.0442717116600001E-3</v>
      </c>
      <c r="L317" s="27">
        <f t="shared" si="67"/>
        <v>0.10000050338027326</v>
      </c>
      <c r="M317" s="23">
        <f>Input_Summary!D337</f>
        <v>1E-3</v>
      </c>
      <c r="N317" s="19">
        <f t="shared" si="68"/>
        <v>52.335971113025131</v>
      </c>
      <c r="O317" s="19">
        <f>Input_Summary!E337</f>
        <v>15.952052106639213</v>
      </c>
      <c r="P317" s="19">
        <f t="shared" si="72"/>
        <v>156.4258229577041</v>
      </c>
      <c r="Q317" s="18">
        <f t="shared" si="61"/>
        <v>56.113199999999999</v>
      </c>
      <c r="R317" s="21">
        <f t="shared" si="73"/>
        <v>5.72</v>
      </c>
      <c r="S317" s="21">
        <f t="shared" si="74"/>
        <v>18.7663476</v>
      </c>
    </row>
    <row r="318" spans="1:19">
      <c r="A318" s="16">
        <f>Input_Summary!B338</f>
        <v>6.04</v>
      </c>
      <c r="B318" s="16">
        <f t="shared" si="62"/>
        <v>19.8162132</v>
      </c>
      <c r="C318" s="16">
        <f t="shared" si="60"/>
        <v>3576.4327829999993</v>
      </c>
      <c r="D318" s="16">
        <f t="shared" si="63"/>
        <v>1090.0967122583997</v>
      </c>
      <c r="E318" s="19">
        <f t="shared" si="69"/>
        <v>2.6649814081563195</v>
      </c>
      <c r="F318" s="27">
        <f t="shared" si="64"/>
        <v>255.20128462645729</v>
      </c>
      <c r="G318" s="16">
        <f>Input_Summary!C338</f>
        <v>2.5519999999999996</v>
      </c>
      <c r="H318" s="19">
        <f t="shared" si="70"/>
        <v>2.9952457240895969</v>
      </c>
      <c r="I318" s="27">
        <f t="shared" si="71"/>
        <v>286.82628806659631</v>
      </c>
      <c r="J318" s="22">
        <f t="shared" si="65"/>
        <v>2.8682628806659629</v>
      </c>
      <c r="K318" s="19">
        <f t="shared" si="66"/>
        <v>1.0442717116600001E-3</v>
      </c>
      <c r="L318" s="27">
        <f t="shared" si="67"/>
        <v>0.10000050338027326</v>
      </c>
      <c r="M318" s="23">
        <f>Input_Summary!D338</f>
        <v>1E-3</v>
      </c>
      <c r="N318" s="19">
        <f t="shared" si="68"/>
        <v>52.904476869524437</v>
      </c>
      <c r="O318" s="19">
        <f>Input_Summary!E338</f>
        <v>16.125333183835931</v>
      </c>
      <c r="P318" s="19">
        <f t="shared" si="72"/>
        <v>158.12501720069511</v>
      </c>
      <c r="Q318" s="18">
        <f t="shared" si="61"/>
        <v>56.309400000000004</v>
      </c>
      <c r="R318" s="21">
        <f t="shared" si="73"/>
        <v>5.74</v>
      </c>
      <c r="S318" s="21">
        <f t="shared" si="74"/>
        <v>18.831964200000002</v>
      </c>
    </row>
    <row r="319" spans="1:19">
      <c r="A319" s="16">
        <f>Input_Summary!B339</f>
        <v>6.06</v>
      </c>
      <c r="B319" s="16">
        <f t="shared" si="62"/>
        <v>19.881829799999998</v>
      </c>
      <c r="C319" s="16">
        <f t="shared" si="60"/>
        <v>3576.3671663999994</v>
      </c>
      <c r="D319" s="16">
        <f t="shared" si="63"/>
        <v>1090.07671231872</v>
      </c>
      <c r="E319" s="19">
        <f t="shared" si="69"/>
        <v>2.6712470384262801</v>
      </c>
      <c r="F319" s="27">
        <f t="shared" si="64"/>
        <v>255.80128764673898</v>
      </c>
      <c r="G319" s="16">
        <f>Input_Summary!C339</f>
        <v>2.5580000000000003</v>
      </c>
      <c r="H319" s="19">
        <f t="shared" si="70"/>
        <v>2.9912823738018024</v>
      </c>
      <c r="I319" s="27">
        <f t="shared" si="71"/>
        <v>286.44675558209497</v>
      </c>
      <c r="J319" s="22">
        <f t="shared" si="65"/>
        <v>2.8644675558209496</v>
      </c>
      <c r="K319" s="19">
        <f t="shared" si="66"/>
        <v>1.0442717116600001E-3</v>
      </c>
      <c r="L319" s="27">
        <f t="shared" si="67"/>
        <v>0.10000050338027326</v>
      </c>
      <c r="M319" s="23">
        <f>Input_Summary!D339</f>
        <v>1E-3</v>
      </c>
      <c r="N319" s="19">
        <f t="shared" si="68"/>
        <v>51.26584263020289</v>
      </c>
      <c r="O319" s="19">
        <f>Input_Summary!E339</f>
        <v>15.625875961327742</v>
      </c>
      <c r="P319" s="19">
        <f t="shared" si="72"/>
        <v>153.22733967677982</v>
      </c>
      <c r="Q319" s="18">
        <f t="shared" si="61"/>
        <v>56.505600000000001</v>
      </c>
      <c r="R319" s="21">
        <f t="shared" si="73"/>
        <v>5.76</v>
      </c>
      <c r="S319" s="21">
        <f t="shared" si="74"/>
        <v>18.8975808</v>
      </c>
    </row>
    <row r="320" spans="1:19">
      <c r="A320" s="16">
        <f>Input_Summary!B340</f>
        <v>6.08</v>
      </c>
      <c r="B320" s="16">
        <f t="shared" si="62"/>
        <v>19.9474464</v>
      </c>
      <c r="C320" s="16">
        <f t="shared" si="60"/>
        <v>3576.3015497999995</v>
      </c>
      <c r="D320" s="16">
        <f t="shared" si="63"/>
        <v>1090.0567123790399</v>
      </c>
      <c r="E320" s="19">
        <f t="shared" si="69"/>
        <v>2.6649814081563195</v>
      </c>
      <c r="F320" s="27">
        <f t="shared" si="64"/>
        <v>255.20128462645729</v>
      </c>
      <c r="G320" s="16">
        <f>Input_Summary!C340</f>
        <v>2.5519999999999996</v>
      </c>
      <c r="H320" s="19">
        <f t="shared" si="70"/>
        <v>2.9848079567791346</v>
      </c>
      <c r="I320" s="27">
        <f t="shared" si="71"/>
        <v>285.82676204130746</v>
      </c>
      <c r="J320" s="22">
        <f t="shared" si="65"/>
        <v>2.8582676204130748</v>
      </c>
      <c r="K320" s="19">
        <f t="shared" si="66"/>
        <v>1.0442717116600001E-3</v>
      </c>
      <c r="L320" s="27">
        <f t="shared" si="67"/>
        <v>0.10000050338027326</v>
      </c>
      <c r="M320" s="23">
        <f>Input_Summary!D340</f>
        <v>1E-3</v>
      </c>
      <c r="N320" s="19">
        <f t="shared" si="68"/>
        <v>51.232401115114683</v>
      </c>
      <c r="O320" s="19">
        <f>Input_Summary!E340</f>
        <v>15.615682956786754</v>
      </c>
      <c r="P320" s="19">
        <f t="shared" si="72"/>
        <v>153.12738707425089</v>
      </c>
      <c r="Q320" s="18">
        <f t="shared" si="61"/>
        <v>56.701800000000006</v>
      </c>
      <c r="R320" s="21">
        <f t="shared" si="73"/>
        <v>5.78</v>
      </c>
      <c r="S320" s="21">
        <f t="shared" si="74"/>
        <v>18.963197399999999</v>
      </c>
    </row>
    <row r="321" spans="1:19">
      <c r="A321" s="16">
        <f>Input_Summary!B341</f>
        <v>6.1</v>
      </c>
      <c r="B321" s="16">
        <f t="shared" si="62"/>
        <v>20.013062999999999</v>
      </c>
      <c r="C321" s="16">
        <f t="shared" si="60"/>
        <v>3576.2359331999996</v>
      </c>
      <c r="D321" s="16">
        <f t="shared" si="63"/>
        <v>1090.0367124393599</v>
      </c>
      <c r="E321" s="19">
        <f t="shared" si="69"/>
        <v>2.6963095595061199</v>
      </c>
      <c r="F321" s="27">
        <f t="shared" si="64"/>
        <v>258.20129972786555</v>
      </c>
      <c r="G321" s="16">
        <f>Input_Summary!C341</f>
        <v>2.5819999999999999</v>
      </c>
      <c r="H321" s="19">
        <f t="shared" si="70"/>
        <v>3.0157187544690043</v>
      </c>
      <c r="I321" s="27">
        <f t="shared" si="71"/>
        <v>288.78679610170417</v>
      </c>
      <c r="J321" s="22">
        <f t="shared" si="65"/>
        <v>2.8878679610170419</v>
      </c>
      <c r="K321" s="19">
        <f t="shared" si="66"/>
        <v>2.0885434233200001E-3</v>
      </c>
      <c r="L321" s="27">
        <f t="shared" si="67"/>
        <v>0.20000100676054652</v>
      </c>
      <c r="M321" s="23">
        <f>Input_Summary!D341</f>
        <v>2E-3</v>
      </c>
      <c r="N321" s="19">
        <f t="shared" si="68"/>
        <v>51.165518084938299</v>
      </c>
      <c r="O321" s="19">
        <f>Input_Summary!E341</f>
        <v>15.595296947704789</v>
      </c>
      <c r="P321" s="19">
        <f t="shared" si="72"/>
        <v>152.92748186919314</v>
      </c>
      <c r="Q321" s="18">
        <f t="shared" si="61"/>
        <v>56.898000000000003</v>
      </c>
      <c r="R321" s="21">
        <f t="shared" si="73"/>
        <v>5.8</v>
      </c>
      <c r="S321" s="21">
        <f t="shared" si="74"/>
        <v>19.028814000000001</v>
      </c>
    </row>
    <row r="322" spans="1:19">
      <c r="A322" s="16">
        <f>Input_Summary!B342</f>
        <v>6.12</v>
      </c>
      <c r="B322" s="16">
        <f t="shared" si="62"/>
        <v>20.078679600000001</v>
      </c>
      <c r="C322" s="16">
        <f t="shared" si="60"/>
        <v>3576.1703165999993</v>
      </c>
      <c r="D322" s="16">
        <f t="shared" si="63"/>
        <v>1090.0167124996799</v>
      </c>
      <c r="E322" s="19">
        <f t="shared" si="69"/>
        <v>2.7265934391442599</v>
      </c>
      <c r="F322" s="27">
        <f t="shared" si="64"/>
        <v>261.10131432589344</v>
      </c>
      <c r="G322" s="16">
        <f>Input_Summary!C342</f>
        <v>2.6109999999999998</v>
      </c>
      <c r="H322" s="19">
        <f t="shared" si="70"/>
        <v>3.0466290519438428</v>
      </c>
      <c r="I322" s="27">
        <f t="shared" si="71"/>
        <v>291.74678226124939</v>
      </c>
      <c r="J322" s="22">
        <f t="shared" si="65"/>
        <v>2.9174678226124939</v>
      </c>
      <c r="K322" s="19">
        <f t="shared" si="66"/>
        <v>1.0442717116600001E-3</v>
      </c>
      <c r="L322" s="27">
        <f t="shared" si="67"/>
        <v>0.10000050338027326</v>
      </c>
      <c r="M322" s="23">
        <f>Input_Summary!D342</f>
        <v>1E-3</v>
      </c>
      <c r="N322" s="19">
        <f t="shared" si="68"/>
        <v>51.26584263020289</v>
      </c>
      <c r="O322" s="19">
        <f>Input_Summary!E342</f>
        <v>15.625875961327742</v>
      </c>
      <c r="P322" s="19">
        <f t="shared" si="72"/>
        <v>153.22733967677982</v>
      </c>
      <c r="Q322" s="18">
        <f t="shared" si="61"/>
        <v>57.094200000000008</v>
      </c>
      <c r="R322" s="21">
        <f t="shared" si="73"/>
        <v>5.82</v>
      </c>
      <c r="S322" s="21">
        <f t="shared" si="74"/>
        <v>19.094430599999999</v>
      </c>
    </row>
    <row r="323" spans="1:19">
      <c r="A323" s="16">
        <f>Input_Summary!B343</f>
        <v>6.14</v>
      </c>
      <c r="B323" s="16">
        <f t="shared" si="62"/>
        <v>20.144296199999999</v>
      </c>
      <c r="C323" s="16">
        <f t="shared" si="60"/>
        <v>3576.1046999999994</v>
      </c>
      <c r="D323" s="16">
        <f t="shared" si="63"/>
        <v>1089.9967125599999</v>
      </c>
      <c r="E323" s="19">
        <f t="shared" si="69"/>
        <v>2.7892497418438604</v>
      </c>
      <c r="F323" s="27">
        <f t="shared" si="64"/>
        <v>267.10134452870989</v>
      </c>
      <c r="G323" s="16">
        <f>Input_Summary!C343</f>
        <v>2.6710000000000003</v>
      </c>
      <c r="H323" s="19">
        <f t="shared" si="70"/>
        <v>3.1088681580159996</v>
      </c>
      <c r="I323" s="27">
        <f t="shared" si="71"/>
        <v>297.70683142305427</v>
      </c>
      <c r="J323" s="22">
        <f t="shared" si="65"/>
        <v>2.9770683142305425</v>
      </c>
      <c r="K323" s="19">
        <f t="shared" si="66"/>
        <v>1.0442717116600001E-3</v>
      </c>
      <c r="L323" s="27">
        <f t="shared" si="67"/>
        <v>0.10000050338027326</v>
      </c>
      <c r="M323" s="23">
        <f>Input_Summary!D343</f>
        <v>1E-3</v>
      </c>
      <c r="N323" s="19">
        <f t="shared" si="68"/>
        <v>51.198959600026498</v>
      </c>
      <c r="O323" s="19">
        <f>Input_Summary!E343</f>
        <v>15.605489952245772</v>
      </c>
      <c r="P323" s="19">
        <f t="shared" si="72"/>
        <v>153.02743447172202</v>
      </c>
      <c r="Q323" s="18">
        <f t="shared" si="61"/>
        <v>57.290399999999998</v>
      </c>
      <c r="R323" s="21">
        <f t="shared" si="73"/>
        <v>5.84</v>
      </c>
      <c r="S323" s="21">
        <f t="shared" si="74"/>
        <v>19.160047199999998</v>
      </c>
    </row>
    <row r="324" spans="1:19">
      <c r="A324" s="16">
        <f>Input_Summary!B344</f>
        <v>6.16</v>
      </c>
      <c r="B324" s="16">
        <f t="shared" si="62"/>
        <v>20.209912800000001</v>
      </c>
      <c r="C324" s="16">
        <f t="shared" si="60"/>
        <v>3576.0390833999995</v>
      </c>
      <c r="D324" s="16">
        <f t="shared" si="63"/>
        <v>1089.9767126203199</v>
      </c>
      <c r="E324" s="19">
        <f t="shared" si="69"/>
        <v>2.8017810023837799</v>
      </c>
      <c r="F324" s="27">
        <f t="shared" si="64"/>
        <v>268.30135056927315</v>
      </c>
      <c r="G324" s="16">
        <f>Input_Summary!C344</f>
        <v>2.6829999999999998</v>
      </c>
      <c r="H324" s="19">
        <f t="shared" si="70"/>
        <v>3.1159718423674745</v>
      </c>
      <c r="I324" s="27">
        <f t="shared" si="71"/>
        <v>298.38708393046738</v>
      </c>
      <c r="J324" s="22">
        <f t="shared" si="65"/>
        <v>2.9838708393046738</v>
      </c>
      <c r="K324" s="19">
        <f t="shared" si="66"/>
        <v>2.0885434233200001E-3</v>
      </c>
      <c r="L324" s="27">
        <f t="shared" si="67"/>
        <v>0.20000100676054652</v>
      </c>
      <c r="M324" s="23">
        <f>Input_Summary!D344</f>
        <v>2E-3</v>
      </c>
      <c r="N324" s="19">
        <f t="shared" si="68"/>
        <v>50.329480207733425</v>
      </c>
      <c r="O324" s="19">
        <f>Input_Summary!E344</f>
        <v>15.340471834180201</v>
      </c>
      <c r="P324" s="19">
        <f t="shared" si="72"/>
        <v>150.42866680597103</v>
      </c>
      <c r="Q324" s="18">
        <f t="shared" si="61"/>
        <v>57.486600000000003</v>
      </c>
      <c r="R324" s="21">
        <f t="shared" si="73"/>
        <v>5.86</v>
      </c>
      <c r="S324" s="21">
        <f t="shared" si="74"/>
        <v>19.2256638</v>
      </c>
    </row>
    <row r="325" spans="1:19">
      <c r="A325" s="16">
        <f>Input_Summary!B345</f>
        <v>6.18</v>
      </c>
      <c r="B325" s="16">
        <f t="shared" si="62"/>
        <v>20.2755294</v>
      </c>
      <c r="C325" s="16">
        <f t="shared" si="60"/>
        <v>3575.9734667999996</v>
      </c>
      <c r="D325" s="16">
        <f t="shared" si="63"/>
        <v>1089.9567126806398</v>
      </c>
      <c r="E325" s="19">
        <f t="shared" si="69"/>
        <v>2.82057789319366</v>
      </c>
      <c r="F325" s="27">
        <f t="shared" si="64"/>
        <v>270.10135963011805</v>
      </c>
      <c r="G325" s="16">
        <f>Input_Summary!C345</f>
        <v>2.7010000000000001</v>
      </c>
      <c r="H325" s="19">
        <f t="shared" si="70"/>
        <v>3.1303849651264519</v>
      </c>
      <c r="I325" s="27">
        <f t="shared" si="71"/>
        <v>299.76729206069092</v>
      </c>
      <c r="J325" s="22">
        <f t="shared" si="65"/>
        <v>2.9976729206069095</v>
      </c>
      <c r="K325" s="19">
        <f t="shared" si="66"/>
        <v>2.0885434233200001E-3</v>
      </c>
      <c r="L325" s="27">
        <f t="shared" si="67"/>
        <v>0.20000100676054652</v>
      </c>
      <c r="M325" s="23">
        <f>Input_Summary!D345</f>
        <v>2E-3</v>
      </c>
      <c r="N325" s="19">
        <f t="shared" si="68"/>
        <v>49.627208390881336</v>
      </c>
      <c r="O325" s="19">
        <f>Input_Summary!E345</f>
        <v>15.126418738819547</v>
      </c>
      <c r="P325" s="19">
        <f t="shared" si="72"/>
        <v>148.32966215286447</v>
      </c>
      <c r="Q325" s="18">
        <f t="shared" si="61"/>
        <v>57.6828</v>
      </c>
      <c r="R325" s="21">
        <f t="shared" si="73"/>
        <v>5.88</v>
      </c>
      <c r="S325" s="21">
        <f t="shared" si="74"/>
        <v>19.291280399999998</v>
      </c>
    </row>
    <row r="326" spans="1:19">
      <c r="A326" s="16">
        <f>Input_Summary!B346</f>
        <v>6.2</v>
      </c>
      <c r="B326" s="16">
        <f t="shared" si="62"/>
        <v>20.341145999999998</v>
      </c>
      <c r="C326" s="16">
        <f t="shared" si="60"/>
        <v>3575.9078501999993</v>
      </c>
      <c r="D326" s="16">
        <f t="shared" si="63"/>
        <v>1089.9367127409598</v>
      </c>
      <c r="E326" s="19">
        <f t="shared" si="69"/>
        <v>2.8080466326537397</v>
      </c>
      <c r="F326" s="27">
        <f t="shared" si="64"/>
        <v>268.90135358955473</v>
      </c>
      <c r="G326" s="16">
        <f>Input_Summary!C346</f>
        <v>2.6889999999999996</v>
      </c>
      <c r="H326" s="19">
        <f t="shared" si="70"/>
        <v>3.1207762166204662</v>
      </c>
      <c r="I326" s="27">
        <f t="shared" si="71"/>
        <v>298.84715330720849</v>
      </c>
      <c r="J326" s="22">
        <f t="shared" si="65"/>
        <v>2.9884715330720848</v>
      </c>
      <c r="K326" s="19">
        <f t="shared" si="66"/>
        <v>1.0442717116600001E-3</v>
      </c>
      <c r="L326" s="27">
        <f t="shared" si="67"/>
        <v>0.10000050338027326</v>
      </c>
      <c r="M326" s="23">
        <f>Input_Summary!D346</f>
        <v>1E-3</v>
      </c>
      <c r="N326" s="19">
        <f t="shared" si="68"/>
        <v>50.095389602116065</v>
      </c>
      <c r="O326" s="19">
        <f>Input_Summary!E346</f>
        <v>15.269120802393317</v>
      </c>
      <c r="P326" s="19">
        <f t="shared" si="72"/>
        <v>149.72899858826887</v>
      </c>
      <c r="Q326" s="18">
        <f t="shared" si="61"/>
        <v>57.879000000000005</v>
      </c>
      <c r="R326" s="21">
        <f t="shared" si="73"/>
        <v>5.9</v>
      </c>
      <c r="S326" s="21">
        <f t="shared" si="74"/>
        <v>19.356897</v>
      </c>
    </row>
    <row r="327" spans="1:19">
      <c r="A327" s="16">
        <f>Input_Summary!B347</f>
        <v>6.22</v>
      </c>
      <c r="B327" s="16">
        <f t="shared" si="62"/>
        <v>20.4067626</v>
      </c>
      <c r="C327" s="16">
        <f t="shared" si="60"/>
        <v>3575.8422335999994</v>
      </c>
      <c r="D327" s="16">
        <f t="shared" si="63"/>
        <v>1089.9167128012798</v>
      </c>
      <c r="E327" s="19">
        <f t="shared" si="69"/>
        <v>2.7328590694142201</v>
      </c>
      <c r="F327" s="27">
        <f t="shared" si="64"/>
        <v>261.70131734617513</v>
      </c>
      <c r="G327" s="16">
        <f>Input_Summary!C347</f>
        <v>2.617</v>
      </c>
      <c r="H327" s="19">
        <f t="shared" si="70"/>
        <v>3.0566523098520668</v>
      </c>
      <c r="I327" s="27">
        <f t="shared" si="71"/>
        <v>292.70661465063506</v>
      </c>
      <c r="J327" s="22">
        <f t="shared" si="65"/>
        <v>2.9270661465063506</v>
      </c>
      <c r="K327" s="19">
        <f t="shared" si="66"/>
        <v>2.0885434233200001E-3</v>
      </c>
      <c r="L327" s="27">
        <f t="shared" si="67"/>
        <v>0.20000100676054652</v>
      </c>
      <c r="M327" s="23">
        <f>Input_Summary!D347</f>
        <v>2E-3</v>
      </c>
      <c r="N327" s="19">
        <f t="shared" si="68"/>
        <v>51.867789901790395</v>
      </c>
      <c r="O327" s="19">
        <f>Input_Summary!E347</f>
        <v>15.809350043065443</v>
      </c>
      <c r="P327" s="19">
        <f t="shared" si="72"/>
        <v>155.02648652229973</v>
      </c>
      <c r="Q327" s="18">
        <f t="shared" si="61"/>
        <v>58.075200000000002</v>
      </c>
      <c r="R327" s="21">
        <f t="shared" si="73"/>
        <v>5.92</v>
      </c>
      <c r="S327" s="21">
        <f t="shared" si="74"/>
        <v>19.422513599999998</v>
      </c>
    </row>
    <row r="328" spans="1:19">
      <c r="A328" s="16">
        <f>Input_Summary!B348</f>
        <v>6.24</v>
      </c>
      <c r="B328" s="16">
        <f t="shared" si="62"/>
        <v>20.472379199999999</v>
      </c>
      <c r="C328" s="16">
        <f t="shared" si="60"/>
        <v>3575.7766169999995</v>
      </c>
      <c r="D328" s="16">
        <f t="shared" si="63"/>
        <v>1089.8967128616</v>
      </c>
      <c r="E328" s="19">
        <f t="shared" si="69"/>
        <v>2.4279317296095</v>
      </c>
      <c r="F328" s="27">
        <f t="shared" si="64"/>
        <v>232.50117035913533</v>
      </c>
      <c r="G328" s="16">
        <f>Input_Summary!C348</f>
        <v>2.3250000000000002</v>
      </c>
      <c r="H328" s="19">
        <f t="shared" si="70"/>
        <v>2.7394068761714578</v>
      </c>
      <c r="I328" s="27">
        <f t="shared" si="71"/>
        <v>262.3270269537544</v>
      </c>
      <c r="J328" s="22">
        <f t="shared" si="65"/>
        <v>2.6232702695375441</v>
      </c>
      <c r="K328" s="19">
        <f t="shared" si="66"/>
        <v>0</v>
      </c>
      <c r="L328" s="27">
        <f t="shared" si="67"/>
        <v>0</v>
      </c>
      <c r="M328" s="23">
        <f>Input_Summary!D348</f>
        <v>0</v>
      </c>
      <c r="N328" s="19">
        <f t="shared" si="68"/>
        <v>49.894740511586889</v>
      </c>
      <c r="O328" s="19">
        <f>Input_Summary!E348</f>
        <v>15.207962775147413</v>
      </c>
      <c r="P328" s="19">
        <f t="shared" si="72"/>
        <v>149.12928297309551</v>
      </c>
      <c r="Q328" s="18">
        <f t="shared" si="61"/>
        <v>58.271400000000007</v>
      </c>
      <c r="R328" s="21">
        <f t="shared" si="73"/>
        <v>5.94</v>
      </c>
      <c r="S328" s="21">
        <f t="shared" si="74"/>
        <v>19.488130200000001</v>
      </c>
    </row>
    <row r="329" spans="1:19">
      <c r="A329" s="16">
        <f>Input_Summary!B349</f>
        <v>6.26</v>
      </c>
      <c r="B329" s="16">
        <f t="shared" si="62"/>
        <v>20.537995799999997</v>
      </c>
      <c r="C329" s="16">
        <f t="shared" si="60"/>
        <v>3575.7110003999996</v>
      </c>
      <c r="D329" s="16">
        <f t="shared" si="63"/>
        <v>1089.87671292192</v>
      </c>
      <c r="E329" s="19">
        <f t="shared" si="69"/>
        <v>2.8894998261632199</v>
      </c>
      <c r="F329" s="27">
        <f t="shared" si="64"/>
        <v>276.70139285321608</v>
      </c>
      <c r="G329" s="16">
        <f>Input_Summary!C349</f>
        <v>2.7669999999999999</v>
      </c>
      <c r="H329" s="19">
        <f t="shared" si="70"/>
        <v>3.2045261272227155</v>
      </c>
      <c r="I329" s="27">
        <f t="shared" si="71"/>
        <v>306.86708829643339</v>
      </c>
      <c r="J329" s="22">
        <f t="shared" si="65"/>
        <v>3.0686708829643341</v>
      </c>
      <c r="K329" s="19">
        <f t="shared" si="66"/>
        <v>0</v>
      </c>
      <c r="L329" s="27">
        <f t="shared" si="67"/>
        <v>0</v>
      </c>
      <c r="M329" s="23">
        <f>Input_Summary!D349</f>
        <v>0</v>
      </c>
      <c r="N329" s="19">
        <f t="shared" si="68"/>
        <v>50.463246268086209</v>
      </c>
      <c r="O329" s="19">
        <f>Input_Summary!E349</f>
        <v>15.381243852344136</v>
      </c>
      <c r="P329" s="19">
        <f t="shared" si="72"/>
        <v>150.82847721608658</v>
      </c>
      <c r="Q329" s="18">
        <f t="shared" si="61"/>
        <v>58.467600000000004</v>
      </c>
      <c r="R329" s="21">
        <f t="shared" si="73"/>
        <v>5.96</v>
      </c>
      <c r="S329" s="21">
        <f t="shared" si="74"/>
        <v>19.553746799999999</v>
      </c>
    </row>
    <row r="330" spans="1:19">
      <c r="A330" s="16">
        <f>Input_Summary!B350</f>
        <v>6.28</v>
      </c>
      <c r="B330" s="16">
        <f t="shared" si="62"/>
        <v>20.603612399999999</v>
      </c>
      <c r="C330" s="16">
        <f t="shared" si="60"/>
        <v>3575.6453837999993</v>
      </c>
      <c r="D330" s="16">
        <f t="shared" si="63"/>
        <v>1089.8567129822397</v>
      </c>
      <c r="E330" s="19">
        <f t="shared" si="69"/>
        <v>2.8707029353533398</v>
      </c>
      <c r="F330" s="27">
        <f t="shared" si="64"/>
        <v>274.90138379237118</v>
      </c>
      <c r="G330" s="16">
        <f>Input_Summary!C350</f>
        <v>2.7489999999999997</v>
      </c>
      <c r="H330" s="19">
        <f t="shared" si="70"/>
        <v>3.1907392705023652</v>
      </c>
      <c r="I330" s="27">
        <f t="shared" si="71"/>
        <v>305.54685172772713</v>
      </c>
      <c r="J330" s="22">
        <f t="shared" si="65"/>
        <v>3.0554685172772715</v>
      </c>
      <c r="K330" s="19">
        <f t="shared" si="66"/>
        <v>0</v>
      </c>
      <c r="L330" s="27">
        <f t="shared" si="67"/>
        <v>0</v>
      </c>
      <c r="M330" s="23">
        <f>Input_Summary!D350</f>
        <v>0</v>
      </c>
      <c r="N330" s="19">
        <f t="shared" si="68"/>
        <v>51.26584263020289</v>
      </c>
      <c r="O330" s="19">
        <f>Input_Summary!E350</f>
        <v>15.625875961327742</v>
      </c>
      <c r="P330" s="19">
        <f t="shared" si="72"/>
        <v>153.22733967677982</v>
      </c>
      <c r="Q330" s="18">
        <f t="shared" si="61"/>
        <v>58.663800000000009</v>
      </c>
      <c r="R330" s="21">
        <f t="shared" si="73"/>
        <v>5.98</v>
      </c>
      <c r="S330" s="21">
        <f t="shared" si="74"/>
        <v>19.619363400000001</v>
      </c>
    </row>
    <row r="331" spans="1:19">
      <c r="A331" s="16">
        <f>Input_Summary!B351</f>
        <v>6.3</v>
      </c>
      <c r="B331" s="16">
        <f t="shared" si="62"/>
        <v>20.669228999999998</v>
      </c>
      <c r="C331" s="16">
        <f t="shared" si="60"/>
        <v>3575.5797671999994</v>
      </c>
      <c r="D331" s="16">
        <f t="shared" si="63"/>
        <v>1089.8367130425599</v>
      </c>
      <c r="E331" s="19">
        <f t="shared" si="69"/>
        <v>2.9020310867031398</v>
      </c>
      <c r="F331" s="27">
        <f t="shared" si="64"/>
        <v>277.90139889377934</v>
      </c>
      <c r="G331" s="16">
        <f>Input_Summary!C351</f>
        <v>2.7789999999999999</v>
      </c>
      <c r="H331" s="19">
        <f t="shared" si="70"/>
        <v>3.2247813983853719</v>
      </c>
      <c r="I331" s="27">
        <f t="shared" si="71"/>
        <v>308.80674359571037</v>
      </c>
      <c r="J331" s="22">
        <f t="shared" si="65"/>
        <v>3.0880674359571039</v>
      </c>
      <c r="K331" s="19">
        <f t="shared" si="66"/>
        <v>0</v>
      </c>
      <c r="L331" s="27">
        <f t="shared" si="67"/>
        <v>0</v>
      </c>
      <c r="M331" s="23">
        <f>Input_Summary!D351</f>
        <v>0</v>
      </c>
      <c r="N331" s="19">
        <f t="shared" si="68"/>
        <v>51.700582326349419</v>
      </c>
      <c r="O331" s="19">
        <f>Input_Summary!E351</f>
        <v>15.758385020360524</v>
      </c>
      <c r="P331" s="19">
        <f t="shared" si="72"/>
        <v>154.52672350965528</v>
      </c>
      <c r="Q331" s="18">
        <f t="shared" si="61"/>
        <v>58.86</v>
      </c>
      <c r="R331" s="21">
        <f t="shared" si="73"/>
        <v>6</v>
      </c>
      <c r="S331" s="21">
        <f t="shared" si="74"/>
        <v>19.684979999999999</v>
      </c>
    </row>
    <row r="332" spans="1:19">
      <c r="A332" s="16">
        <f>Input_Summary!B352</f>
        <v>6.32</v>
      </c>
      <c r="B332" s="16">
        <f t="shared" si="62"/>
        <v>20.7348456</v>
      </c>
      <c r="C332" s="16">
        <f t="shared" si="60"/>
        <v>3575.5141505999995</v>
      </c>
      <c r="D332" s="16">
        <f t="shared" si="63"/>
        <v>1089.8167131028799</v>
      </c>
      <c r="E332" s="19">
        <f t="shared" si="69"/>
        <v>2.9396248683228996</v>
      </c>
      <c r="F332" s="27">
        <f t="shared" si="64"/>
        <v>281.5014170154692</v>
      </c>
      <c r="G332" s="16">
        <f>Input_Summary!C352</f>
        <v>2.8149999999999995</v>
      </c>
      <c r="H332" s="19">
        <f t="shared" si="70"/>
        <v>3.2753181999090897</v>
      </c>
      <c r="I332" s="27">
        <f t="shared" si="71"/>
        <v>313.64617398875839</v>
      </c>
      <c r="J332" s="22">
        <f t="shared" si="65"/>
        <v>3.1364617398875838</v>
      </c>
      <c r="K332" s="19">
        <f t="shared" si="66"/>
        <v>0</v>
      </c>
      <c r="L332" s="27">
        <f t="shared" si="67"/>
        <v>0</v>
      </c>
      <c r="M332" s="23">
        <f>Input_Summary!D352</f>
        <v>0</v>
      </c>
      <c r="N332" s="19">
        <f t="shared" si="68"/>
        <v>53.77395626181751</v>
      </c>
      <c r="O332" s="19">
        <f>Input_Summary!E352</f>
        <v>16.390351301901504</v>
      </c>
      <c r="P332" s="19">
        <f t="shared" si="72"/>
        <v>160.72378486644612</v>
      </c>
      <c r="Q332" s="18">
        <f t="shared" si="61"/>
        <v>59.056200000000004</v>
      </c>
      <c r="R332" s="21">
        <f t="shared" si="73"/>
        <v>6.0200000000000005</v>
      </c>
      <c r="S332" s="21">
        <f t="shared" si="74"/>
        <v>19.750596600000002</v>
      </c>
    </row>
    <row r="333" spans="1:19">
      <c r="A333" s="16">
        <f>Input_Summary!B353</f>
        <v>6.34</v>
      </c>
      <c r="B333" s="16">
        <f t="shared" si="62"/>
        <v>20.800462199999998</v>
      </c>
      <c r="C333" s="16">
        <f t="shared" si="60"/>
        <v>3575.4485339999997</v>
      </c>
      <c r="D333" s="16">
        <f t="shared" si="63"/>
        <v>1089.7967131631999</v>
      </c>
      <c r="E333" s="19">
        <f t="shared" si="69"/>
        <v>3.0075025295807998</v>
      </c>
      <c r="F333" s="27">
        <f t="shared" si="64"/>
        <v>288.00144973518695</v>
      </c>
      <c r="G333" s="16">
        <f>Input_Summary!C353</f>
        <v>2.88</v>
      </c>
      <c r="H333" s="19">
        <f t="shared" si="70"/>
        <v>3.3479975743668584</v>
      </c>
      <c r="I333" s="27">
        <f t="shared" si="71"/>
        <v>320.60598868010902</v>
      </c>
      <c r="J333" s="22">
        <f t="shared" si="65"/>
        <v>3.2060598868010901</v>
      </c>
      <c r="K333" s="19">
        <f t="shared" si="66"/>
        <v>0</v>
      </c>
      <c r="L333" s="27">
        <f t="shared" si="67"/>
        <v>0</v>
      </c>
      <c r="M333" s="23">
        <f>Input_Summary!D353</f>
        <v>0</v>
      </c>
      <c r="N333" s="19">
        <f t="shared" si="68"/>
        <v>54.543111108845999</v>
      </c>
      <c r="O333" s="19">
        <f>Input_Summary!E353</f>
        <v>16.624790406344125</v>
      </c>
      <c r="P333" s="19">
        <f t="shared" si="72"/>
        <v>163.02269472461049</v>
      </c>
      <c r="Q333" s="18">
        <f t="shared" si="61"/>
        <v>59.252400000000002</v>
      </c>
      <c r="R333" s="21">
        <f t="shared" si="73"/>
        <v>6.04</v>
      </c>
      <c r="S333" s="21">
        <f t="shared" si="74"/>
        <v>19.8162132</v>
      </c>
    </row>
    <row r="334" spans="1:19">
      <c r="A334" s="16">
        <f>Input_Summary!B354</f>
        <v>6.36</v>
      </c>
      <c r="B334" s="16">
        <f t="shared" si="62"/>
        <v>20.8660788</v>
      </c>
      <c r="C334" s="16">
        <f t="shared" si="60"/>
        <v>3575.3829173999993</v>
      </c>
      <c r="D334" s="16">
        <f t="shared" si="63"/>
        <v>1089.7767132235199</v>
      </c>
      <c r="E334" s="19">
        <f t="shared" si="69"/>
        <v>3.1140182441701203</v>
      </c>
      <c r="F334" s="27">
        <f t="shared" si="64"/>
        <v>298.20150107997489</v>
      </c>
      <c r="G334" s="16">
        <f>Input_Summary!C354</f>
        <v>2.9820000000000002</v>
      </c>
      <c r="H334" s="19">
        <f t="shared" si="70"/>
        <v>3.4559751102901011</v>
      </c>
      <c r="I334" s="27">
        <f t="shared" si="71"/>
        <v>330.94597366843743</v>
      </c>
      <c r="J334" s="22">
        <f t="shared" si="65"/>
        <v>3.3094597366843743</v>
      </c>
      <c r="K334" s="19">
        <f t="shared" si="66"/>
        <v>0</v>
      </c>
      <c r="L334" s="27">
        <f t="shared" si="67"/>
        <v>0</v>
      </c>
      <c r="M334" s="23">
        <f>Input_Summary!D354</f>
        <v>0</v>
      </c>
      <c r="N334" s="19">
        <f t="shared" si="68"/>
        <v>54.777201714463366</v>
      </c>
      <c r="O334" s="19">
        <f>Input_Summary!E354</f>
        <v>16.696141438131011</v>
      </c>
      <c r="P334" s="19">
        <f t="shared" si="72"/>
        <v>163.72236294231269</v>
      </c>
      <c r="Q334" s="18">
        <f t="shared" si="61"/>
        <v>59.448600000000006</v>
      </c>
      <c r="R334" s="21">
        <f t="shared" si="73"/>
        <v>6.0600000000000005</v>
      </c>
      <c r="S334" s="21">
        <f t="shared" si="74"/>
        <v>19.881829800000002</v>
      </c>
    </row>
    <row r="335" spans="1:19">
      <c r="A335" s="16">
        <f>Input_Summary!B355</f>
        <v>6.38</v>
      </c>
      <c r="B335" s="16">
        <f t="shared" si="62"/>
        <v>20.931695399999999</v>
      </c>
      <c r="C335" s="16">
        <f t="shared" si="60"/>
        <v>3575.3173007999994</v>
      </c>
      <c r="D335" s="16">
        <f t="shared" si="63"/>
        <v>1089.7567132838399</v>
      </c>
      <c r="E335" s="19">
        <f t="shared" si="69"/>
        <v>3.12028387444008</v>
      </c>
      <c r="F335" s="27">
        <f t="shared" si="64"/>
        <v>298.80150410025647</v>
      </c>
      <c r="G335" s="16">
        <f>Input_Summary!C355</f>
        <v>2.988</v>
      </c>
      <c r="H335" s="19">
        <f t="shared" si="70"/>
        <v>3.4568131329651175</v>
      </c>
      <c r="I335" s="27">
        <f t="shared" si="71"/>
        <v>331.0262231555688</v>
      </c>
      <c r="J335" s="22">
        <f t="shared" si="65"/>
        <v>3.3102622315556882</v>
      </c>
      <c r="K335" s="19">
        <f t="shared" si="66"/>
        <v>1.0442717116600001E-3</v>
      </c>
      <c r="L335" s="27">
        <f t="shared" si="67"/>
        <v>0.10000050338027326</v>
      </c>
      <c r="M335" s="23">
        <f>Input_Summary!D355</f>
        <v>1E-3</v>
      </c>
      <c r="N335" s="19">
        <f t="shared" si="68"/>
        <v>53.907722322170279</v>
      </c>
      <c r="O335" s="19">
        <f>Input_Summary!E355</f>
        <v>16.431123320065435</v>
      </c>
      <c r="P335" s="19">
        <f t="shared" si="72"/>
        <v>161.12359527656164</v>
      </c>
      <c r="Q335" s="18">
        <f t="shared" si="61"/>
        <v>59.644800000000004</v>
      </c>
      <c r="R335" s="21">
        <f t="shared" si="73"/>
        <v>6.08</v>
      </c>
      <c r="S335" s="21">
        <f t="shared" si="74"/>
        <v>19.9474464</v>
      </c>
    </row>
    <row r="336" spans="1:19">
      <c r="A336" s="16">
        <f>Input_Summary!B356</f>
        <v>6.4</v>
      </c>
      <c r="B336" s="16">
        <f t="shared" si="62"/>
        <v>20.997312000000001</v>
      </c>
      <c r="C336" s="16">
        <f t="shared" ref="C336:C397" si="75">$G$7-B336</f>
        <v>3575.2516841999995</v>
      </c>
      <c r="D336" s="16">
        <f t="shared" si="63"/>
        <v>1089.7367133441599</v>
      </c>
      <c r="E336" s="19">
        <f t="shared" si="69"/>
        <v>3.1014869836301999</v>
      </c>
      <c r="F336" s="27">
        <f t="shared" si="64"/>
        <v>297.00149503941157</v>
      </c>
      <c r="G336" s="16">
        <f>Input_Summary!C356</f>
        <v>2.9699999999999998</v>
      </c>
      <c r="H336" s="19">
        <f t="shared" si="70"/>
        <v>3.4227770076624706</v>
      </c>
      <c r="I336" s="27">
        <f t="shared" si="71"/>
        <v>327.76690609780218</v>
      </c>
      <c r="J336" s="22">
        <f t="shared" si="65"/>
        <v>3.2776690609780217</v>
      </c>
      <c r="K336" s="19">
        <f t="shared" si="66"/>
        <v>1.0442717116600001E-3</v>
      </c>
      <c r="L336" s="27">
        <f t="shared" si="67"/>
        <v>0.10000050338027326</v>
      </c>
      <c r="M336" s="23">
        <f>Input_Summary!D356</f>
        <v>1E-3</v>
      </c>
      <c r="N336" s="19">
        <f t="shared" si="68"/>
        <v>51.466491720732058</v>
      </c>
      <c r="O336" s="19">
        <f>Input_Summary!E356</f>
        <v>15.687033988573642</v>
      </c>
      <c r="P336" s="19">
        <f t="shared" si="72"/>
        <v>153.82705529195312</v>
      </c>
      <c r="Q336" s="18">
        <f t="shared" ref="Q336:Q397" si="76">IF(B336&lt;=$J$11,0,9.81*(A336-$J$11/3.28083))</f>
        <v>59.841000000000008</v>
      </c>
      <c r="R336" s="21">
        <f t="shared" si="73"/>
        <v>6.1000000000000005</v>
      </c>
      <c r="S336" s="21">
        <f t="shared" si="74"/>
        <v>20.013063000000002</v>
      </c>
    </row>
    <row r="337" spans="1:19">
      <c r="A337" s="16">
        <f>Input_Summary!B357</f>
        <v>6.42</v>
      </c>
      <c r="B337" s="16">
        <f t="shared" ref="B337:B397" si="77">A337*3.28083</f>
        <v>21.062928599999999</v>
      </c>
      <c r="C337" s="16">
        <f t="shared" si="75"/>
        <v>3575.1860675999997</v>
      </c>
      <c r="D337" s="16">
        <f t="shared" ref="D337:D397" si="78">C337*0.3048</f>
        <v>1089.7167134044801</v>
      </c>
      <c r="E337" s="19">
        <f t="shared" si="69"/>
        <v>3.08895572309028</v>
      </c>
      <c r="F337" s="27">
        <f t="shared" ref="F337:F397" si="79">E337*95.761</f>
        <v>295.8014889988483</v>
      </c>
      <c r="G337" s="16">
        <f>Input_Summary!C357</f>
        <v>2.9580000000000002</v>
      </c>
      <c r="H337" s="19">
        <f t="shared" si="70"/>
        <v>3.4027304918460235</v>
      </c>
      <c r="I337" s="27">
        <f t="shared" si="71"/>
        <v>325.84724131903096</v>
      </c>
      <c r="J337" s="22">
        <f t="shared" ref="J337:J397" si="80">I337*0.01</f>
        <v>3.2584724131903098</v>
      </c>
      <c r="K337" s="19">
        <f t="shared" ref="K337:K397" si="81">M337*1.04427171166</f>
        <v>1.0442717116600001E-3</v>
      </c>
      <c r="L337" s="27">
        <f t="shared" ref="L337:L397" si="82">K337*95.761</f>
        <v>0.10000050338027326</v>
      </c>
      <c r="M337" s="23">
        <f>Input_Summary!D357</f>
        <v>1E-3</v>
      </c>
      <c r="N337" s="19">
        <f t="shared" ref="N337:N397" si="83">O337*3.28083</f>
        <v>50.262597177557041</v>
      </c>
      <c r="O337" s="19">
        <f>Input_Summary!E357</f>
        <v>15.320085825098236</v>
      </c>
      <c r="P337" s="19">
        <f t="shared" si="72"/>
        <v>150.22876160091329</v>
      </c>
      <c r="Q337" s="18">
        <f t="shared" si="76"/>
        <v>60.037200000000006</v>
      </c>
      <c r="R337" s="21">
        <f t="shared" si="73"/>
        <v>6.12</v>
      </c>
      <c r="S337" s="21">
        <f t="shared" si="74"/>
        <v>20.078679600000001</v>
      </c>
    </row>
    <row r="338" spans="1:19">
      <c r="A338" s="16">
        <f>Input_Summary!B358</f>
        <v>6.44</v>
      </c>
      <c r="B338" s="16">
        <f t="shared" si="77"/>
        <v>21.128545200000001</v>
      </c>
      <c r="C338" s="16">
        <f t="shared" si="75"/>
        <v>3575.1204509999993</v>
      </c>
      <c r="D338" s="16">
        <f t="shared" si="78"/>
        <v>1089.6967134647998</v>
      </c>
      <c r="E338" s="19">
        <f t="shared" ref="E338:E397" si="84">G338*1.04427171166</f>
        <v>3.0826900928203198</v>
      </c>
      <c r="F338" s="27">
        <f t="shared" si="79"/>
        <v>295.20148597856661</v>
      </c>
      <c r="G338" s="16">
        <f>Input_Summary!C358</f>
        <v>2.952</v>
      </c>
      <c r="H338" s="19">
        <f t="shared" si="70"/>
        <v>3.4137915239049321</v>
      </c>
      <c r="I338" s="27">
        <f t="shared" si="71"/>
        <v>326.90645150072874</v>
      </c>
      <c r="J338" s="22">
        <f t="shared" si="80"/>
        <v>3.2690645150072872</v>
      </c>
      <c r="K338" s="19">
        <f t="shared" si="81"/>
        <v>1.0442717116600001E-3</v>
      </c>
      <c r="L338" s="27">
        <f t="shared" si="82"/>
        <v>0.10000050338027326</v>
      </c>
      <c r="M338" s="23">
        <f>Input_Summary!D358</f>
        <v>1E-3</v>
      </c>
      <c r="N338" s="19">
        <f t="shared" si="83"/>
        <v>53.038242929877221</v>
      </c>
      <c r="O338" s="19">
        <f>Input_Summary!E358</f>
        <v>16.166105201999866</v>
      </c>
      <c r="P338" s="19">
        <f t="shared" si="72"/>
        <v>158.52482761081066</v>
      </c>
      <c r="Q338" s="18">
        <f t="shared" si="76"/>
        <v>60.23340000000001</v>
      </c>
      <c r="R338" s="21">
        <f t="shared" si="73"/>
        <v>6.1400000000000006</v>
      </c>
      <c r="S338" s="21">
        <f t="shared" si="74"/>
        <v>20.144296200000003</v>
      </c>
    </row>
    <row r="339" spans="1:19">
      <c r="A339" s="16">
        <f>Input_Summary!B359</f>
        <v>6.46</v>
      </c>
      <c r="B339" s="16">
        <f t="shared" si="77"/>
        <v>21.1941618</v>
      </c>
      <c r="C339" s="16">
        <f t="shared" si="75"/>
        <v>3575.0548343999994</v>
      </c>
      <c r="D339" s="16">
        <f t="shared" si="78"/>
        <v>1089.6767135251198</v>
      </c>
      <c r="E339" s="19">
        <f t="shared" si="84"/>
        <v>3.0576275717404799</v>
      </c>
      <c r="F339" s="27">
        <f t="shared" si="79"/>
        <v>292.80147389744008</v>
      </c>
      <c r="G339" s="16">
        <f>Input_Summary!C359</f>
        <v>2.9279999999999999</v>
      </c>
      <c r="H339" s="19">
        <f t="shared" si="70"/>
        <v>3.4006279319330295</v>
      </c>
      <c r="I339" s="27">
        <f t="shared" si="71"/>
        <v>325.64589908843152</v>
      </c>
      <c r="J339" s="22">
        <f t="shared" si="80"/>
        <v>3.2564589908843153</v>
      </c>
      <c r="K339" s="19">
        <f t="shared" si="81"/>
        <v>1.0442717116600001E-3</v>
      </c>
      <c r="L339" s="27">
        <f t="shared" si="82"/>
        <v>0.10000050338027326</v>
      </c>
      <c r="M339" s="23">
        <f>Input_Summary!D359</f>
        <v>1E-3</v>
      </c>
      <c r="N339" s="19">
        <f t="shared" si="83"/>
        <v>54.944409289904343</v>
      </c>
      <c r="O339" s="19">
        <f>Input_Summary!E359</f>
        <v>16.74710646083593</v>
      </c>
      <c r="P339" s="19">
        <f t="shared" si="72"/>
        <v>164.22212595495711</v>
      </c>
      <c r="Q339" s="18">
        <f t="shared" si="76"/>
        <v>60.429600000000008</v>
      </c>
      <c r="R339" s="21">
        <f t="shared" si="73"/>
        <v>6.16</v>
      </c>
      <c r="S339" s="21">
        <f t="shared" si="74"/>
        <v>20.209912800000001</v>
      </c>
    </row>
    <row r="340" spans="1:19">
      <c r="A340" s="16">
        <f>Input_Summary!B360</f>
        <v>6.48</v>
      </c>
      <c r="B340" s="16">
        <f t="shared" si="77"/>
        <v>21.259778400000002</v>
      </c>
      <c r="C340" s="16">
        <f t="shared" si="75"/>
        <v>3574.9892177999996</v>
      </c>
      <c r="D340" s="16">
        <f t="shared" si="78"/>
        <v>1089.65671358544</v>
      </c>
      <c r="E340" s="19">
        <f t="shared" si="84"/>
        <v>3.0952213533602397</v>
      </c>
      <c r="F340" s="27">
        <f t="shared" si="79"/>
        <v>296.40149201912988</v>
      </c>
      <c r="G340" s="16">
        <f>Input_Summary!C360</f>
        <v>2.964</v>
      </c>
      <c r="H340" s="19">
        <f t="shared" si="70"/>
        <v>3.4350905717986349</v>
      </c>
      <c r="I340" s="27">
        <f t="shared" si="71"/>
        <v>328.94605940253462</v>
      </c>
      <c r="J340" s="22">
        <f t="shared" si="80"/>
        <v>3.2894605940253463</v>
      </c>
      <c r="K340" s="19">
        <f t="shared" si="81"/>
        <v>1.0442717116600001E-3</v>
      </c>
      <c r="L340" s="27">
        <f t="shared" si="82"/>
        <v>0.10000050338027326</v>
      </c>
      <c r="M340" s="23">
        <f>Input_Summary!D360</f>
        <v>1E-3</v>
      </c>
      <c r="N340" s="19">
        <f t="shared" si="83"/>
        <v>54.442786563581407</v>
      </c>
      <c r="O340" s="19">
        <f>Input_Summary!E360</f>
        <v>16.594211392721174</v>
      </c>
      <c r="P340" s="19">
        <f t="shared" si="72"/>
        <v>162.72283691702381</v>
      </c>
      <c r="Q340" s="18">
        <f t="shared" si="76"/>
        <v>60.625800000000012</v>
      </c>
      <c r="R340" s="21">
        <f t="shared" si="73"/>
        <v>6.1800000000000006</v>
      </c>
      <c r="S340" s="21">
        <f t="shared" si="74"/>
        <v>20.2755294</v>
      </c>
    </row>
    <row r="341" spans="1:19">
      <c r="A341" s="16">
        <f>Input_Summary!B361</f>
        <v>6.5</v>
      </c>
      <c r="B341" s="16">
        <f t="shared" si="77"/>
        <v>21.325395</v>
      </c>
      <c r="C341" s="16">
        <f t="shared" si="75"/>
        <v>3574.9236011999997</v>
      </c>
      <c r="D341" s="16">
        <f t="shared" si="78"/>
        <v>1089.63671364576</v>
      </c>
      <c r="E341" s="19">
        <f t="shared" si="84"/>
        <v>3.1704089165997593</v>
      </c>
      <c r="F341" s="27">
        <f t="shared" si="79"/>
        <v>303.60152826250953</v>
      </c>
      <c r="G341" s="16">
        <f>Input_Summary!C361</f>
        <v>3.0359999999999996</v>
      </c>
      <c r="H341" s="19">
        <f t="shared" ref="H341:H397" si="85">I341/95.76052</f>
        <v>3.5094434905312877</v>
      </c>
      <c r="I341" s="27">
        <f t="shared" ref="I341:I397" si="86">F341+P341*(1-$J$12)</f>
        <v>336.06613356389119</v>
      </c>
      <c r="J341" s="22">
        <f t="shared" si="80"/>
        <v>3.3606613356389121</v>
      </c>
      <c r="K341" s="19">
        <f t="shared" si="81"/>
        <v>1.0442717116600001E-3</v>
      </c>
      <c r="L341" s="27">
        <f t="shared" si="82"/>
        <v>0.10000050338027326</v>
      </c>
      <c r="M341" s="23">
        <f>Input_Summary!D361</f>
        <v>1E-3</v>
      </c>
      <c r="N341" s="19">
        <f t="shared" si="83"/>
        <v>54.309020503228624</v>
      </c>
      <c r="O341" s="19">
        <f>Input_Summary!E361</f>
        <v>16.553439374557239</v>
      </c>
      <c r="P341" s="19">
        <f t="shared" ref="P341:P397" si="87">O341*9.806</f>
        <v>162.32302650690826</v>
      </c>
      <c r="Q341" s="18">
        <f t="shared" si="76"/>
        <v>60.822000000000003</v>
      </c>
      <c r="R341" s="21">
        <f t="shared" ref="R341:R397" si="88">Q341/9.81</f>
        <v>6.2</v>
      </c>
      <c r="S341" s="21">
        <f t="shared" ref="S341:S397" si="89">R341*3.28083</f>
        <v>20.341145999999998</v>
      </c>
    </row>
    <row r="342" spans="1:19">
      <c r="A342" s="16">
        <f>Input_Summary!B362</f>
        <v>6.52</v>
      </c>
      <c r="B342" s="16">
        <f t="shared" si="77"/>
        <v>21.391011599999999</v>
      </c>
      <c r="C342" s="16">
        <f t="shared" si="75"/>
        <v>3574.8579845999993</v>
      </c>
      <c r="D342" s="16">
        <f t="shared" si="78"/>
        <v>1089.61671370608</v>
      </c>
      <c r="E342" s="19">
        <f t="shared" si="84"/>
        <v>3.1892058074096403</v>
      </c>
      <c r="F342" s="27">
        <f t="shared" si="79"/>
        <v>305.40153732335455</v>
      </c>
      <c r="G342" s="16">
        <f>Input_Summary!C362</f>
        <v>3.0540000000000003</v>
      </c>
      <c r="H342" s="19">
        <f t="shared" si="85"/>
        <v>3.5255266560599412</v>
      </c>
      <c r="I342" s="27">
        <f t="shared" si="86"/>
        <v>337.60626585816112</v>
      </c>
      <c r="J342" s="22">
        <f t="shared" si="80"/>
        <v>3.3760626585816111</v>
      </c>
      <c r="K342" s="19">
        <f t="shared" si="81"/>
        <v>1.0442717116600001E-3</v>
      </c>
      <c r="L342" s="27">
        <f t="shared" si="82"/>
        <v>0.10000050338027326</v>
      </c>
      <c r="M342" s="23">
        <f>Input_Summary!D362</f>
        <v>1E-3</v>
      </c>
      <c r="N342" s="19">
        <f t="shared" si="83"/>
        <v>53.874280807082094</v>
      </c>
      <c r="O342" s="19">
        <f>Input_Summary!E362</f>
        <v>16.420930315524455</v>
      </c>
      <c r="P342" s="19">
        <f t="shared" si="87"/>
        <v>161.0236426740328</v>
      </c>
      <c r="Q342" s="18">
        <f t="shared" si="76"/>
        <v>61.0182</v>
      </c>
      <c r="R342" s="21">
        <f t="shared" si="88"/>
        <v>6.22</v>
      </c>
      <c r="S342" s="21">
        <f t="shared" si="89"/>
        <v>20.4067626</v>
      </c>
    </row>
    <row r="343" spans="1:19">
      <c r="A343" s="16">
        <f>Input_Summary!B363</f>
        <v>6.54</v>
      </c>
      <c r="B343" s="16">
        <f t="shared" si="77"/>
        <v>21.456628200000001</v>
      </c>
      <c r="C343" s="16">
        <f t="shared" si="75"/>
        <v>3574.7923679999994</v>
      </c>
      <c r="D343" s="16">
        <f t="shared" si="78"/>
        <v>1089.5967137663999</v>
      </c>
      <c r="E343" s="19">
        <f t="shared" si="84"/>
        <v>3.2132240567778201</v>
      </c>
      <c r="F343" s="27">
        <f t="shared" si="79"/>
        <v>307.70154890110081</v>
      </c>
      <c r="G343" s="16">
        <f>Input_Summary!C363</f>
        <v>3.077</v>
      </c>
      <c r="H343" s="19">
        <f t="shared" si="85"/>
        <v>3.5380634817781864</v>
      </c>
      <c r="I343" s="27">
        <f t="shared" si="86"/>
        <v>338.80679880808964</v>
      </c>
      <c r="J343" s="22">
        <f t="shared" si="80"/>
        <v>3.3880679880808966</v>
      </c>
      <c r="K343" s="19">
        <f t="shared" si="81"/>
        <v>1.0442717116600001E-3</v>
      </c>
      <c r="L343" s="27">
        <f t="shared" si="82"/>
        <v>0.10000050338027326</v>
      </c>
      <c r="M343" s="23">
        <f>Input_Summary!D363</f>
        <v>1E-3</v>
      </c>
      <c r="N343" s="19">
        <f t="shared" si="83"/>
        <v>52.034997477231371</v>
      </c>
      <c r="O343" s="19">
        <f>Input_Summary!E363</f>
        <v>15.86031506577036</v>
      </c>
      <c r="P343" s="19">
        <f t="shared" si="87"/>
        <v>155.52624953494413</v>
      </c>
      <c r="Q343" s="18">
        <f t="shared" si="76"/>
        <v>61.214400000000005</v>
      </c>
      <c r="R343" s="21">
        <f t="shared" si="88"/>
        <v>6.24</v>
      </c>
      <c r="S343" s="21">
        <f t="shared" si="89"/>
        <v>20.472379199999999</v>
      </c>
    </row>
    <row r="344" spans="1:19">
      <c r="A344" s="16">
        <f>Input_Summary!B364</f>
        <v>6.56</v>
      </c>
      <c r="B344" s="16">
        <f t="shared" si="77"/>
        <v>21.522244799999999</v>
      </c>
      <c r="C344" s="16">
        <f t="shared" si="75"/>
        <v>3574.7267513999996</v>
      </c>
      <c r="D344" s="16">
        <f t="shared" si="78"/>
        <v>1089.5767138267199</v>
      </c>
      <c r="E344" s="19">
        <f t="shared" si="84"/>
        <v>3.2080026982195196</v>
      </c>
      <c r="F344" s="27">
        <f t="shared" si="79"/>
        <v>307.20154638419939</v>
      </c>
      <c r="G344" s="16">
        <f>Input_Summary!C364</f>
        <v>3.0719999999999996</v>
      </c>
      <c r="H344" s="19">
        <f t="shared" si="85"/>
        <v>3.538060980703035</v>
      </c>
      <c r="I344" s="27">
        <f t="shared" si="86"/>
        <v>338.80655930383261</v>
      </c>
      <c r="J344" s="22">
        <f t="shared" si="80"/>
        <v>3.3880655930383261</v>
      </c>
      <c r="K344" s="19">
        <f t="shared" si="81"/>
        <v>1.0442717116600001E-3</v>
      </c>
      <c r="L344" s="27">
        <f t="shared" si="82"/>
        <v>0.10000050338027326</v>
      </c>
      <c r="M344" s="23">
        <f>Input_Summary!D364</f>
        <v>1E-3</v>
      </c>
      <c r="N344" s="19">
        <f t="shared" si="83"/>
        <v>52.871035354436238</v>
      </c>
      <c r="O344" s="19">
        <f>Input_Summary!E364</f>
        <v>16.115140179294947</v>
      </c>
      <c r="P344" s="19">
        <f t="shared" si="87"/>
        <v>158.02506459816624</v>
      </c>
      <c r="Q344" s="18">
        <f t="shared" si="76"/>
        <v>61.410600000000002</v>
      </c>
      <c r="R344" s="21">
        <f t="shared" si="88"/>
        <v>6.26</v>
      </c>
      <c r="S344" s="21">
        <f t="shared" si="89"/>
        <v>20.537995799999997</v>
      </c>
    </row>
    <row r="345" spans="1:19">
      <c r="A345" s="16">
        <f>Input_Summary!B365</f>
        <v>6.58</v>
      </c>
      <c r="B345" s="16">
        <f t="shared" si="77"/>
        <v>21.587861400000001</v>
      </c>
      <c r="C345" s="16">
        <f t="shared" si="75"/>
        <v>3574.6611347999997</v>
      </c>
      <c r="D345" s="16">
        <f t="shared" si="78"/>
        <v>1089.5567138870399</v>
      </c>
      <c r="E345" s="19">
        <f t="shared" si="84"/>
        <v>3.1954714376796001</v>
      </c>
      <c r="F345" s="27">
        <f t="shared" si="79"/>
        <v>306.00154034363618</v>
      </c>
      <c r="G345" s="16">
        <f>Input_Summary!C365</f>
        <v>3.06</v>
      </c>
      <c r="H345" s="19">
        <f t="shared" si="85"/>
        <v>3.5320010730826077</v>
      </c>
      <c r="I345" s="27">
        <f t="shared" si="86"/>
        <v>338.22625939894851</v>
      </c>
      <c r="J345" s="22">
        <f t="shared" si="80"/>
        <v>3.382262593989485</v>
      </c>
      <c r="K345" s="19">
        <f t="shared" si="81"/>
        <v>1.0442717116600001E-3</v>
      </c>
      <c r="L345" s="27">
        <f t="shared" si="82"/>
        <v>0.10000050338027326</v>
      </c>
      <c r="M345" s="23">
        <f>Input_Summary!D365</f>
        <v>1E-3</v>
      </c>
      <c r="N345" s="19">
        <f t="shared" si="83"/>
        <v>53.907722322170279</v>
      </c>
      <c r="O345" s="19">
        <f>Input_Summary!E365</f>
        <v>16.431123320065435</v>
      </c>
      <c r="P345" s="19">
        <f t="shared" si="87"/>
        <v>161.12359527656164</v>
      </c>
      <c r="Q345" s="18">
        <f t="shared" si="76"/>
        <v>61.606800000000007</v>
      </c>
      <c r="R345" s="21">
        <f t="shared" si="88"/>
        <v>6.28</v>
      </c>
      <c r="S345" s="21">
        <f t="shared" si="89"/>
        <v>20.603612399999999</v>
      </c>
    </row>
    <row r="346" spans="1:19">
      <c r="A346" s="16">
        <f>Input_Summary!B366</f>
        <v>6.6</v>
      </c>
      <c r="B346" s="16">
        <f t="shared" si="77"/>
        <v>21.653478</v>
      </c>
      <c r="C346" s="16">
        <f t="shared" si="75"/>
        <v>3574.5955181999993</v>
      </c>
      <c r="D346" s="16">
        <f t="shared" si="78"/>
        <v>1089.5367139473599</v>
      </c>
      <c r="E346" s="19">
        <f t="shared" si="84"/>
        <v>3.1954714376796001</v>
      </c>
      <c r="F346" s="27">
        <f t="shared" si="79"/>
        <v>306.00154034363618</v>
      </c>
      <c r="G346" s="16">
        <f>Input_Summary!C366</f>
        <v>3.06</v>
      </c>
      <c r="H346" s="19">
        <f t="shared" si="85"/>
        <v>3.5307485410053521</v>
      </c>
      <c r="I346" s="27">
        <f t="shared" si="86"/>
        <v>338.10631627591385</v>
      </c>
      <c r="J346" s="22">
        <f t="shared" si="80"/>
        <v>3.3810631627591388</v>
      </c>
      <c r="K346" s="19">
        <f t="shared" si="81"/>
        <v>1.0442717116600001E-3</v>
      </c>
      <c r="L346" s="27">
        <f t="shared" si="82"/>
        <v>0.10000050338027326</v>
      </c>
      <c r="M346" s="23">
        <f>Input_Summary!D366</f>
        <v>1E-3</v>
      </c>
      <c r="N346" s="19">
        <f t="shared" si="83"/>
        <v>53.707073231641118</v>
      </c>
      <c r="O346" s="19">
        <f>Input_Summary!E366</f>
        <v>16.369965292819536</v>
      </c>
      <c r="P346" s="19">
        <f t="shared" si="87"/>
        <v>160.52387966138835</v>
      </c>
      <c r="Q346" s="18">
        <f t="shared" si="76"/>
        <v>61.803000000000004</v>
      </c>
      <c r="R346" s="21">
        <f t="shared" si="88"/>
        <v>6.3</v>
      </c>
      <c r="S346" s="21">
        <f t="shared" si="89"/>
        <v>20.669228999999998</v>
      </c>
    </row>
    <row r="347" spans="1:19">
      <c r="A347" s="16">
        <f>Input_Summary!B367</f>
        <v>6.62</v>
      </c>
      <c r="B347" s="16">
        <f t="shared" si="77"/>
        <v>21.719094599999998</v>
      </c>
      <c r="C347" s="16">
        <f t="shared" si="75"/>
        <v>3574.5299015999994</v>
      </c>
      <c r="D347" s="16">
        <f t="shared" si="78"/>
        <v>1089.5167140076799</v>
      </c>
      <c r="E347" s="19">
        <f t="shared" si="84"/>
        <v>3.1829401771396801</v>
      </c>
      <c r="F347" s="27">
        <f t="shared" si="79"/>
        <v>304.80153430307291</v>
      </c>
      <c r="G347" s="16">
        <f>Input_Summary!C367</f>
        <v>3.048</v>
      </c>
      <c r="H347" s="19">
        <f t="shared" si="85"/>
        <v>3.5209310371531575</v>
      </c>
      <c r="I347" s="27">
        <f t="shared" si="86"/>
        <v>337.16618700192566</v>
      </c>
      <c r="J347" s="22">
        <f t="shared" si="80"/>
        <v>3.3716618700192567</v>
      </c>
      <c r="K347" s="19">
        <f t="shared" si="81"/>
        <v>1.0442717116600001E-3</v>
      </c>
      <c r="L347" s="27">
        <f t="shared" si="82"/>
        <v>0.10000050338027326</v>
      </c>
      <c r="M347" s="23">
        <f>Input_Summary!D367</f>
        <v>1E-3</v>
      </c>
      <c r="N347" s="19">
        <f t="shared" si="83"/>
        <v>54.141812927787662</v>
      </c>
      <c r="O347" s="19">
        <f>Input_Summary!E367</f>
        <v>16.502474351852324</v>
      </c>
      <c r="P347" s="19">
        <f t="shared" si="87"/>
        <v>161.82326349426387</v>
      </c>
      <c r="Q347" s="18">
        <f t="shared" si="76"/>
        <v>61.999200000000009</v>
      </c>
      <c r="R347" s="21">
        <f t="shared" si="88"/>
        <v>6.32</v>
      </c>
      <c r="S347" s="21">
        <f t="shared" si="89"/>
        <v>20.7348456</v>
      </c>
    </row>
    <row r="348" spans="1:19">
      <c r="A348" s="16">
        <f>Input_Summary!B368</f>
        <v>6.64</v>
      </c>
      <c r="B348" s="16">
        <f t="shared" si="77"/>
        <v>21.784711199999997</v>
      </c>
      <c r="C348" s="16">
        <f t="shared" si="75"/>
        <v>3574.4642849999996</v>
      </c>
      <c r="D348" s="16">
        <f t="shared" si="78"/>
        <v>1089.4967140679998</v>
      </c>
      <c r="E348" s="19">
        <f t="shared" si="84"/>
        <v>3.2132240567778201</v>
      </c>
      <c r="F348" s="27">
        <f t="shared" si="79"/>
        <v>307.70154890110081</v>
      </c>
      <c r="G348" s="16">
        <f>Input_Summary!C368</f>
        <v>3.077</v>
      </c>
      <c r="H348" s="19">
        <f t="shared" si="85"/>
        <v>3.5497537811659039</v>
      </c>
      <c r="I348" s="27">
        <f t="shared" si="86"/>
        <v>339.92626795641314</v>
      </c>
      <c r="J348" s="22">
        <f t="shared" si="80"/>
        <v>3.3992626795641314</v>
      </c>
      <c r="K348" s="19">
        <f t="shared" si="81"/>
        <v>1.0442717116600001E-3</v>
      </c>
      <c r="L348" s="27">
        <f t="shared" si="82"/>
        <v>0.10000050338027326</v>
      </c>
      <c r="M348" s="23">
        <f>Input_Summary!D368</f>
        <v>1E-3</v>
      </c>
      <c r="N348" s="19">
        <f t="shared" si="83"/>
        <v>53.907722322170279</v>
      </c>
      <c r="O348" s="19">
        <f>Input_Summary!E368</f>
        <v>16.431123320065435</v>
      </c>
      <c r="P348" s="19">
        <f t="shared" si="87"/>
        <v>161.12359527656164</v>
      </c>
      <c r="Q348" s="18">
        <f t="shared" si="76"/>
        <v>62.195399999999999</v>
      </c>
      <c r="R348" s="21">
        <f t="shared" si="88"/>
        <v>6.34</v>
      </c>
      <c r="S348" s="21">
        <f t="shared" si="89"/>
        <v>20.800462199999998</v>
      </c>
    </row>
    <row r="349" spans="1:19">
      <c r="A349" s="16">
        <f>Input_Summary!B369</f>
        <v>6.66</v>
      </c>
      <c r="B349" s="16">
        <f t="shared" si="77"/>
        <v>21.850327799999999</v>
      </c>
      <c r="C349" s="16">
        <f t="shared" si="75"/>
        <v>3574.3986683999997</v>
      </c>
      <c r="D349" s="16">
        <f t="shared" si="78"/>
        <v>1089.4767141283201</v>
      </c>
      <c r="E349" s="19">
        <f t="shared" si="84"/>
        <v>3.2320209475876998</v>
      </c>
      <c r="F349" s="27">
        <f t="shared" si="79"/>
        <v>309.50155796194571</v>
      </c>
      <c r="G349" s="16">
        <f>Input_Summary!C369</f>
        <v>3.0949999999999998</v>
      </c>
      <c r="H349" s="19">
        <f t="shared" si="85"/>
        <v>3.570429564311159</v>
      </c>
      <c r="I349" s="27">
        <f t="shared" si="86"/>
        <v>341.90619170181003</v>
      </c>
      <c r="J349" s="22">
        <f t="shared" si="80"/>
        <v>3.4190619170181002</v>
      </c>
      <c r="K349" s="19">
        <f t="shared" si="81"/>
        <v>1.0442717116600001E-3</v>
      </c>
      <c r="L349" s="27">
        <f t="shared" si="82"/>
        <v>0.10000050338027326</v>
      </c>
      <c r="M349" s="23">
        <f>Input_Summary!D369</f>
        <v>1E-3</v>
      </c>
      <c r="N349" s="19">
        <f t="shared" si="83"/>
        <v>54.208695957964039</v>
      </c>
      <c r="O349" s="19">
        <f>Input_Summary!E369</f>
        <v>16.522860360934288</v>
      </c>
      <c r="P349" s="19">
        <f t="shared" si="87"/>
        <v>162.02316869932162</v>
      </c>
      <c r="Q349" s="18">
        <f t="shared" si="76"/>
        <v>62.391600000000004</v>
      </c>
      <c r="R349" s="21">
        <f t="shared" si="88"/>
        <v>6.36</v>
      </c>
      <c r="S349" s="21">
        <f t="shared" si="89"/>
        <v>20.8660788</v>
      </c>
    </row>
    <row r="350" spans="1:19">
      <c r="A350" s="16">
        <f>Input_Summary!B370</f>
        <v>6.68</v>
      </c>
      <c r="B350" s="16">
        <f t="shared" si="77"/>
        <v>21.915944399999997</v>
      </c>
      <c r="C350" s="16">
        <f t="shared" si="75"/>
        <v>3574.3330517999993</v>
      </c>
      <c r="D350" s="16">
        <f t="shared" si="78"/>
        <v>1089.4567141886398</v>
      </c>
      <c r="E350" s="19">
        <f t="shared" si="84"/>
        <v>3.2821459897473804</v>
      </c>
      <c r="F350" s="27">
        <f t="shared" si="79"/>
        <v>314.30158212419889</v>
      </c>
      <c r="G350" s="16">
        <f>Input_Summary!C370</f>
        <v>3.1430000000000002</v>
      </c>
      <c r="H350" s="19">
        <f t="shared" si="85"/>
        <v>3.6234774325697492</v>
      </c>
      <c r="I350" s="27">
        <f t="shared" si="86"/>
        <v>346.9860831511441</v>
      </c>
      <c r="J350" s="22">
        <f t="shared" si="80"/>
        <v>3.4698608315114412</v>
      </c>
      <c r="K350" s="19">
        <f t="shared" si="81"/>
        <v>1.0442717116600001E-3</v>
      </c>
      <c r="L350" s="27">
        <f t="shared" si="82"/>
        <v>0.10000050338027326</v>
      </c>
      <c r="M350" s="23">
        <f>Input_Summary!D370</f>
        <v>1E-3</v>
      </c>
      <c r="N350" s="19">
        <f t="shared" si="83"/>
        <v>54.676877169198775</v>
      </c>
      <c r="O350" s="19">
        <f>Input_Summary!E370</f>
        <v>16.66556242450806</v>
      </c>
      <c r="P350" s="19">
        <f t="shared" si="87"/>
        <v>163.42250513472604</v>
      </c>
      <c r="Q350" s="18">
        <f t="shared" si="76"/>
        <v>62.587800000000001</v>
      </c>
      <c r="R350" s="21">
        <f t="shared" si="88"/>
        <v>6.38</v>
      </c>
      <c r="S350" s="21">
        <f t="shared" si="89"/>
        <v>20.931695399999999</v>
      </c>
    </row>
    <row r="351" spans="1:19">
      <c r="A351" s="16">
        <f>Input_Summary!B371</f>
        <v>6.7</v>
      </c>
      <c r="B351" s="16">
        <f t="shared" si="77"/>
        <v>21.981560999999999</v>
      </c>
      <c r="C351" s="16">
        <f t="shared" si="75"/>
        <v>3574.2674351999995</v>
      </c>
      <c r="D351" s="16">
        <f t="shared" si="78"/>
        <v>1089.4367142489598</v>
      </c>
      <c r="E351" s="19">
        <f t="shared" si="84"/>
        <v>3.2696147292074595</v>
      </c>
      <c r="F351" s="27">
        <f t="shared" si="79"/>
        <v>313.10157608363551</v>
      </c>
      <c r="G351" s="16">
        <f>Input_Summary!C371</f>
        <v>3.1309999999999998</v>
      </c>
      <c r="H351" s="19">
        <f t="shared" si="85"/>
        <v>3.6009258525987891</v>
      </c>
      <c r="I351" s="27">
        <f t="shared" si="86"/>
        <v>344.82653212630339</v>
      </c>
      <c r="J351" s="22">
        <f t="shared" si="80"/>
        <v>3.4482653212630341</v>
      </c>
      <c r="K351" s="19">
        <f t="shared" si="81"/>
        <v>1.0442717116600001E-3</v>
      </c>
      <c r="L351" s="27">
        <f t="shared" si="82"/>
        <v>0.10000050338027326</v>
      </c>
      <c r="M351" s="23">
        <f>Input_Summary!D371</f>
        <v>1E-3</v>
      </c>
      <c r="N351" s="19">
        <f t="shared" si="83"/>
        <v>53.071684444965413</v>
      </c>
      <c r="O351" s="19">
        <f>Input_Summary!E371</f>
        <v>16.176298206540849</v>
      </c>
      <c r="P351" s="19">
        <f t="shared" si="87"/>
        <v>158.62478021333956</v>
      </c>
      <c r="Q351" s="18">
        <f t="shared" si="76"/>
        <v>62.784000000000006</v>
      </c>
      <c r="R351" s="21">
        <f t="shared" si="88"/>
        <v>6.4</v>
      </c>
      <c r="S351" s="21">
        <f t="shared" si="89"/>
        <v>20.997312000000001</v>
      </c>
    </row>
    <row r="352" spans="1:19">
      <c r="A352" s="16">
        <f>Input_Summary!B372</f>
        <v>6.72</v>
      </c>
      <c r="B352" s="16">
        <f t="shared" si="77"/>
        <v>22.047177599999998</v>
      </c>
      <c r="C352" s="16">
        <f t="shared" si="75"/>
        <v>3574.2018185999996</v>
      </c>
      <c r="D352" s="16">
        <f t="shared" si="78"/>
        <v>1089.41671430928</v>
      </c>
      <c r="E352" s="19">
        <f t="shared" si="84"/>
        <v>3.2570834686675401</v>
      </c>
      <c r="F352" s="27">
        <f t="shared" si="79"/>
        <v>311.9015700430723</v>
      </c>
      <c r="G352" s="16">
        <f>Input_Summary!C372</f>
        <v>3.1190000000000002</v>
      </c>
      <c r="H352" s="19">
        <f t="shared" si="85"/>
        <v>3.5808793367823424</v>
      </c>
      <c r="I352" s="27">
        <f t="shared" si="86"/>
        <v>342.90686734753223</v>
      </c>
      <c r="J352" s="22">
        <f t="shared" si="80"/>
        <v>3.4290686734753222</v>
      </c>
      <c r="K352" s="19">
        <f t="shared" si="81"/>
        <v>1.0442717116600001E-3</v>
      </c>
      <c r="L352" s="27">
        <f t="shared" si="82"/>
        <v>0.10000050338027326</v>
      </c>
      <c r="M352" s="23">
        <f>Input_Summary!D372</f>
        <v>1E-3</v>
      </c>
      <c r="N352" s="19">
        <f t="shared" si="83"/>
        <v>51.867789901790395</v>
      </c>
      <c r="O352" s="19">
        <f>Input_Summary!E372</f>
        <v>15.809350043065443</v>
      </c>
      <c r="P352" s="19">
        <f t="shared" si="87"/>
        <v>155.02648652229973</v>
      </c>
      <c r="Q352" s="18">
        <f t="shared" si="76"/>
        <v>62.980200000000004</v>
      </c>
      <c r="R352" s="21">
        <f t="shared" si="88"/>
        <v>6.42</v>
      </c>
      <c r="S352" s="21">
        <f t="shared" si="89"/>
        <v>21.062928599999999</v>
      </c>
    </row>
    <row r="353" spans="1:19">
      <c r="A353" s="16">
        <f>Input_Summary!B373</f>
        <v>6.74</v>
      </c>
      <c r="B353" s="16">
        <f t="shared" si="77"/>
        <v>22.1127942</v>
      </c>
      <c r="C353" s="16">
        <f t="shared" si="75"/>
        <v>3574.1362019999997</v>
      </c>
      <c r="D353" s="16">
        <f t="shared" si="78"/>
        <v>1089.3967143696</v>
      </c>
      <c r="E353" s="19">
        <f t="shared" si="84"/>
        <v>3.2382865778576599</v>
      </c>
      <c r="F353" s="27">
        <f t="shared" si="79"/>
        <v>310.10156098222734</v>
      </c>
      <c r="G353" s="16">
        <f>Input_Summary!C373</f>
        <v>3.101</v>
      </c>
      <c r="H353" s="19">
        <f t="shared" si="85"/>
        <v>3.5491395202879965</v>
      </c>
      <c r="I353" s="27">
        <f t="shared" si="86"/>
        <v>339.86744601532911</v>
      </c>
      <c r="J353" s="22">
        <f t="shared" si="80"/>
        <v>3.3986744601532912</v>
      </c>
      <c r="K353" s="19">
        <f t="shared" si="81"/>
        <v>1.0442717116600001E-3</v>
      </c>
      <c r="L353" s="27">
        <f t="shared" si="82"/>
        <v>0.10000050338027326</v>
      </c>
      <c r="M353" s="23">
        <f>Input_Summary!D373</f>
        <v>1E-3</v>
      </c>
      <c r="N353" s="19">
        <f t="shared" si="83"/>
        <v>49.794415966322312</v>
      </c>
      <c r="O353" s="19">
        <f>Input_Summary!E373</f>
        <v>15.177383761524466</v>
      </c>
      <c r="P353" s="19">
        <f t="shared" si="87"/>
        <v>148.82942516550889</v>
      </c>
      <c r="Q353" s="18">
        <f t="shared" si="76"/>
        <v>63.176400000000008</v>
      </c>
      <c r="R353" s="21">
        <f t="shared" si="88"/>
        <v>6.44</v>
      </c>
      <c r="S353" s="21">
        <f t="shared" si="89"/>
        <v>21.128545200000001</v>
      </c>
    </row>
    <row r="354" spans="1:19">
      <c r="A354" s="16">
        <f>Input_Summary!B374</f>
        <v>6.76</v>
      </c>
      <c r="B354" s="16">
        <f t="shared" si="77"/>
        <v>22.178410799999998</v>
      </c>
      <c r="C354" s="16">
        <f t="shared" si="75"/>
        <v>3574.0705853999993</v>
      </c>
      <c r="D354" s="16">
        <f t="shared" si="78"/>
        <v>1089.37671442992</v>
      </c>
      <c r="E354" s="19">
        <f t="shared" si="84"/>
        <v>3.2080026982195196</v>
      </c>
      <c r="F354" s="27">
        <f t="shared" si="79"/>
        <v>307.20154638419939</v>
      </c>
      <c r="G354" s="16">
        <f>Input_Summary!C374</f>
        <v>3.0719999999999996</v>
      </c>
      <c r="H354" s="19">
        <f t="shared" si="85"/>
        <v>3.5238656171608067</v>
      </c>
      <c r="I354" s="27">
        <f t="shared" si="86"/>
        <v>337.44720390943979</v>
      </c>
      <c r="J354" s="22">
        <f t="shared" si="80"/>
        <v>3.3744720390943979</v>
      </c>
      <c r="K354" s="19">
        <f t="shared" si="81"/>
        <v>1.0442717116600001E-3</v>
      </c>
      <c r="L354" s="27">
        <f t="shared" si="82"/>
        <v>0.10000050338027326</v>
      </c>
      <c r="M354" s="23">
        <f>Input_Summary!D374</f>
        <v>1E-3</v>
      </c>
      <c r="N354" s="19">
        <f t="shared" si="83"/>
        <v>50.597012328438993</v>
      </c>
      <c r="O354" s="19">
        <f>Input_Summary!E374</f>
        <v>15.422015870508071</v>
      </c>
      <c r="P354" s="19">
        <f t="shared" si="87"/>
        <v>151.22828762620213</v>
      </c>
      <c r="Q354" s="18">
        <f t="shared" si="76"/>
        <v>63.372600000000006</v>
      </c>
      <c r="R354" s="21">
        <f t="shared" si="88"/>
        <v>6.46</v>
      </c>
      <c r="S354" s="21">
        <f t="shared" si="89"/>
        <v>21.1941618</v>
      </c>
    </row>
    <row r="355" spans="1:19">
      <c r="A355" s="16">
        <f>Input_Summary!B375</f>
        <v>6.78</v>
      </c>
      <c r="B355" s="16">
        <f t="shared" si="77"/>
        <v>22.2440274</v>
      </c>
      <c r="C355" s="16">
        <f t="shared" si="75"/>
        <v>3574.0049687999995</v>
      </c>
      <c r="D355" s="16">
        <f t="shared" si="78"/>
        <v>1089.3567144902399</v>
      </c>
      <c r="E355" s="19">
        <f t="shared" si="84"/>
        <v>3.6570395342333204</v>
      </c>
      <c r="F355" s="27">
        <f t="shared" si="79"/>
        <v>350.20176283771696</v>
      </c>
      <c r="G355" s="16">
        <f>Input_Summary!C375</f>
        <v>3.5020000000000002</v>
      </c>
      <c r="H355" s="19">
        <f t="shared" si="85"/>
        <v>3.9695646184342457</v>
      </c>
      <c r="I355" s="27">
        <f t="shared" si="86"/>
        <v>380.12757203486495</v>
      </c>
      <c r="J355" s="22">
        <f t="shared" si="80"/>
        <v>3.8012757203486496</v>
      </c>
      <c r="K355" s="19">
        <f t="shared" si="81"/>
        <v>1.0442717116600001E-3</v>
      </c>
      <c r="L355" s="27">
        <f t="shared" si="82"/>
        <v>0.10000050338027326</v>
      </c>
      <c r="M355" s="23">
        <f>Input_Summary!D375</f>
        <v>1E-3</v>
      </c>
      <c r="N355" s="19">
        <f t="shared" si="83"/>
        <v>50.061948087027865</v>
      </c>
      <c r="O355" s="19">
        <f>Input_Summary!E375</f>
        <v>15.258927797852332</v>
      </c>
      <c r="P355" s="19">
        <f t="shared" si="87"/>
        <v>149.62904598573996</v>
      </c>
      <c r="Q355" s="18">
        <f t="shared" si="76"/>
        <v>63.56880000000001</v>
      </c>
      <c r="R355" s="21">
        <f t="shared" si="88"/>
        <v>6.48</v>
      </c>
      <c r="S355" s="21">
        <f t="shared" si="89"/>
        <v>21.259778400000002</v>
      </c>
    </row>
    <row r="356" spans="1:19">
      <c r="A356" s="16">
        <f>Input_Summary!B376</f>
        <v>6.8</v>
      </c>
      <c r="B356" s="16">
        <f t="shared" si="77"/>
        <v>22.309643999999999</v>
      </c>
      <c r="C356" s="16">
        <f t="shared" si="75"/>
        <v>3573.9393521999996</v>
      </c>
      <c r="D356" s="16">
        <f t="shared" si="78"/>
        <v>1089.3367145505599</v>
      </c>
      <c r="E356" s="19">
        <f t="shared" si="84"/>
        <v>4.3180635277140995</v>
      </c>
      <c r="F356" s="27">
        <f t="shared" si="79"/>
        <v>413.50208147742984</v>
      </c>
      <c r="G356" s="16">
        <f>Input_Summary!C376</f>
        <v>4.1349999999999998</v>
      </c>
      <c r="H356" s="19">
        <f t="shared" si="85"/>
        <v>4.6226592221445575</v>
      </c>
      <c r="I356" s="27">
        <f t="shared" si="86"/>
        <v>442.66825089535831</v>
      </c>
      <c r="J356" s="22">
        <f t="shared" si="80"/>
        <v>4.4266825089535828</v>
      </c>
      <c r="K356" s="19">
        <f t="shared" si="81"/>
        <v>1.0442717116600001E-3</v>
      </c>
      <c r="L356" s="27">
        <f t="shared" si="82"/>
        <v>0.10000050338027326</v>
      </c>
      <c r="M356" s="23">
        <f>Input_Summary!D376</f>
        <v>1E-3</v>
      </c>
      <c r="N356" s="19">
        <f t="shared" si="83"/>
        <v>48.791170513676462</v>
      </c>
      <c r="O356" s="19">
        <f>Input_Summary!E376</f>
        <v>14.87159362529496</v>
      </c>
      <c r="P356" s="19">
        <f t="shared" si="87"/>
        <v>145.83084708964236</v>
      </c>
      <c r="Q356" s="18">
        <f t="shared" si="76"/>
        <v>63.765000000000001</v>
      </c>
      <c r="R356" s="21">
        <f t="shared" si="88"/>
        <v>6.5</v>
      </c>
      <c r="S356" s="21">
        <f t="shared" si="89"/>
        <v>21.325395</v>
      </c>
    </row>
    <row r="357" spans="1:19">
      <c r="A357" s="16">
        <f>Input_Summary!B377</f>
        <v>6.82</v>
      </c>
      <c r="B357" s="16">
        <f t="shared" si="77"/>
        <v>22.375260600000001</v>
      </c>
      <c r="C357" s="16">
        <f t="shared" si="75"/>
        <v>3573.8737355999997</v>
      </c>
      <c r="D357" s="16">
        <f t="shared" si="78"/>
        <v>1089.3167146108799</v>
      </c>
      <c r="E357" s="19">
        <f t="shared" si="84"/>
        <v>5.0354781936245203</v>
      </c>
      <c r="F357" s="27">
        <f t="shared" si="79"/>
        <v>482.20242729967765</v>
      </c>
      <c r="G357" s="16">
        <f>Input_Summary!C377</f>
        <v>4.8220000000000001</v>
      </c>
      <c r="H357" s="19">
        <f t="shared" si="85"/>
        <v>5.254279036806941</v>
      </c>
      <c r="I357" s="27">
        <f t="shared" si="86"/>
        <v>503.15249278973181</v>
      </c>
      <c r="J357" s="22">
        <f t="shared" si="80"/>
        <v>5.0315249278973182</v>
      </c>
      <c r="K357" s="19">
        <f t="shared" si="81"/>
        <v>1.0442717116600001E-3</v>
      </c>
      <c r="L357" s="27">
        <f t="shared" si="82"/>
        <v>0.10000050338027326</v>
      </c>
      <c r="M357" s="23">
        <f>Input_Summary!D377</f>
        <v>1E-3</v>
      </c>
      <c r="N357" s="19">
        <f t="shared" si="83"/>
        <v>35.046707812428323</v>
      </c>
      <c r="O357" s="19">
        <f>Input_Summary!E377</f>
        <v>10.68226875895073</v>
      </c>
      <c r="P357" s="19">
        <f t="shared" si="87"/>
        <v>104.75032745027086</v>
      </c>
      <c r="Q357" s="18">
        <f t="shared" si="76"/>
        <v>63.961200000000005</v>
      </c>
      <c r="R357" s="21">
        <f t="shared" si="88"/>
        <v>6.5200000000000005</v>
      </c>
      <c r="S357" s="21">
        <f t="shared" si="89"/>
        <v>21.391011600000002</v>
      </c>
    </row>
    <row r="358" spans="1:19">
      <c r="A358" s="16">
        <f>Input_Summary!B378</f>
        <v>6.84</v>
      </c>
      <c r="B358" s="16">
        <f t="shared" si="77"/>
        <v>22.440877199999999</v>
      </c>
      <c r="C358" s="16">
        <f t="shared" si="75"/>
        <v>3573.8081189999994</v>
      </c>
      <c r="D358" s="16">
        <f t="shared" si="78"/>
        <v>1089.2967146711999</v>
      </c>
      <c r="E358" s="19">
        <f t="shared" si="84"/>
        <v>5.2787935024412995</v>
      </c>
      <c r="F358" s="27">
        <f t="shared" si="79"/>
        <v>505.50254458728125</v>
      </c>
      <c r="G358" s="16">
        <f>Input_Summary!C378</f>
        <v>5.0549999999999997</v>
      </c>
      <c r="H358" s="19">
        <f t="shared" si="85"/>
        <v>5.4650297312340648</v>
      </c>
      <c r="I358" s="27">
        <f t="shared" si="86"/>
        <v>523.33408887843427</v>
      </c>
      <c r="J358" s="22">
        <f t="shared" si="80"/>
        <v>5.2333408887843431</v>
      </c>
      <c r="K358" s="19">
        <f t="shared" si="81"/>
        <v>1.0442717116600001E-3</v>
      </c>
      <c r="L358" s="27">
        <f t="shared" si="82"/>
        <v>0.10000050338027326</v>
      </c>
      <c r="M358" s="23">
        <f>Input_Summary!D378</f>
        <v>1E-3</v>
      </c>
      <c r="N358" s="19">
        <f t="shared" si="83"/>
        <v>29.829831458669911</v>
      </c>
      <c r="O358" s="19">
        <f>Input_Summary!E378</f>
        <v>9.0921600505573021</v>
      </c>
      <c r="P358" s="19">
        <f t="shared" si="87"/>
        <v>89.1577214557649</v>
      </c>
      <c r="Q358" s="18">
        <f t="shared" si="76"/>
        <v>64.15740000000001</v>
      </c>
      <c r="R358" s="21">
        <f t="shared" si="88"/>
        <v>6.5400000000000009</v>
      </c>
      <c r="S358" s="21">
        <f t="shared" si="89"/>
        <v>21.456628200000001</v>
      </c>
    </row>
    <row r="359" spans="1:19">
      <c r="A359" s="16">
        <f>Input_Summary!B379</f>
        <v>6.86</v>
      </c>
      <c r="B359" s="16">
        <f t="shared" si="77"/>
        <v>22.506493800000001</v>
      </c>
      <c r="C359" s="16">
        <f t="shared" si="75"/>
        <v>3573.7425023999995</v>
      </c>
      <c r="D359" s="16">
        <f t="shared" si="78"/>
        <v>1089.2767147315199</v>
      </c>
      <c r="E359" s="19">
        <f t="shared" si="84"/>
        <v>5.3163872840610598</v>
      </c>
      <c r="F359" s="27">
        <f t="shared" si="79"/>
        <v>509.10256270897111</v>
      </c>
      <c r="G359" s="16">
        <f>Input_Summary!C379</f>
        <v>5.0910000000000002</v>
      </c>
      <c r="H359" s="19">
        <f t="shared" si="85"/>
        <v>5.4971960622913691</v>
      </c>
      <c r="I359" s="27">
        <f t="shared" si="86"/>
        <v>526.41435346697392</v>
      </c>
      <c r="J359" s="22">
        <f t="shared" si="80"/>
        <v>5.2641435346697394</v>
      </c>
      <c r="K359" s="19">
        <f t="shared" si="81"/>
        <v>1.0442717116600001E-3</v>
      </c>
      <c r="L359" s="27">
        <f t="shared" si="82"/>
        <v>0.10000050338027326</v>
      </c>
      <c r="M359" s="23">
        <f>Input_Summary!D379</f>
        <v>1E-3</v>
      </c>
      <c r="N359" s="19">
        <f t="shared" si="83"/>
        <v>28.960352066376839</v>
      </c>
      <c r="O359" s="19">
        <f>Input_Summary!E379</f>
        <v>8.8271419324917293</v>
      </c>
      <c r="P359" s="19">
        <f t="shared" si="87"/>
        <v>86.558953790013888</v>
      </c>
      <c r="Q359" s="18">
        <f t="shared" si="76"/>
        <v>64.353600000000014</v>
      </c>
      <c r="R359" s="21">
        <f t="shared" si="88"/>
        <v>6.5600000000000014</v>
      </c>
      <c r="S359" s="21">
        <f t="shared" si="89"/>
        <v>21.522244800000003</v>
      </c>
    </row>
    <row r="360" spans="1:19">
      <c r="A360" s="16">
        <f>Input_Summary!B380</f>
        <v>6.88</v>
      </c>
      <c r="B360" s="16">
        <f t="shared" si="77"/>
        <v>22.5721104</v>
      </c>
      <c r="C360" s="16">
        <f t="shared" si="75"/>
        <v>3573.6768857999996</v>
      </c>
      <c r="D360" s="16">
        <f t="shared" si="78"/>
        <v>1089.2567147918398</v>
      </c>
      <c r="E360" s="19">
        <f t="shared" si="84"/>
        <v>5.7351402404367198</v>
      </c>
      <c r="F360" s="27">
        <f t="shared" si="79"/>
        <v>549.20276456446072</v>
      </c>
      <c r="G360" s="16">
        <f>Input_Summary!C380</f>
        <v>5.492</v>
      </c>
      <c r="H360" s="19">
        <f t="shared" si="85"/>
        <v>5.934321588134357</v>
      </c>
      <c r="I360" s="27">
        <f t="shared" si="86"/>
        <v>568.27372112697185</v>
      </c>
      <c r="J360" s="22">
        <f t="shared" si="80"/>
        <v>5.6827372112697185</v>
      </c>
      <c r="K360" s="19">
        <f t="shared" si="81"/>
        <v>1.0442717116600001E-3</v>
      </c>
      <c r="L360" s="27">
        <f t="shared" si="82"/>
        <v>0.10000050338027326</v>
      </c>
      <c r="M360" s="23">
        <f>Input_Summary!D380</f>
        <v>1E-3</v>
      </c>
      <c r="N360" s="19">
        <f t="shared" si="83"/>
        <v>31.903205394138002</v>
      </c>
      <c r="O360" s="19">
        <f>Input_Summary!E380</f>
        <v>9.7241263320982814</v>
      </c>
      <c r="P360" s="19">
        <f t="shared" si="87"/>
        <v>95.35478281255574</v>
      </c>
      <c r="Q360" s="18">
        <f t="shared" si="76"/>
        <v>64.549800000000005</v>
      </c>
      <c r="R360" s="21">
        <f t="shared" si="88"/>
        <v>6.58</v>
      </c>
      <c r="S360" s="21">
        <f t="shared" si="89"/>
        <v>21.587861400000001</v>
      </c>
    </row>
    <row r="361" spans="1:19">
      <c r="A361" s="16">
        <f>Input_Summary!B381</f>
        <v>6.9</v>
      </c>
      <c r="B361" s="16">
        <f t="shared" si="77"/>
        <v>22.637727000000002</v>
      </c>
      <c r="C361" s="16">
        <f t="shared" si="75"/>
        <v>3573.6112691999997</v>
      </c>
      <c r="D361" s="16">
        <f t="shared" si="78"/>
        <v>1089.23671485216</v>
      </c>
      <c r="E361" s="19">
        <f t="shared" si="84"/>
        <v>6.0035180703333397</v>
      </c>
      <c r="F361" s="27">
        <f t="shared" si="79"/>
        <v>574.90289393319097</v>
      </c>
      <c r="G361" s="16">
        <f>Input_Summary!C381</f>
        <v>5.7489999999999997</v>
      </c>
      <c r="H361" s="19">
        <f t="shared" si="85"/>
        <v>6.2093809343546491</v>
      </c>
      <c r="I361" s="27">
        <f t="shared" si="86"/>
        <v>594.61354715188702</v>
      </c>
      <c r="J361" s="22">
        <f t="shared" si="80"/>
        <v>5.9461354715188701</v>
      </c>
      <c r="K361" s="19">
        <f t="shared" si="81"/>
        <v>1.0442717116600001E-3</v>
      </c>
      <c r="L361" s="27">
        <f t="shared" si="82"/>
        <v>0.10000050338027326</v>
      </c>
      <c r="M361" s="23">
        <f>Input_Summary!D381</f>
        <v>1E-3</v>
      </c>
      <c r="N361" s="19">
        <f t="shared" si="83"/>
        <v>32.97333387696024</v>
      </c>
      <c r="O361" s="19">
        <f>Input_Summary!E381</f>
        <v>10.050302477409753</v>
      </c>
      <c r="P361" s="19">
        <f t="shared" si="87"/>
        <v>98.553266093480033</v>
      </c>
      <c r="Q361" s="18">
        <f t="shared" si="76"/>
        <v>64.746000000000009</v>
      </c>
      <c r="R361" s="21">
        <f t="shared" si="88"/>
        <v>6.6000000000000005</v>
      </c>
      <c r="S361" s="21">
        <f t="shared" si="89"/>
        <v>21.653478</v>
      </c>
    </row>
    <row r="362" spans="1:19">
      <c r="A362" s="16">
        <f>Input_Summary!B382</f>
        <v>6.92</v>
      </c>
      <c r="B362" s="16">
        <f t="shared" si="77"/>
        <v>22.7033436</v>
      </c>
      <c r="C362" s="16">
        <f t="shared" si="75"/>
        <v>3573.5456525999994</v>
      </c>
      <c r="D362" s="16">
        <f t="shared" si="78"/>
        <v>1089.2167149124798</v>
      </c>
      <c r="E362" s="19">
        <f t="shared" si="84"/>
        <v>5.8782054649341395</v>
      </c>
      <c r="F362" s="27">
        <f t="shared" si="79"/>
        <v>562.90283352755807</v>
      </c>
      <c r="G362" s="16">
        <f>Input_Summary!C382</f>
        <v>5.6289999999999996</v>
      </c>
      <c r="H362" s="19">
        <f t="shared" si="85"/>
        <v>6.0508756007782285</v>
      </c>
      <c r="I362" s="27">
        <f t="shared" si="86"/>
        <v>579.4349939858356</v>
      </c>
      <c r="J362" s="22">
        <f t="shared" si="80"/>
        <v>5.794349939858356</v>
      </c>
      <c r="K362" s="19">
        <f t="shared" si="81"/>
        <v>1.0442717116600001E-3</v>
      </c>
      <c r="L362" s="27">
        <f t="shared" si="82"/>
        <v>0.10000050338027326</v>
      </c>
      <c r="M362" s="23">
        <f>Input_Summary!D382</f>
        <v>1E-3</v>
      </c>
      <c r="N362" s="19">
        <f t="shared" si="83"/>
        <v>27.65613297793724</v>
      </c>
      <c r="O362" s="19">
        <f>Input_Summary!E382</f>
        <v>8.4296147553933736</v>
      </c>
      <c r="P362" s="19">
        <f t="shared" si="87"/>
        <v>82.660802291387412</v>
      </c>
      <c r="Q362" s="18">
        <f t="shared" si="76"/>
        <v>64.9422</v>
      </c>
      <c r="R362" s="21">
        <f t="shared" si="88"/>
        <v>6.6199999999999992</v>
      </c>
      <c r="S362" s="21">
        <f t="shared" si="89"/>
        <v>21.719094599999998</v>
      </c>
    </row>
    <row r="363" spans="1:19">
      <c r="A363" s="16">
        <f>Input_Summary!B383</f>
        <v>6.94</v>
      </c>
      <c r="B363" s="16">
        <f t="shared" si="77"/>
        <v>22.768960200000002</v>
      </c>
      <c r="C363" s="16">
        <f t="shared" si="75"/>
        <v>3573.4800359999995</v>
      </c>
      <c r="D363" s="16">
        <f t="shared" si="78"/>
        <v>1089.1967149727998</v>
      </c>
      <c r="E363" s="19">
        <f t="shared" si="84"/>
        <v>5.3101216537910991</v>
      </c>
      <c r="F363" s="27">
        <f t="shared" si="79"/>
        <v>508.50255968868942</v>
      </c>
      <c r="G363" s="16">
        <f>Input_Summary!C383</f>
        <v>5.0849999999999991</v>
      </c>
      <c r="H363" s="19">
        <f t="shared" si="85"/>
        <v>5.4898866238838648</v>
      </c>
      <c r="I363" s="27">
        <f t="shared" si="86"/>
        <v>525.71439784416327</v>
      </c>
      <c r="J363" s="22">
        <f t="shared" si="80"/>
        <v>5.2571439784416327</v>
      </c>
      <c r="K363" s="19">
        <f t="shared" si="81"/>
        <v>1.0442717116600001E-3</v>
      </c>
      <c r="L363" s="27">
        <f t="shared" si="82"/>
        <v>0.10000050338027326</v>
      </c>
      <c r="M363" s="23">
        <f>Input_Summary!D383</f>
        <v>1E-3</v>
      </c>
      <c r="N363" s="19">
        <f t="shared" si="83"/>
        <v>28.793144490935866</v>
      </c>
      <c r="O363" s="19">
        <f>Input_Summary!E383</f>
        <v>8.7761769097868125</v>
      </c>
      <c r="P363" s="19">
        <f t="shared" si="87"/>
        <v>86.05919077736948</v>
      </c>
      <c r="Q363" s="18">
        <f t="shared" si="76"/>
        <v>65.138400000000004</v>
      </c>
      <c r="R363" s="21">
        <f t="shared" si="88"/>
        <v>6.64</v>
      </c>
      <c r="S363" s="21">
        <f t="shared" si="89"/>
        <v>21.784711199999997</v>
      </c>
    </row>
    <row r="364" spans="1:19">
      <c r="A364" s="16">
        <f>Input_Summary!B384</f>
        <v>6.96</v>
      </c>
      <c r="B364" s="16">
        <f t="shared" si="77"/>
        <v>22.834576800000001</v>
      </c>
      <c r="C364" s="16">
        <f t="shared" si="75"/>
        <v>3573.4144193999996</v>
      </c>
      <c r="D364" s="16">
        <f t="shared" si="78"/>
        <v>1089.17671503312</v>
      </c>
      <c r="E364" s="19">
        <f t="shared" si="84"/>
        <v>4.6365663997704001</v>
      </c>
      <c r="F364" s="27">
        <f t="shared" si="79"/>
        <v>444.00223500841327</v>
      </c>
      <c r="G364" s="16">
        <f>Input_Summary!C384</f>
        <v>4.4400000000000004</v>
      </c>
      <c r="H364" s="19">
        <f t="shared" si="85"/>
        <v>4.8296883358220786</v>
      </c>
      <c r="I364" s="27">
        <f t="shared" si="86"/>
        <v>462.49346647625686</v>
      </c>
      <c r="J364" s="22">
        <f t="shared" si="80"/>
        <v>4.6249346647625691</v>
      </c>
      <c r="K364" s="19">
        <f t="shared" si="81"/>
        <v>1.0442717116600001E-3</v>
      </c>
      <c r="L364" s="27">
        <f t="shared" si="82"/>
        <v>0.10000050338027326</v>
      </c>
      <c r="M364" s="23">
        <f>Input_Summary!D384</f>
        <v>1E-3</v>
      </c>
      <c r="N364" s="19">
        <f t="shared" si="83"/>
        <v>30.933401456580345</v>
      </c>
      <c r="O364" s="19">
        <f>Input_Summary!E384</f>
        <v>9.4285292004097574</v>
      </c>
      <c r="P364" s="19">
        <f t="shared" si="87"/>
        <v>92.456157339218066</v>
      </c>
      <c r="Q364" s="18">
        <f t="shared" si="76"/>
        <v>65.334600000000009</v>
      </c>
      <c r="R364" s="21">
        <f t="shared" si="88"/>
        <v>6.66</v>
      </c>
      <c r="S364" s="21">
        <f t="shared" si="89"/>
        <v>21.850327799999999</v>
      </c>
    </row>
    <row r="365" spans="1:19">
      <c r="A365" s="16">
        <f>Input_Summary!B385</f>
        <v>6.98</v>
      </c>
      <c r="B365" s="16">
        <f t="shared" si="77"/>
        <v>22.900193399999999</v>
      </c>
      <c r="C365" s="16">
        <f t="shared" si="75"/>
        <v>3573.3488027999997</v>
      </c>
      <c r="D365" s="16">
        <f t="shared" si="78"/>
        <v>1089.15671509344</v>
      </c>
      <c r="E365" s="19">
        <f t="shared" si="84"/>
        <v>4.5801757273407597</v>
      </c>
      <c r="F365" s="27">
        <f t="shared" si="79"/>
        <v>438.60220782587845</v>
      </c>
      <c r="G365" s="16">
        <f>Input_Summary!C385</f>
        <v>4.3860000000000001</v>
      </c>
      <c r="H365" s="19">
        <f t="shared" si="85"/>
        <v>4.7814388392361211</v>
      </c>
      <c r="I365" s="27">
        <f t="shared" si="86"/>
        <v>457.87306959344738</v>
      </c>
      <c r="J365" s="22">
        <f t="shared" si="80"/>
        <v>4.5787306959344738</v>
      </c>
      <c r="K365" s="19">
        <f t="shared" si="81"/>
        <v>1.0442717116600001E-3</v>
      </c>
      <c r="L365" s="27">
        <f t="shared" si="82"/>
        <v>0.10000050338027326</v>
      </c>
      <c r="M365" s="23">
        <f>Input_Summary!D385</f>
        <v>1E-3</v>
      </c>
      <c r="N365" s="19">
        <f t="shared" si="83"/>
        <v>32.237620545019951</v>
      </c>
      <c r="O365" s="19">
        <f>Input_Summary!E385</f>
        <v>9.8260563775081167</v>
      </c>
      <c r="P365" s="19">
        <f t="shared" si="87"/>
        <v>96.354308837844584</v>
      </c>
      <c r="Q365" s="18">
        <f t="shared" si="76"/>
        <v>65.530800000000013</v>
      </c>
      <c r="R365" s="21">
        <f t="shared" si="88"/>
        <v>6.6800000000000006</v>
      </c>
      <c r="S365" s="21">
        <f t="shared" si="89"/>
        <v>21.915944400000001</v>
      </c>
    </row>
    <row r="366" spans="1:19">
      <c r="A366" s="16">
        <f>Input_Summary!B386</f>
        <v>7</v>
      </c>
      <c r="B366" s="16">
        <f t="shared" si="77"/>
        <v>22.965809999999998</v>
      </c>
      <c r="C366" s="16">
        <f t="shared" si="75"/>
        <v>3573.2831861999994</v>
      </c>
      <c r="D366" s="16">
        <f t="shared" si="78"/>
        <v>1089.13671515376</v>
      </c>
      <c r="E366" s="19">
        <f t="shared" si="84"/>
        <v>4.6553632905802802</v>
      </c>
      <c r="F366" s="27">
        <f t="shared" si="79"/>
        <v>445.80224406925817</v>
      </c>
      <c r="G366" s="16">
        <f>Input_Summary!C386</f>
        <v>4.4580000000000002</v>
      </c>
      <c r="H366" s="19">
        <f t="shared" si="85"/>
        <v>4.8603843755853777</v>
      </c>
      <c r="I366" s="27">
        <f t="shared" si="86"/>
        <v>465.43293520593107</v>
      </c>
      <c r="J366" s="22">
        <f t="shared" si="80"/>
        <v>4.6543293520593112</v>
      </c>
      <c r="K366" s="19">
        <f t="shared" si="81"/>
        <v>1.0442717116600001E-3</v>
      </c>
      <c r="L366" s="27">
        <f t="shared" si="82"/>
        <v>0.10000050338027326</v>
      </c>
      <c r="M366" s="23">
        <f>Input_Summary!D386</f>
        <v>1E-3</v>
      </c>
      <c r="N366" s="19">
        <f t="shared" si="83"/>
        <v>32.839567816607463</v>
      </c>
      <c r="O366" s="19">
        <f>Input_Summary!E386</f>
        <v>10.00953045924582</v>
      </c>
      <c r="P366" s="19">
        <f t="shared" si="87"/>
        <v>98.153455683364498</v>
      </c>
      <c r="Q366" s="18">
        <f t="shared" si="76"/>
        <v>65.727000000000004</v>
      </c>
      <c r="R366" s="21">
        <f t="shared" si="88"/>
        <v>6.7</v>
      </c>
      <c r="S366" s="21">
        <f t="shared" si="89"/>
        <v>21.981560999999999</v>
      </c>
    </row>
    <row r="367" spans="1:19">
      <c r="A367" s="16">
        <f>Input_Summary!B387</f>
        <v>7.02</v>
      </c>
      <c r="B367" s="16">
        <f t="shared" si="77"/>
        <v>23.0314266</v>
      </c>
      <c r="C367" s="16">
        <f t="shared" si="75"/>
        <v>3573.2175695999995</v>
      </c>
      <c r="D367" s="16">
        <f t="shared" si="78"/>
        <v>1089.1167152140799</v>
      </c>
      <c r="E367" s="19">
        <f t="shared" si="84"/>
        <v>4.8673504480472607</v>
      </c>
      <c r="F367" s="27">
        <f t="shared" si="79"/>
        <v>466.10234625545371</v>
      </c>
      <c r="G367" s="16">
        <f>Input_Summary!C387</f>
        <v>4.6610000000000005</v>
      </c>
      <c r="H367" s="19">
        <f t="shared" si="85"/>
        <v>5.0540021251724436</v>
      </c>
      <c r="I367" s="27">
        <f t="shared" si="86"/>
        <v>483.97387158761825</v>
      </c>
      <c r="J367" s="22">
        <f t="shared" si="80"/>
        <v>4.8397387158761829</v>
      </c>
      <c r="K367" s="19">
        <f t="shared" si="81"/>
        <v>1.0442717116600001E-3</v>
      </c>
      <c r="L367" s="27">
        <f t="shared" si="82"/>
        <v>0.10000050338027326</v>
      </c>
      <c r="M367" s="23">
        <f>Input_Summary!D387</f>
        <v>1E-3</v>
      </c>
      <c r="N367" s="19">
        <f t="shared" si="83"/>
        <v>29.896714488846303</v>
      </c>
      <c r="O367" s="19">
        <f>Input_Summary!E387</f>
        <v>9.1125460596392696</v>
      </c>
      <c r="P367" s="19">
        <f t="shared" si="87"/>
        <v>89.357626660822675</v>
      </c>
      <c r="Q367" s="18">
        <f t="shared" si="76"/>
        <v>65.923199999999994</v>
      </c>
      <c r="R367" s="21">
        <f t="shared" si="88"/>
        <v>6.7199999999999989</v>
      </c>
      <c r="S367" s="21">
        <f t="shared" si="89"/>
        <v>22.047177599999994</v>
      </c>
    </row>
    <row r="368" spans="1:19">
      <c r="A368" s="16">
        <f>Input_Summary!B388</f>
        <v>7.04</v>
      </c>
      <c r="B368" s="16">
        <f t="shared" si="77"/>
        <v>23.097043199999998</v>
      </c>
      <c r="C368" s="16">
        <f t="shared" si="75"/>
        <v>3573.1519529999996</v>
      </c>
      <c r="D368" s="16">
        <f t="shared" si="78"/>
        <v>1089.0967152743999</v>
      </c>
      <c r="E368" s="19">
        <f t="shared" si="84"/>
        <v>5.1795876898335997</v>
      </c>
      <c r="F368" s="27">
        <f t="shared" si="79"/>
        <v>496.00249676615533</v>
      </c>
      <c r="G368" s="16">
        <f>Input_Summary!C388</f>
        <v>4.96</v>
      </c>
      <c r="H368" s="19">
        <f t="shared" si="85"/>
        <v>5.3501667703911284</v>
      </c>
      <c r="I368" s="27">
        <f t="shared" si="86"/>
        <v>512.33475201937506</v>
      </c>
      <c r="J368" s="22">
        <f t="shared" si="80"/>
        <v>5.1233475201937511</v>
      </c>
      <c r="K368" s="19">
        <f t="shared" si="81"/>
        <v>1.0442717116600001E-3</v>
      </c>
      <c r="L368" s="27">
        <f t="shared" si="82"/>
        <v>0.10000050338027326</v>
      </c>
      <c r="M368" s="23">
        <f>Input_Summary!D388</f>
        <v>1E-3</v>
      </c>
      <c r="N368" s="19">
        <f t="shared" si="83"/>
        <v>27.321717827055291</v>
      </c>
      <c r="O368" s="19">
        <f>Input_Summary!E388</f>
        <v>8.3276847099835383</v>
      </c>
      <c r="P368" s="19">
        <f t="shared" si="87"/>
        <v>81.661276266098568</v>
      </c>
      <c r="Q368" s="18">
        <f t="shared" si="76"/>
        <v>66.119399999999999</v>
      </c>
      <c r="R368" s="21">
        <f t="shared" si="88"/>
        <v>6.7399999999999993</v>
      </c>
      <c r="S368" s="21">
        <f t="shared" si="89"/>
        <v>22.112794199999996</v>
      </c>
    </row>
    <row r="369" spans="1:19">
      <c r="A369" s="16">
        <f>Input_Summary!B389</f>
        <v>7.06</v>
      </c>
      <c r="B369" s="16">
        <f t="shared" si="77"/>
        <v>23.162659799999997</v>
      </c>
      <c r="C369" s="16">
        <f t="shared" si="75"/>
        <v>3573.0863363999997</v>
      </c>
      <c r="D369" s="16">
        <f t="shared" si="78"/>
        <v>1089.0767153347199</v>
      </c>
      <c r="E369" s="19">
        <f t="shared" si="84"/>
        <v>5.4166373683804201</v>
      </c>
      <c r="F369" s="27">
        <f t="shared" si="79"/>
        <v>518.70261103347741</v>
      </c>
      <c r="G369" s="16">
        <f>Input_Summary!C389</f>
        <v>5.1870000000000003</v>
      </c>
      <c r="H369" s="19">
        <f t="shared" si="85"/>
        <v>5.5890964352663195</v>
      </c>
      <c r="I369" s="27">
        <f t="shared" si="86"/>
        <v>535.21478097124907</v>
      </c>
      <c r="J369" s="22">
        <f t="shared" si="80"/>
        <v>5.3521478097124904</v>
      </c>
      <c r="K369" s="19">
        <f t="shared" si="81"/>
        <v>1.0442717116600001E-3</v>
      </c>
      <c r="L369" s="27">
        <f t="shared" si="82"/>
        <v>0.10000050338027326</v>
      </c>
      <c r="M369" s="23">
        <f>Input_Summary!D389</f>
        <v>1E-3</v>
      </c>
      <c r="N369" s="19">
        <f t="shared" si="83"/>
        <v>27.622691462849041</v>
      </c>
      <c r="O369" s="19">
        <f>Input_Summary!E389</f>
        <v>8.4194217508523881</v>
      </c>
      <c r="P369" s="19">
        <f t="shared" si="87"/>
        <v>82.560849688858511</v>
      </c>
      <c r="Q369" s="18">
        <f t="shared" si="76"/>
        <v>66.315600000000003</v>
      </c>
      <c r="R369" s="21">
        <f t="shared" si="88"/>
        <v>6.76</v>
      </c>
      <c r="S369" s="21">
        <f t="shared" si="89"/>
        <v>22.178410799999998</v>
      </c>
    </row>
    <row r="370" spans="1:19">
      <c r="A370" s="16">
        <f>Input_Summary!B390</f>
        <v>7.08</v>
      </c>
      <c r="B370" s="16">
        <f t="shared" si="77"/>
        <v>23.228276399999999</v>
      </c>
      <c r="C370" s="16">
        <f t="shared" si="75"/>
        <v>3573.0207197999994</v>
      </c>
      <c r="D370" s="16">
        <f t="shared" si="78"/>
        <v>1089.0567153950399</v>
      </c>
      <c r="E370" s="19">
        <f t="shared" si="84"/>
        <v>5.5659682231477996</v>
      </c>
      <c r="F370" s="27">
        <f t="shared" si="79"/>
        <v>533.00268301685639</v>
      </c>
      <c r="G370" s="16">
        <f>Input_Summary!C390</f>
        <v>5.33</v>
      </c>
      <c r="H370" s="19">
        <f t="shared" si="85"/>
        <v>5.7492833165581025</v>
      </c>
      <c r="I370" s="27">
        <f t="shared" si="86"/>
        <v>550.55436002092847</v>
      </c>
      <c r="J370" s="22">
        <f t="shared" si="80"/>
        <v>5.5055436002092852</v>
      </c>
      <c r="K370" s="19">
        <f t="shared" si="81"/>
        <v>1.0442717116600001E-3</v>
      </c>
      <c r="L370" s="27">
        <f t="shared" si="82"/>
        <v>0.10000050338027326</v>
      </c>
      <c r="M370" s="23">
        <f>Input_Summary!D390</f>
        <v>1E-3</v>
      </c>
      <c r="N370" s="19">
        <f t="shared" si="83"/>
        <v>29.361650247435179</v>
      </c>
      <c r="O370" s="19">
        <f>Input_Summary!E390</f>
        <v>8.949457986983532</v>
      </c>
      <c r="P370" s="19">
        <f t="shared" si="87"/>
        <v>87.758385020360507</v>
      </c>
      <c r="Q370" s="18">
        <f t="shared" si="76"/>
        <v>66.511800000000008</v>
      </c>
      <c r="R370" s="21">
        <f t="shared" si="88"/>
        <v>6.78</v>
      </c>
      <c r="S370" s="21">
        <f t="shared" si="89"/>
        <v>22.2440274</v>
      </c>
    </row>
    <row r="371" spans="1:19">
      <c r="A371" s="16">
        <f>Input_Summary!B391</f>
        <v>7.1</v>
      </c>
      <c r="B371" s="16">
        <f t="shared" si="77"/>
        <v>23.293892999999997</v>
      </c>
      <c r="C371" s="16">
        <f t="shared" si="75"/>
        <v>3572.9551031999995</v>
      </c>
      <c r="D371" s="16">
        <f t="shared" si="78"/>
        <v>1089.0367154553599</v>
      </c>
      <c r="E371" s="19">
        <f t="shared" si="84"/>
        <v>5.2913247629812199</v>
      </c>
      <c r="F371" s="27">
        <f t="shared" si="79"/>
        <v>506.70255062784457</v>
      </c>
      <c r="G371" s="16">
        <f>Input_Summary!C391</f>
        <v>5.0670000000000002</v>
      </c>
      <c r="H371" s="19">
        <f t="shared" si="85"/>
        <v>5.4825711828960015</v>
      </c>
      <c r="I371" s="27">
        <f t="shared" si="86"/>
        <v>525.01386741113618</v>
      </c>
      <c r="J371" s="22">
        <f t="shared" si="80"/>
        <v>5.250138674111362</v>
      </c>
      <c r="K371" s="19">
        <f t="shared" si="81"/>
        <v>1.0442717116600001E-3</v>
      </c>
      <c r="L371" s="27">
        <f t="shared" si="82"/>
        <v>0.10000050338027326</v>
      </c>
      <c r="M371" s="23">
        <f>Input_Summary!D391</f>
        <v>1E-3</v>
      </c>
      <c r="N371" s="19">
        <f t="shared" si="83"/>
        <v>30.632427820786589</v>
      </c>
      <c r="O371" s="19">
        <f>Input_Summary!E391</f>
        <v>9.3367921595409058</v>
      </c>
      <c r="P371" s="19">
        <f t="shared" si="87"/>
        <v>91.556583916458109</v>
      </c>
      <c r="Q371" s="18">
        <f t="shared" si="76"/>
        <v>66.707999999999998</v>
      </c>
      <c r="R371" s="21">
        <f t="shared" si="88"/>
        <v>6.8</v>
      </c>
      <c r="S371" s="21">
        <f t="shared" si="89"/>
        <v>22.309643999999999</v>
      </c>
    </row>
    <row r="372" spans="1:19">
      <c r="A372" s="16">
        <f>Input_Summary!B392</f>
        <v>7.12</v>
      </c>
      <c r="B372" s="16">
        <f t="shared" si="77"/>
        <v>23.359509599999999</v>
      </c>
      <c r="C372" s="16">
        <f t="shared" si="75"/>
        <v>3572.8894865999996</v>
      </c>
      <c r="D372" s="16">
        <f t="shared" si="78"/>
        <v>1089.0167155156798</v>
      </c>
      <c r="E372" s="19">
        <f t="shared" si="84"/>
        <v>4.2188577151063997</v>
      </c>
      <c r="F372" s="27">
        <f t="shared" si="79"/>
        <v>404.00203365630392</v>
      </c>
      <c r="G372" s="16">
        <f>Input_Summary!C392</f>
        <v>4.04</v>
      </c>
      <c r="H372" s="19">
        <f t="shared" si="85"/>
        <v>4.4171964410468112</v>
      </c>
      <c r="I372" s="27">
        <f t="shared" si="86"/>
        <v>422.99302813679196</v>
      </c>
      <c r="J372" s="22">
        <f t="shared" si="80"/>
        <v>4.2299302813679196</v>
      </c>
      <c r="K372" s="19">
        <f t="shared" si="81"/>
        <v>1.0442717116600001E-3</v>
      </c>
      <c r="L372" s="27">
        <f t="shared" si="82"/>
        <v>0.10000050338027326</v>
      </c>
      <c r="M372" s="23">
        <f>Input_Summary!D392</f>
        <v>1E-3</v>
      </c>
      <c r="N372" s="19">
        <f t="shared" si="83"/>
        <v>31.769439333785222</v>
      </c>
      <c r="O372" s="19">
        <f>Input_Summary!E392</f>
        <v>9.6833543139343465</v>
      </c>
      <c r="P372" s="19">
        <f t="shared" si="87"/>
        <v>94.954972402440191</v>
      </c>
      <c r="Q372" s="18">
        <f t="shared" si="76"/>
        <v>66.904200000000003</v>
      </c>
      <c r="R372" s="21">
        <f t="shared" si="88"/>
        <v>6.82</v>
      </c>
      <c r="S372" s="21">
        <f t="shared" si="89"/>
        <v>22.375260600000001</v>
      </c>
    </row>
    <row r="373" spans="1:19">
      <c r="A373" s="16">
        <f>Input_Summary!B393</f>
        <v>7.14</v>
      </c>
      <c r="B373" s="16">
        <f t="shared" si="77"/>
        <v>23.425126199999998</v>
      </c>
      <c r="C373" s="16">
        <f t="shared" si="75"/>
        <v>3572.8238699999997</v>
      </c>
      <c r="D373" s="16">
        <f t="shared" si="78"/>
        <v>1088.996715576</v>
      </c>
      <c r="E373" s="19">
        <f t="shared" si="84"/>
        <v>3.7311828257611799</v>
      </c>
      <c r="F373" s="27">
        <f t="shared" si="79"/>
        <v>357.30179857771634</v>
      </c>
      <c r="G373" s="16">
        <f>Input_Summary!C393</f>
        <v>3.573</v>
      </c>
      <c r="H373" s="19">
        <f t="shared" si="85"/>
        <v>3.9395393638472478</v>
      </c>
      <c r="I373" s="27">
        <f t="shared" si="86"/>
        <v>377.25233804248165</v>
      </c>
      <c r="J373" s="22">
        <f t="shared" si="80"/>
        <v>3.7725233804248166</v>
      </c>
      <c r="K373" s="19">
        <f t="shared" si="81"/>
        <v>1.0442717116600001E-3</v>
      </c>
      <c r="L373" s="27">
        <f t="shared" si="82"/>
        <v>0.10000050338027326</v>
      </c>
      <c r="M373" s="23">
        <f>Input_Summary!D393</f>
        <v>1E-3</v>
      </c>
      <c r="N373" s="19">
        <f t="shared" si="83"/>
        <v>33.374632058018577</v>
      </c>
      <c r="O373" s="19">
        <f>Input_Summary!E393</f>
        <v>10.172618531901556</v>
      </c>
      <c r="P373" s="19">
        <f t="shared" si="87"/>
        <v>99.752697323826652</v>
      </c>
      <c r="Q373" s="18">
        <f t="shared" si="76"/>
        <v>67.100400000000008</v>
      </c>
      <c r="R373" s="21">
        <f t="shared" si="88"/>
        <v>6.8400000000000007</v>
      </c>
      <c r="S373" s="21">
        <f t="shared" si="89"/>
        <v>22.440877200000003</v>
      </c>
    </row>
    <row r="374" spans="1:19">
      <c r="A374" s="16">
        <f>Input_Summary!B394</f>
        <v>7.16</v>
      </c>
      <c r="B374" s="16">
        <f t="shared" si="77"/>
        <v>23.4907428</v>
      </c>
      <c r="C374" s="16">
        <f t="shared" si="75"/>
        <v>3572.7582533999994</v>
      </c>
      <c r="D374" s="16">
        <f t="shared" si="78"/>
        <v>1088.9767156363198</v>
      </c>
      <c r="E374" s="19">
        <f t="shared" si="84"/>
        <v>3.3510679227169402</v>
      </c>
      <c r="F374" s="27">
        <f t="shared" si="79"/>
        <v>320.90161534729691</v>
      </c>
      <c r="G374" s="16">
        <f>Input_Summary!C394</f>
        <v>3.2090000000000001</v>
      </c>
      <c r="H374" s="19">
        <f t="shared" si="85"/>
        <v>3.5771667599032804</v>
      </c>
      <c r="I374" s="27">
        <f t="shared" si="86"/>
        <v>342.55134905505327</v>
      </c>
      <c r="J374" s="22">
        <f t="shared" si="80"/>
        <v>3.4255134905505327</v>
      </c>
      <c r="K374" s="19">
        <f t="shared" si="81"/>
        <v>1.0442717116600001E-3</v>
      </c>
      <c r="L374" s="27">
        <f t="shared" si="82"/>
        <v>0.10000050338027326</v>
      </c>
      <c r="M374" s="23">
        <f>Input_Summary!D394</f>
        <v>1E-3</v>
      </c>
      <c r="N374" s="19">
        <f t="shared" si="83"/>
        <v>36.217160840515149</v>
      </c>
      <c r="O374" s="19">
        <f>Input_Summary!E394</f>
        <v>11.039023917885155</v>
      </c>
      <c r="P374" s="19">
        <f t="shared" si="87"/>
        <v>108.24866853878181</v>
      </c>
      <c r="Q374" s="18">
        <f t="shared" si="76"/>
        <v>67.296600000000012</v>
      </c>
      <c r="R374" s="21">
        <f t="shared" si="88"/>
        <v>6.8600000000000012</v>
      </c>
      <c r="S374" s="21">
        <f t="shared" si="89"/>
        <v>22.506493800000005</v>
      </c>
    </row>
    <row r="375" spans="1:19">
      <c r="A375" s="16">
        <f>Input_Summary!B395</f>
        <v>7.18</v>
      </c>
      <c r="B375" s="16">
        <f t="shared" si="77"/>
        <v>23.556359399999998</v>
      </c>
      <c r="C375" s="16">
        <f t="shared" si="75"/>
        <v>3572.6926367999995</v>
      </c>
      <c r="D375" s="16">
        <f t="shared" si="78"/>
        <v>1088.95671569664</v>
      </c>
      <c r="E375" s="19">
        <f t="shared" si="84"/>
        <v>3.2570834686675401</v>
      </c>
      <c r="F375" s="27">
        <f t="shared" si="79"/>
        <v>311.9015700430723</v>
      </c>
      <c r="G375" s="16">
        <f>Input_Summary!C395</f>
        <v>3.1190000000000002</v>
      </c>
      <c r="H375" s="19">
        <f t="shared" si="85"/>
        <v>3.5011347945304125</v>
      </c>
      <c r="I375" s="27">
        <f t="shared" si="86"/>
        <v>335.27048851432545</v>
      </c>
      <c r="J375" s="22">
        <f t="shared" si="80"/>
        <v>3.3527048851432544</v>
      </c>
      <c r="K375" s="19">
        <f t="shared" si="81"/>
        <v>1.0442717116600001E-3</v>
      </c>
      <c r="L375" s="27">
        <f t="shared" si="82"/>
        <v>0.10000050338027326</v>
      </c>
      <c r="M375" s="23">
        <f>Input_Summary!D395</f>
        <v>1E-3</v>
      </c>
      <c r="N375" s="19">
        <f t="shared" si="83"/>
        <v>39.09313113809992</v>
      </c>
      <c r="O375" s="19">
        <f>Input_Summary!E395</f>
        <v>11.915622308409738</v>
      </c>
      <c r="P375" s="19">
        <f t="shared" si="87"/>
        <v>116.84459235626588</v>
      </c>
      <c r="Q375" s="18">
        <f t="shared" si="76"/>
        <v>67.492800000000003</v>
      </c>
      <c r="R375" s="21">
        <f t="shared" si="88"/>
        <v>6.88</v>
      </c>
      <c r="S375" s="21">
        <f t="shared" si="89"/>
        <v>22.5721104</v>
      </c>
    </row>
    <row r="376" spans="1:19">
      <c r="A376" s="16">
        <f>Input_Summary!B396</f>
        <v>7.2</v>
      </c>
      <c r="B376" s="16">
        <f t="shared" si="77"/>
        <v>23.621976</v>
      </c>
      <c r="C376" s="16">
        <f t="shared" si="75"/>
        <v>3572.6270201999996</v>
      </c>
      <c r="D376" s="16">
        <f t="shared" si="78"/>
        <v>1088.93671575696</v>
      </c>
      <c r="E376" s="19">
        <f t="shared" si="84"/>
        <v>3.2508178383975803</v>
      </c>
      <c r="F376" s="27">
        <f t="shared" si="79"/>
        <v>311.30156702279066</v>
      </c>
      <c r="G376" s="16">
        <f>Input_Summary!C396</f>
        <v>3.1130000000000004</v>
      </c>
      <c r="H376" s="19">
        <f t="shared" si="85"/>
        <v>3.5078119643189281</v>
      </c>
      <c r="I376" s="27">
        <f t="shared" si="86"/>
        <v>335.90989776540198</v>
      </c>
      <c r="J376" s="22">
        <f t="shared" si="80"/>
        <v>3.3590989776540199</v>
      </c>
      <c r="K376" s="19">
        <f t="shared" si="81"/>
        <v>1.0442717116600001E-3</v>
      </c>
      <c r="L376" s="27">
        <f t="shared" si="82"/>
        <v>0.10000050338027326</v>
      </c>
      <c r="M376" s="23">
        <f>Input_Summary!D396</f>
        <v>1E-3</v>
      </c>
      <c r="N376" s="19">
        <f t="shared" si="83"/>
        <v>41.166505073568004</v>
      </c>
      <c r="O376" s="19">
        <f>Input_Summary!E396</f>
        <v>12.547588589950715</v>
      </c>
      <c r="P376" s="19">
        <f t="shared" si="87"/>
        <v>123.0416537130567</v>
      </c>
      <c r="Q376" s="18">
        <f t="shared" si="76"/>
        <v>67.689000000000007</v>
      </c>
      <c r="R376" s="21">
        <f t="shared" si="88"/>
        <v>6.9</v>
      </c>
      <c r="S376" s="21">
        <f t="shared" si="89"/>
        <v>22.637727000000002</v>
      </c>
    </row>
    <row r="377" spans="1:19">
      <c r="A377" s="16">
        <f>Input_Summary!B397</f>
        <v>7.22</v>
      </c>
      <c r="B377" s="16">
        <f t="shared" si="77"/>
        <v>23.687592599999999</v>
      </c>
      <c r="C377" s="16">
        <f t="shared" si="75"/>
        <v>3572.5614035999997</v>
      </c>
      <c r="D377" s="16">
        <f t="shared" si="78"/>
        <v>1088.91671581728</v>
      </c>
      <c r="E377" s="19">
        <f t="shared" si="84"/>
        <v>3.31347414109718</v>
      </c>
      <c r="F377" s="27">
        <f t="shared" si="79"/>
        <v>317.30159722560705</v>
      </c>
      <c r="G377" s="16">
        <f>Input_Summary!C397</f>
        <v>3.173</v>
      </c>
      <c r="H377" s="19">
        <f t="shared" si="85"/>
        <v>3.5798625716629187</v>
      </c>
      <c r="I377" s="27">
        <f t="shared" si="86"/>
        <v>342.80950139097837</v>
      </c>
      <c r="J377" s="22">
        <f t="shared" si="80"/>
        <v>3.4280950139097839</v>
      </c>
      <c r="K377" s="19">
        <f t="shared" si="81"/>
        <v>1.0442717116600001E-3</v>
      </c>
      <c r="L377" s="27">
        <f t="shared" si="82"/>
        <v>0.10000050338027326</v>
      </c>
      <c r="M377" s="23">
        <f>Input_Summary!D397</f>
        <v>1E-3</v>
      </c>
      <c r="N377" s="19">
        <f t="shared" si="83"/>
        <v>42.671373252536775</v>
      </c>
      <c r="O377" s="19">
        <f>Input_Summary!E397</f>
        <v>13.006273794294973</v>
      </c>
      <c r="P377" s="19">
        <f t="shared" si="87"/>
        <v>127.53952082685649</v>
      </c>
      <c r="Q377" s="18">
        <f t="shared" si="76"/>
        <v>67.885199999999998</v>
      </c>
      <c r="R377" s="21">
        <f t="shared" si="88"/>
        <v>6.919999999999999</v>
      </c>
      <c r="S377" s="21">
        <f t="shared" si="89"/>
        <v>22.703343599999997</v>
      </c>
    </row>
    <row r="378" spans="1:19">
      <c r="A378" s="16">
        <f>Input_Summary!B398</f>
        <v>7.24</v>
      </c>
      <c r="B378" s="16">
        <f t="shared" si="77"/>
        <v>23.753209200000001</v>
      </c>
      <c r="C378" s="16">
        <f t="shared" si="75"/>
        <v>3572.4957869999994</v>
      </c>
      <c r="D378" s="16">
        <f t="shared" si="78"/>
        <v>1088.8967158775999</v>
      </c>
      <c r="E378" s="19">
        <f t="shared" si="84"/>
        <v>2.2023690398909399</v>
      </c>
      <c r="F378" s="27">
        <f t="shared" si="79"/>
        <v>210.90106162899627</v>
      </c>
      <c r="G378" s="16">
        <f>Input_Summary!C398</f>
        <v>2.109</v>
      </c>
      <c r="H378" s="19">
        <f t="shared" si="85"/>
        <v>2.4384823758374528</v>
      </c>
      <c r="I378" s="27">
        <f t="shared" si="86"/>
        <v>233.51034032102993</v>
      </c>
      <c r="J378" s="22">
        <f t="shared" si="80"/>
        <v>2.3351034032102995</v>
      </c>
      <c r="K378" s="19">
        <f t="shared" si="81"/>
        <v>-1.0442717116600001E-3</v>
      </c>
      <c r="L378" s="27">
        <f t="shared" si="82"/>
        <v>-0.10000050338027326</v>
      </c>
      <c r="M378" s="23">
        <f>Input_Summary!D398</f>
        <v>-1E-3</v>
      </c>
      <c r="N378" s="19">
        <f t="shared" si="83"/>
        <v>37.822353564748511</v>
      </c>
      <c r="O378" s="19">
        <f>Input_Summary!E398</f>
        <v>11.528288135852364</v>
      </c>
      <c r="P378" s="19">
        <f t="shared" si="87"/>
        <v>113.04639346016828</v>
      </c>
      <c r="Q378" s="18">
        <f t="shared" si="76"/>
        <v>68.081400000000002</v>
      </c>
      <c r="R378" s="21">
        <f t="shared" si="88"/>
        <v>6.9399999999999995</v>
      </c>
      <c r="S378" s="21">
        <f t="shared" si="89"/>
        <v>22.768960199999999</v>
      </c>
    </row>
    <row r="379" spans="1:19">
      <c r="A379" s="16">
        <f>Input_Summary!B399</f>
        <v>7.26</v>
      </c>
      <c r="B379" s="16">
        <f t="shared" si="77"/>
        <v>23.818825799999999</v>
      </c>
      <c r="C379" s="16">
        <f t="shared" si="75"/>
        <v>3572.4301703999995</v>
      </c>
      <c r="D379" s="16">
        <f t="shared" si="78"/>
        <v>1088.8767159379199</v>
      </c>
      <c r="E379" s="19">
        <f t="shared" si="84"/>
        <v>3.2758803594774197</v>
      </c>
      <c r="F379" s="27">
        <f t="shared" si="79"/>
        <v>313.7015791039172</v>
      </c>
      <c r="G379" s="16">
        <f>Input_Summary!C399</f>
        <v>3.1369999999999996</v>
      </c>
      <c r="H379" s="19">
        <f t="shared" si="85"/>
        <v>3.5119990764038334</v>
      </c>
      <c r="I379" s="27">
        <f t="shared" si="86"/>
        <v>336.31085779595082</v>
      </c>
      <c r="J379" s="22">
        <f t="shared" si="80"/>
        <v>3.3631085779595082</v>
      </c>
      <c r="K379" s="19">
        <f t="shared" si="81"/>
        <v>-1.0442717116600001E-3</v>
      </c>
      <c r="L379" s="27">
        <f t="shared" si="82"/>
        <v>-0.10000050338027326</v>
      </c>
      <c r="M379" s="23">
        <f>Input_Summary!D399</f>
        <v>-1E-3</v>
      </c>
      <c r="N379" s="19">
        <f t="shared" si="83"/>
        <v>37.822353564748511</v>
      </c>
      <c r="O379" s="19">
        <f>Input_Summary!E399</f>
        <v>11.528288135852364</v>
      </c>
      <c r="P379" s="19">
        <f t="shared" si="87"/>
        <v>113.04639346016828</v>
      </c>
      <c r="Q379" s="18">
        <f t="shared" si="76"/>
        <v>68.277600000000007</v>
      </c>
      <c r="R379" s="21">
        <f t="shared" si="88"/>
        <v>6.96</v>
      </c>
      <c r="S379" s="21">
        <f t="shared" si="89"/>
        <v>22.834576800000001</v>
      </c>
    </row>
    <row r="380" spans="1:19">
      <c r="A380" s="16">
        <f>Input_Summary!B400</f>
        <v>7.28</v>
      </c>
      <c r="B380" s="16">
        <f t="shared" si="77"/>
        <v>23.884442400000001</v>
      </c>
      <c r="C380" s="16">
        <f t="shared" si="75"/>
        <v>3572.3645537999996</v>
      </c>
      <c r="D380" s="16">
        <f t="shared" si="78"/>
        <v>1088.8567159982399</v>
      </c>
      <c r="E380" s="19">
        <f t="shared" si="84"/>
        <v>3.5003987774843197</v>
      </c>
      <c r="F380" s="27">
        <f t="shared" si="79"/>
        <v>335.20168733067595</v>
      </c>
      <c r="G380" s="16">
        <f>Input_Summary!C400</f>
        <v>3.3519999999999999</v>
      </c>
      <c r="H380" s="19">
        <f t="shared" si="85"/>
        <v>3.7331785342708788</v>
      </c>
      <c r="I380" s="27">
        <f t="shared" si="86"/>
        <v>357.49111769461717</v>
      </c>
      <c r="J380" s="22">
        <f t="shared" si="80"/>
        <v>3.5749111769461717</v>
      </c>
      <c r="K380" s="19">
        <f t="shared" si="81"/>
        <v>-1.0442717116600001E-3</v>
      </c>
      <c r="L380" s="27">
        <f t="shared" si="82"/>
        <v>-0.10000050338027326</v>
      </c>
      <c r="M380" s="23">
        <f>Input_Summary!D400</f>
        <v>-1E-3</v>
      </c>
      <c r="N380" s="19">
        <f t="shared" si="83"/>
        <v>37.28728932333739</v>
      </c>
      <c r="O380" s="19">
        <f>Input_Summary!E400</f>
        <v>11.365200063196628</v>
      </c>
      <c r="P380" s="19">
        <f t="shared" si="87"/>
        <v>111.44715181970612</v>
      </c>
      <c r="Q380" s="18">
        <f t="shared" si="76"/>
        <v>68.473800000000011</v>
      </c>
      <c r="R380" s="21">
        <f t="shared" si="88"/>
        <v>6.98</v>
      </c>
      <c r="S380" s="21">
        <f t="shared" si="89"/>
        <v>22.900193399999999</v>
      </c>
    </row>
    <row r="381" spans="1:19">
      <c r="A381" s="16">
        <f>Input_Summary!B401</f>
        <v>7.3</v>
      </c>
      <c r="B381" s="16">
        <f t="shared" si="77"/>
        <v>23.950059</v>
      </c>
      <c r="C381" s="16">
        <f t="shared" si="75"/>
        <v>3572.2989371999997</v>
      </c>
      <c r="D381" s="16">
        <f t="shared" si="78"/>
        <v>1088.8367160585599</v>
      </c>
      <c r="E381" s="19">
        <f t="shared" si="84"/>
        <v>3.56932071045388</v>
      </c>
      <c r="F381" s="27">
        <f t="shared" si="79"/>
        <v>341.80172055377398</v>
      </c>
      <c r="G381" s="16">
        <f>Input_Summary!C401</f>
        <v>3.4180000000000001</v>
      </c>
      <c r="H381" s="19">
        <f t="shared" si="85"/>
        <v>3.8114948032913265</v>
      </c>
      <c r="I381" s="27">
        <f t="shared" si="86"/>
        <v>364.99072434047514</v>
      </c>
      <c r="J381" s="22">
        <f t="shared" si="80"/>
        <v>3.6499072434047513</v>
      </c>
      <c r="K381" s="19">
        <f t="shared" si="81"/>
        <v>-1.0442717116600001E-3</v>
      </c>
      <c r="L381" s="27">
        <f t="shared" si="82"/>
        <v>-0.10000050338027326</v>
      </c>
      <c r="M381" s="23">
        <f>Input_Summary!D401</f>
        <v>-1E-3</v>
      </c>
      <c r="N381" s="19">
        <f t="shared" si="83"/>
        <v>38.792157502306168</v>
      </c>
      <c r="O381" s="19">
        <f>Input_Summary!E401</f>
        <v>11.823885267540886</v>
      </c>
      <c r="P381" s="19">
        <f t="shared" si="87"/>
        <v>115.94501893350592</v>
      </c>
      <c r="Q381" s="18">
        <f t="shared" si="76"/>
        <v>68.67</v>
      </c>
      <c r="R381" s="21">
        <f t="shared" si="88"/>
        <v>7</v>
      </c>
      <c r="S381" s="21">
        <f t="shared" si="89"/>
        <v>22.965809999999998</v>
      </c>
    </row>
    <row r="382" spans="1:19">
      <c r="A382" s="16">
        <f>Input_Summary!B402</f>
        <v>7.32</v>
      </c>
      <c r="B382" s="16">
        <f t="shared" si="77"/>
        <v>24.015675600000002</v>
      </c>
      <c r="C382" s="16">
        <f t="shared" si="75"/>
        <v>3572.2333205999994</v>
      </c>
      <c r="D382" s="16">
        <f t="shared" si="78"/>
        <v>1088.8167161188799</v>
      </c>
      <c r="E382" s="19">
        <f t="shared" si="84"/>
        <v>3.5630550801839198</v>
      </c>
      <c r="F382" s="27">
        <f t="shared" si="79"/>
        <v>341.20171753349234</v>
      </c>
      <c r="G382" s="16">
        <f>Input_Summary!C402</f>
        <v>3.4119999999999999</v>
      </c>
      <c r="H382" s="19">
        <f t="shared" si="85"/>
        <v>3.8183807284260518</v>
      </c>
      <c r="I382" s="27">
        <f t="shared" si="86"/>
        <v>365.65012411205748</v>
      </c>
      <c r="J382" s="22">
        <f t="shared" si="80"/>
        <v>3.6565012411205751</v>
      </c>
      <c r="K382" s="19">
        <f t="shared" si="81"/>
        <v>-1.0442717116600001E-3</v>
      </c>
      <c r="L382" s="27">
        <f t="shared" si="82"/>
        <v>-0.10000050338027326</v>
      </c>
      <c r="M382" s="23">
        <f>Input_Summary!D402</f>
        <v>-1E-3</v>
      </c>
      <c r="N382" s="19">
        <f t="shared" si="83"/>
        <v>40.898972952862444</v>
      </c>
      <c r="O382" s="19">
        <f>Input_Summary!E402</f>
        <v>12.466044553622847</v>
      </c>
      <c r="P382" s="19">
        <f t="shared" si="87"/>
        <v>122.24203289282563</v>
      </c>
      <c r="Q382" s="18">
        <f t="shared" si="76"/>
        <v>68.866200000000006</v>
      </c>
      <c r="R382" s="21">
        <f t="shared" si="88"/>
        <v>7.0200000000000005</v>
      </c>
      <c r="S382" s="21">
        <f t="shared" si="89"/>
        <v>23.0314266</v>
      </c>
    </row>
    <row r="383" spans="1:19">
      <c r="A383" s="16">
        <f>Input_Summary!B403</f>
        <v>7.34</v>
      </c>
      <c r="B383" s="16">
        <f t="shared" si="77"/>
        <v>24.0812922</v>
      </c>
      <c r="C383" s="16">
        <f t="shared" si="75"/>
        <v>3572.1677039999995</v>
      </c>
      <c r="D383" s="16">
        <f t="shared" si="78"/>
        <v>1088.7967161791998</v>
      </c>
      <c r="E383" s="19">
        <f t="shared" si="84"/>
        <v>3.5567894499139601</v>
      </c>
      <c r="F383" s="27">
        <f t="shared" si="79"/>
        <v>340.60171451321071</v>
      </c>
      <c r="G383" s="16">
        <f>Input_Summary!C403</f>
        <v>3.4060000000000001</v>
      </c>
      <c r="H383" s="19">
        <f t="shared" si="85"/>
        <v>3.8183777271358714</v>
      </c>
      <c r="I383" s="27">
        <f t="shared" si="86"/>
        <v>365.64983670694915</v>
      </c>
      <c r="J383" s="22">
        <f t="shared" si="80"/>
        <v>3.6564983670694917</v>
      </c>
      <c r="K383" s="19">
        <f t="shared" si="81"/>
        <v>0</v>
      </c>
      <c r="L383" s="27">
        <f t="shared" si="82"/>
        <v>0</v>
      </c>
      <c r="M383" s="23">
        <f>Input_Summary!D403</f>
        <v>0</v>
      </c>
      <c r="N383" s="19">
        <f t="shared" si="83"/>
        <v>41.902218405508293</v>
      </c>
      <c r="O383" s="19">
        <f>Input_Summary!E403</f>
        <v>12.771834689852353</v>
      </c>
      <c r="P383" s="19">
        <f t="shared" si="87"/>
        <v>125.24061096869217</v>
      </c>
      <c r="Q383" s="18">
        <f t="shared" si="76"/>
        <v>69.062400000000011</v>
      </c>
      <c r="R383" s="21">
        <f t="shared" si="88"/>
        <v>7.0400000000000009</v>
      </c>
      <c r="S383" s="21">
        <f t="shared" si="89"/>
        <v>23.097043200000002</v>
      </c>
    </row>
    <row r="384" spans="1:19">
      <c r="A384" s="16">
        <f>Input_Summary!B404</f>
        <v>7.36</v>
      </c>
      <c r="B384" s="16">
        <f t="shared" si="77"/>
        <v>24.146908800000002</v>
      </c>
      <c r="C384" s="16">
        <f t="shared" si="75"/>
        <v>3572.1020873999996</v>
      </c>
      <c r="D384" s="16">
        <f t="shared" si="78"/>
        <v>1088.7767162395198</v>
      </c>
      <c r="E384" s="19">
        <f t="shared" si="84"/>
        <v>3.5881176012637601</v>
      </c>
      <c r="F384" s="27">
        <f t="shared" si="79"/>
        <v>343.60172961461893</v>
      </c>
      <c r="G384" s="16">
        <f>Input_Summary!C404</f>
        <v>3.4359999999999999</v>
      </c>
      <c r="H384" s="19">
        <f t="shared" si="85"/>
        <v>3.8774704965639879</v>
      </c>
      <c r="I384" s="27">
        <f t="shared" si="86"/>
        <v>371.30859103562568</v>
      </c>
      <c r="J384" s="22">
        <f t="shared" si="80"/>
        <v>3.713085910356257</v>
      </c>
      <c r="K384" s="19">
        <f t="shared" si="81"/>
        <v>0</v>
      </c>
      <c r="L384" s="27">
        <f t="shared" si="82"/>
        <v>0</v>
      </c>
      <c r="M384" s="23">
        <f>Input_Summary!D404</f>
        <v>0</v>
      </c>
      <c r="N384" s="19">
        <f t="shared" si="83"/>
        <v>46.349939912238227</v>
      </c>
      <c r="O384" s="19">
        <f>Input_Summary!E404</f>
        <v>14.127504293803161</v>
      </c>
      <c r="P384" s="19">
        <f t="shared" si="87"/>
        <v>138.53430710503378</v>
      </c>
      <c r="Q384" s="18">
        <f t="shared" si="76"/>
        <v>69.258600000000015</v>
      </c>
      <c r="R384" s="21">
        <f t="shared" si="88"/>
        <v>7.0600000000000014</v>
      </c>
      <c r="S384" s="21">
        <f t="shared" si="89"/>
        <v>23.162659800000004</v>
      </c>
    </row>
    <row r="385" spans="1:19">
      <c r="A385" s="16">
        <f>Input_Summary!B405</f>
        <v>7.38</v>
      </c>
      <c r="B385" s="16">
        <f t="shared" si="77"/>
        <v>24.212525400000001</v>
      </c>
      <c r="C385" s="16">
        <f t="shared" si="75"/>
        <v>3572.0364707999997</v>
      </c>
      <c r="D385" s="16">
        <f t="shared" si="78"/>
        <v>1088.75671629984</v>
      </c>
      <c r="E385" s="19">
        <f t="shared" si="84"/>
        <v>3.7437140863010998</v>
      </c>
      <c r="F385" s="27">
        <f t="shared" si="79"/>
        <v>358.50180461827961</v>
      </c>
      <c r="G385" s="16">
        <f>Input_Summary!C405</f>
        <v>3.585</v>
      </c>
      <c r="H385" s="19">
        <f t="shared" si="85"/>
        <v>4.0278488778741171</v>
      </c>
      <c r="I385" s="27">
        <f t="shared" si="86"/>
        <v>385.70890302664191</v>
      </c>
      <c r="J385" s="22">
        <f t="shared" si="80"/>
        <v>3.8570890302664194</v>
      </c>
      <c r="K385" s="19">
        <f t="shared" si="81"/>
        <v>-1.0442717116600001E-3</v>
      </c>
      <c r="L385" s="27">
        <f t="shared" si="82"/>
        <v>-0.10000050338027326</v>
      </c>
      <c r="M385" s="23">
        <f>Input_Summary!D405</f>
        <v>-1E-3</v>
      </c>
      <c r="N385" s="19">
        <f t="shared" si="83"/>
        <v>45.513902035033347</v>
      </c>
      <c r="O385" s="19">
        <f>Input_Summary!E405</f>
        <v>13.872679180278572</v>
      </c>
      <c r="P385" s="19">
        <f t="shared" si="87"/>
        <v>136.03549204181166</v>
      </c>
      <c r="Q385" s="18">
        <f t="shared" si="76"/>
        <v>69.454800000000006</v>
      </c>
      <c r="R385" s="21">
        <f t="shared" si="88"/>
        <v>7.08</v>
      </c>
      <c r="S385" s="21">
        <f t="shared" si="89"/>
        <v>23.228276399999999</v>
      </c>
    </row>
    <row r="386" spans="1:19">
      <c r="A386" s="16">
        <f>Input_Summary!B406</f>
        <v>7.4</v>
      </c>
      <c r="B386" s="16">
        <f t="shared" si="77"/>
        <v>24.278141999999999</v>
      </c>
      <c r="C386" s="16">
        <f t="shared" si="75"/>
        <v>3571.9708541999994</v>
      </c>
      <c r="D386" s="16">
        <f t="shared" si="78"/>
        <v>1088.7367163601598</v>
      </c>
      <c r="E386" s="19">
        <f t="shared" si="84"/>
        <v>3.8376985403505</v>
      </c>
      <c r="F386" s="27">
        <f t="shared" si="79"/>
        <v>367.50184992250422</v>
      </c>
      <c r="G386" s="16">
        <f>Input_Summary!C406</f>
        <v>3.6749999999999998</v>
      </c>
      <c r="H386" s="19">
        <f t="shared" si="85"/>
        <v>4.144588135757787</v>
      </c>
      <c r="I386" s="27">
        <f t="shared" si="86"/>
        <v>396.88791506599625</v>
      </c>
      <c r="J386" s="22">
        <f t="shared" si="80"/>
        <v>3.9688791506599626</v>
      </c>
      <c r="K386" s="19">
        <f t="shared" si="81"/>
        <v>0</v>
      </c>
      <c r="L386" s="27">
        <f t="shared" si="82"/>
        <v>0</v>
      </c>
      <c r="M386" s="23">
        <f>Input_Summary!D406</f>
        <v>0</v>
      </c>
      <c r="N386" s="19">
        <f t="shared" si="83"/>
        <v>49.1590271796466</v>
      </c>
      <c r="O386" s="19">
        <f>Input_Summary!E406</f>
        <v>14.983716675245777</v>
      </c>
      <c r="P386" s="19">
        <f t="shared" si="87"/>
        <v>146.93032571746008</v>
      </c>
      <c r="Q386" s="18">
        <f t="shared" si="76"/>
        <v>69.65100000000001</v>
      </c>
      <c r="R386" s="21">
        <f t="shared" si="88"/>
        <v>7.1000000000000005</v>
      </c>
      <c r="S386" s="21">
        <f t="shared" si="89"/>
        <v>23.293893000000001</v>
      </c>
    </row>
    <row r="387" spans="1:19">
      <c r="A387" s="16">
        <f>Input_Summary!B407</f>
        <v>7.42</v>
      </c>
      <c r="B387" s="16">
        <f t="shared" si="77"/>
        <v>24.343758599999997</v>
      </c>
      <c r="C387" s="16">
        <f t="shared" si="75"/>
        <v>3571.9052375999995</v>
      </c>
      <c r="D387" s="16">
        <f t="shared" si="78"/>
        <v>1088.71671642048</v>
      </c>
      <c r="E387" s="19">
        <f t="shared" si="84"/>
        <v>3.8502298008904203</v>
      </c>
      <c r="F387" s="27">
        <f t="shared" si="79"/>
        <v>368.70185596306754</v>
      </c>
      <c r="G387" s="16">
        <f>Input_Summary!C407</f>
        <v>3.6870000000000003</v>
      </c>
      <c r="H387" s="19">
        <f t="shared" si="85"/>
        <v>4.1771599723467885</v>
      </c>
      <c r="I387" s="27">
        <f t="shared" si="86"/>
        <v>400.00701107511412</v>
      </c>
      <c r="J387" s="22">
        <f t="shared" si="80"/>
        <v>4.0000701107511416</v>
      </c>
      <c r="K387" s="19">
        <f t="shared" si="81"/>
        <v>0</v>
      </c>
      <c r="L387" s="27">
        <f t="shared" si="82"/>
        <v>0</v>
      </c>
      <c r="M387" s="23">
        <f>Input_Summary!D407</f>
        <v>0</v>
      </c>
      <c r="N387" s="19">
        <f t="shared" si="83"/>
        <v>52.369412628113317</v>
      </c>
      <c r="O387" s="19">
        <f>Input_Summary!E407</f>
        <v>15.962245111180195</v>
      </c>
      <c r="P387" s="19">
        <f t="shared" si="87"/>
        <v>156.52577556023297</v>
      </c>
      <c r="Q387" s="18">
        <f t="shared" si="76"/>
        <v>69.847200000000001</v>
      </c>
      <c r="R387" s="21">
        <f t="shared" si="88"/>
        <v>7.12</v>
      </c>
      <c r="S387" s="21">
        <f t="shared" si="89"/>
        <v>23.359509599999999</v>
      </c>
    </row>
    <row r="388" spans="1:19">
      <c r="A388" s="16">
        <f>Input_Summary!B408</f>
        <v>7.44</v>
      </c>
      <c r="B388" s="16">
        <f t="shared" si="77"/>
        <v>24.409375199999999</v>
      </c>
      <c r="C388" s="16">
        <f t="shared" si="75"/>
        <v>3571.8396209999996</v>
      </c>
      <c r="D388" s="16">
        <f t="shared" si="78"/>
        <v>1088.6967164808</v>
      </c>
      <c r="E388" s="19">
        <f t="shared" si="84"/>
        <v>3.7374484560311396</v>
      </c>
      <c r="F388" s="27">
        <f t="shared" si="79"/>
        <v>357.90180159799792</v>
      </c>
      <c r="G388" s="16">
        <f>Input_Summary!C408</f>
        <v>3.5789999999999997</v>
      </c>
      <c r="H388" s="19">
        <f t="shared" si="85"/>
        <v>4.0604117105925779</v>
      </c>
      <c r="I388" s="27">
        <f t="shared" si="86"/>
        <v>388.82713682043476</v>
      </c>
      <c r="J388" s="22">
        <f t="shared" si="80"/>
        <v>3.8882713682043475</v>
      </c>
      <c r="K388" s="19">
        <f t="shared" si="81"/>
        <v>0</v>
      </c>
      <c r="L388" s="27">
        <f t="shared" si="82"/>
        <v>0</v>
      </c>
      <c r="M388" s="23">
        <f>Input_Summary!D408</f>
        <v>0</v>
      </c>
      <c r="N388" s="19">
        <f t="shared" si="83"/>
        <v>51.734023841437612</v>
      </c>
      <c r="O388" s="19">
        <f>Input_Summary!E408</f>
        <v>15.768578024901508</v>
      </c>
      <c r="P388" s="19">
        <f t="shared" si="87"/>
        <v>154.62667611218419</v>
      </c>
      <c r="Q388" s="18">
        <f t="shared" si="76"/>
        <v>70.043400000000005</v>
      </c>
      <c r="R388" s="21">
        <f t="shared" si="88"/>
        <v>7.1400000000000006</v>
      </c>
      <c r="S388" s="21">
        <f t="shared" si="89"/>
        <v>23.425126200000001</v>
      </c>
    </row>
    <row r="389" spans="1:19">
      <c r="A389" s="16">
        <f>Input_Summary!B409</f>
        <v>7.46</v>
      </c>
      <c r="B389" s="16">
        <f t="shared" si="77"/>
        <v>24.474991799999998</v>
      </c>
      <c r="C389" s="16">
        <f t="shared" si="75"/>
        <v>3571.7740043999993</v>
      </c>
      <c r="D389" s="16">
        <f t="shared" si="78"/>
        <v>1088.6767165411197</v>
      </c>
      <c r="E389" s="19">
        <f t="shared" si="84"/>
        <v>3.7071645763929997</v>
      </c>
      <c r="F389" s="27">
        <f t="shared" si="79"/>
        <v>355.00178699997002</v>
      </c>
      <c r="G389" s="16">
        <f>Input_Summary!C409</f>
        <v>3.55</v>
      </c>
      <c r="H389" s="19">
        <f t="shared" si="85"/>
        <v>4.0393129143895736</v>
      </c>
      <c r="I389" s="27">
        <f t="shared" si="86"/>
        <v>386.80670512466105</v>
      </c>
      <c r="J389" s="22">
        <f t="shared" si="80"/>
        <v>3.8680670512466104</v>
      </c>
      <c r="K389" s="19">
        <f t="shared" si="81"/>
        <v>0</v>
      </c>
      <c r="L389" s="27">
        <f t="shared" si="82"/>
        <v>0</v>
      </c>
      <c r="M389" s="23">
        <f>Input_Summary!D409</f>
        <v>0</v>
      </c>
      <c r="N389" s="19">
        <f t="shared" si="83"/>
        <v>53.205450505318197</v>
      </c>
      <c r="O389" s="19">
        <f>Input_Summary!E409</f>
        <v>16.217070224704784</v>
      </c>
      <c r="P389" s="19">
        <f t="shared" si="87"/>
        <v>159.02459062345511</v>
      </c>
      <c r="Q389" s="18">
        <f t="shared" si="76"/>
        <v>70.23960000000001</v>
      </c>
      <c r="R389" s="21">
        <f t="shared" si="88"/>
        <v>7.160000000000001</v>
      </c>
      <c r="S389" s="21">
        <f t="shared" si="89"/>
        <v>23.490742800000003</v>
      </c>
    </row>
    <row r="390" spans="1:19">
      <c r="A390" s="16">
        <f>Input_Summary!B410</f>
        <v>7.48</v>
      </c>
      <c r="B390" s="16">
        <f t="shared" si="77"/>
        <v>24.5406084</v>
      </c>
      <c r="C390" s="16">
        <f t="shared" si="75"/>
        <v>3571.7083877999994</v>
      </c>
      <c r="D390" s="16">
        <f t="shared" si="78"/>
        <v>1088.6567166014399</v>
      </c>
      <c r="E390" s="19">
        <f t="shared" si="84"/>
        <v>3.7311828257611799</v>
      </c>
      <c r="F390" s="27">
        <f t="shared" si="79"/>
        <v>357.30179857771634</v>
      </c>
      <c r="G390" s="16">
        <f>Input_Summary!C410</f>
        <v>3.573</v>
      </c>
      <c r="H390" s="19">
        <f t="shared" si="85"/>
        <v>4.0714727426514878</v>
      </c>
      <c r="I390" s="27">
        <f t="shared" si="86"/>
        <v>389.88634700213265</v>
      </c>
      <c r="J390" s="22">
        <f t="shared" si="80"/>
        <v>3.8988634700213267</v>
      </c>
      <c r="K390" s="19">
        <f t="shared" si="81"/>
        <v>0</v>
      </c>
      <c r="L390" s="27">
        <f t="shared" si="82"/>
        <v>0</v>
      </c>
      <c r="M390" s="23">
        <f>Input_Summary!D410</f>
        <v>0</v>
      </c>
      <c r="N390" s="19">
        <f t="shared" si="83"/>
        <v>54.509669593757799</v>
      </c>
      <c r="O390" s="19">
        <f>Input_Summary!E410</f>
        <v>16.614597401803142</v>
      </c>
      <c r="P390" s="19">
        <f t="shared" si="87"/>
        <v>162.92274212208159</v>
      </c>
      <c r="Q390" s="18">
        <f t="shared" si="76"/>
        <v>70.435800000000015</v>
      </c>
      <c r="R390" s="21">
        <f t="shared" si="88"/>
        <v>7.1800000000000015</v>
      </c>
      <c r="S390" s="21">
        <f t="shared" si="89"/>
        <v>23.556359400000005</v>
      </c>
    </row>
    <row r="391" spans="1:19">
      <c r="A391" s="16">
        <f>Input_Summary!B411</f>
        <v>7.5</v>
      </c>
      <c r="B391" s="16">
        <f t="shared" si="77"/>
        <v>24.606224999999998</v>
      </c>
      <c r="C391" s="16">
        <f t="shared" si="75"/>
        <v>3571.6427711999995</v>
      </c>
      <c r="D391" s="16">
        <f t="shared" si="78"/>
        <v>1088.6367166617599</v>
      </c>
      <c r="E391" s="19">
        <f t="shared" si="84"/>
        <v>3.7750422376508999</v>
      </c>
      <c r="F391" s="27">
        <f t="shared" si="79"/>
        <v>361.50181971968783</v>
      </c>
      <c r="G391" s="16">
        <f>Input_Summary!C411</f>
        <v>3.6149999999999998</v>
      </c>
      <c r="H391" s="19">
        <f t="shared" si="85"/>
        <v>4.1222213008115949</v>
      </c>
      <c r="I391" s="27">
        <f t="shared" si="86"/>
        <v>394.74605532079477</v>
      </c>
      <c r="J391" s="22">
        <f t="shared" si="80"/>
        <v>3.9474605532079479</v>
      </c>
      <c r="K391" s="19">
        <f t="shared" si="81"/>
        <v>0</v>
      </c>
      <c r="L391" s="27">
        <f t="shared" si="82"/>
        <v>0</v>
      </c>
      <c r="M391" s="23">
        <f>Input_Summary!D411</f>
        <v>0</v>
      </c>
      <c r="N391" s="19">
        <f t="shared" si="83"/>
        <v>55.613239591668233</v>
      </c>
      <c r="O391" s="19">
        <f>Input_Summary!E411</f>
        <v>16.950966551655597</v>
      </c>
      <c r="P391" s="19">
        <f t="shared" si="87"/>
        <v>166.22117800553477</v>
      </c>
      <c r="Q391" s="18">
        <f t="shared" si="76"/>
        <v>70.632000000000005</v>
      </c>
      <c r="R391" s="21">
        <f t="shared" si="88"/>
        <v>7.2</v>
      </c>
      <c r="S391" s="21">
        <f t="shared" si="89"/>
        <v>23.621976</v>
      </c>
    </row>
    <row r="392" spans="1:19">
      <c r="A392" s="16">
        <f>Input_Summary!B412</f>
        <v>7.52</v>
      </c>
      <c r="B392" s="16">
        <f t="shared" si="77"/>
        <v>24.671841599999997</v>
      </c>
      <c r="C392" s="16">
        <f t="shared" si="75"/>
        <v>3571.5771545999996</v>
      </c>
      <c r="D392" s="16">
        <f t="shared" si="78"/>
        <v>1088.6167167220799</v>
      </c>
      <c r="E392" s="19">
        <f t="shared" si="84"/>
        <v>3.8564954311603801</v>
      </c>
      <c r="F392" s="27">
        <f t="shared" si="79"/>
        <v>369.30185898334912</v>
      </c>
      <c r="G392" s="16">
        <f>Input_Summary!C412</f>
        <v>3.6930000000000001</v>
      </c>
      <c r="H392" s="19">
        <f t="shared" si="85"/>
        <v>4.2091025416069821</v>
      </c>
      <c r="I392" s="27">
        <f t="shared" si="86"/>
        <v>403.06584811760627</v>
      </c>
      <c r="J392" s="22">
        <f t="shared" si="80"/>
        <v>4.0306584811760624</v>
      </c>
      <c r="K392" s="19">
        <f t="shared" si="81"/>
        <v>0</v>
      </c>
      <c r="L392" s="27">
        <f t="shared" si="82"/>
        <v>0</v>
      </c>
      <c r="M392" s="23">
        <f>Input_Summary!D412</f>
        <v>0</v>
      </c>
      <c r="N392" s="19">
        <f t="shared" si="83"/>
        <v>56.482718983961306</v>
      </c>
      <c r="O392" s="19">
        <f>Input_Summary!E412</f>
        <v>17.21598466972117</v>
      </c>
      <c r="P392" s="19">
        <f t="shared" si="87"/>
        <v>168.81994567128578</v>
      </c>
      <c r="Q392" s="18">
        <f t="shared" si="76"/>
        <v>70.828199999999995</v>
      </c>
      <c r="R392" s="21">
        <f t="shared" si="88"/>
        <v>7.2199999999999989</v>
      </c>
      <c r="S392" s="21">
        <f t="shared" si="89"/>
        <v>23.687592599999995</v>
      </c>
    </row>
    <row r="393" spans="1:19">
      <c r="A393" s="16">
        <f>Input_Summary!B413</f>
        <v>7.54</v>
      </c>
      <c r="B393" s="16">
        <f t="shared" si="77"/>
        <v>24.737458199999999</v>
      </c>
      <c r="C393" s="16">
        <f t="shared" si="75"/>
        <v>3571.5115379999993</v>
      </c>
      <c r="D393" s="16">
        <f t="shared" si="78"/>
        <v>1088.5967167823999</v>
      </c>
      <c r="E393" s="19">
        <f t="shared" si="84"/>
        <v>3.8314329100805402</v>
      </c>
      <c r="F393" s="27">
        <f t="shared" si="79"/>
        <v>366.90184690222259</v>
      </c>
      <c r="G393" s="16">
        <f>Input_Summary!C413</f>
        <v>3.669</v>
      </c>
      <c r="H393" s="19">
        <f t="shared" si="85"/>
        <v>4.188423757171547</v>
      </c>
      <c r="I393" s="27">
        <f t="shared" si="86"/>
        <v>401.08563696710104</v>
      </c>
      <c r="J393" s="22">
        <f t="shared" si="80"/>
        <v>4.0108563696710107</v>
      </c>
      <c r="K393" s="19">
        <f t="shared" si="81"/>
        <v>0</v>
      </c>
      <c r="L393" s="27">
        <f t="shared" si="82"/>
        <v>0</v>
      </c>
      <c r="M393" s="23">
        <f>Input_Summary!D413</f>
        <v>0</v>
      </c>
      <c r="N393" s="19">
        <f t="shared" si="83"/>
        <v>57.184990800813402</v>
      </c>
      <c r="O393" s="19">
        <f>Input_Summary!E413</f>
        <v>17.430037765081824</v>
      </c>
      <c r="P393" s="19">
        <f t="shared" si="87"/>
        <v>170.91895032439234</v>
      </c>
      <c r="Q393" s="18">
        <f t="shared" si="76"/>
        <v>71.0244</v>
      </c>
      <c r="R393" s="21">
        <f t="shared" si="88"/>
        <v>7.2399999999999993</v>
      </c>
      <c r="S393" s="21">
        <f t="shared" si="89"/>
        <v>23.753209199999997</v>
      </c>
    </row>
    <row r="394" spans="1:19">
      <c r="A394" s="16">
        <f>Input_Summary!B414</f>
        <v>7.56</v>
      </c>
      <c r="B394" s="16">
        <f t="shared" si="77"/>
        <v>24.803074799999997</v>
      </c>
      <c r="C394" s="16">
        <f t="shared" si="75"/>
        <v>3571.4459213999994</v>
      </c>
      <c r="D394" s="16">
        <f t="shared" si="78"/>
        <v>1088.5767168427199</v>
      </c>
      <c r="E394" s="19">
        <f t="shared" si="84"/>
        <v>3.8627610614303398</v>
      </c>
      <c r="F394" s="27">
        <f t="shared" si="79"/>
        <v>369.90186200363075</v>
      </c>
      <c r="G394" s="16">
        <f>Input_Summary!C414</f>
        <v>3.6989999999999998</v>
      </c>
      <c r="H394" s="19">
        <f t="shared" si="85"/>
        <v>4.2241359278242276</v>
      </c>
      <c r="I394" s="27">
        <f t="shared" si="86"/>
        <v>404.50545299913051</v>
      </c>
      <c r="J394" s="22">
        <f t="shared" si="80"/>
        <v>4.0450545299913054</v>
      </c>
      <c r="K394" s="19">
        <f t="shared" si="81"/>
        <v>0</v>
      </c>
      <c r="L394" s="27">
        <f t="shared" si="82"/>
        <v>0</v>
      </c>
      <c r="M394" s="23">
        <f>Input_Summary!D414</f>
        <v>0</v>
      </c>
      <c r="N394" s="19">
        <f t="shared" si="83"/>
        <v>57.887262617665485</v>
      </c>
      <c r="O394" s="19">
        <f>Input_Summary!E414</f>
        <v>17.644090860442475</v>
      </c>
      <c r="P394" s="19">
        <f t="shared" si="87"/>
        <v>173.0179549774989</v>
      </c>
      <c r="Q394" s="18">
        <f t="shared" si="76"/>
        <v>71.220600000000005</v>
      </c>
      <c r="R394" s="21">
        <f t="shared" si="88"/>
        <v>7.26</v>
      </c>
      <c r="S394" s="21">
        <f t="shared" si="89"/>
        <v>23.818825799999999</v>
      </c>
    </row>
    <row r="395" spans="1:19">
      <c r="A395" s="16">
        <f>Input_Summary!B415</f>
        <v>7.58</v>
      </c>
      <c r="B395" s="16">
        <f t="shared" si="77"/>
        <v>24.868691399999999</v>
      </c>
      <c r="C395" s="16">
        <f t="shared" si="75"/>
        <v>3571.3803047999995</v>
      </c>
      <c r="D395" s="16">
        <f t="shared" si="78"/>
        <v>1088.5567169030398</v>
      </c>
      <c r="E395" s="19">
        <f t="shared" si="84"/>
        <v>3.91288610359002</v>
      </c>
      <c r="F395" s="27">
        <f t="shared" si="79"/>
        <v>374.70188616588388</v>
      </c>
      <c r="G395" s="16">
        <f>Input_Summary!C415</f>
        <v>3.7469999999999999</v>
      </c>
      <c r="H395" s="19">
        <f t="shared" si="85"/>
        <v>4.281567658353211</v>
      </c>
      <c r="I395" s="27">
        <f t="shared" si="86"/>
        <v>410.00514537908583</v>
      </c>
      <c r="J395" s="22">
        <f t="shared" si="80"/>
        <v>4.1000514537908588</v>
      </c>
      <c r="K395" s="19">
        <f t="shared" si="81"/>
        <v>0</v>
      </c>
      <c r="L395" s="27">
        <f t="shared" si="82"/>
        <v>0</v>
      </c>
      <c r="M395" s="23">
        <f>Input_Summary!D415</f>
        <v>0</v>
      </c>
      <c r="N395" s="19">
        <f t="shared" si="83"/>
        <v>59.057715645752317</v>
      </c>
      <c r="O395" s="19">
        <f>Input_Summary!E415</f>
        <v>18.000846019376901</v>
      </c>
      <c r="P395" s="19">
        <f t="shared" si="87"/>
        <v>176.51629606600989</v>
      </c>
      <c r="Q395" s="18">
        <f t="shared" si="76"/>
        <v>71.416800000000009</v>
      </c>
      <c r="R395" s="21">
        <f t="shared" si="88"/>
        <v>7.28</v>
      </c>
      <c r="S395" s="21">
        <f t="shared" si="89"/>
        <v>23.884442400000001</v>
      </c>
    </row>
    <row r="396" spans="1:19">
      <c r="A396" s="16">
        <f>Input_Summary!B416</f>
        <v>7.6</v>
      </c>
      <c r="B396" s="16">
        <f t="shared" si="77"/>
        <v>24.934307999999998</v>
      </c>
      <c r="C396" s="16">
        <f t="shared" si="75"/>
        <v>3571.3146881999996</v>
      </c>
      <c r="D396" s="16">
        <f t="shared" si="78"/>
        <v>1088.53671696336</v>
      </c>
      <c r="E396" s="19">
        <f t="shared" si="84"/>
        <v>4.2251233453763604</v>
      </c>
      <c r="F396" s="27">
        <f t="shared" si="79"/>
        <v>404.60203667658561</v>
      </c>
      <c r="G396" s="16">
        <f>Input_Summary!C416</f>
        <v>4.0460000000000003</v>
      </c>
      <c r="H396" s="19">
        <f t="shared" si="85"/>
        <v>4.6042442325404709</v>
      </c>
      <c r="I396" s="27">
        <f t="shared" si="86"/>
        <v>440.90482191507641</v>
      </c>
      <c r="J396" s="22">
        <f t="shared" si="80"/>
        <v>4.4090482191507645</v>
      </c>
      <c r="K396" s="19">
        <f t="shared" si="81"/>
        <v>0</v>
      </c>
      <c r="L396" s="27">
        <f t="shared" si="82"/>
        <v>0</v>
      </c>
      <c r="M396" s="23">
        <f>Input_Summary!D416</f>
        <v>0</v>
      </c>
      <c r="N396" s="19">
        <f t="shared" si="83"/>
        <v>60.729791400162064</v>
      </c>
      <c r="O396" s="19">
        <f>Input_Summary!E416</f>
        <v>18.510496246426076</v>
      </c>
      <c r="P396" s="19">
        <f t="shared" si="87"/>
        <v>181.51392619245408</v>
      </c>
      <c r="Q396" s="18">
        <f t="shared" si="76"/>
        <v>71.613</v>
      </c>
      <c r="R396" s="21">
        <f t="shared" si="88"/>
        <v>7.3</v>
      </c>
      <c r="S396" s="21">
        <f t="shared" si="89"/>
        <v>23.950059</v>
      </c>
    </row>
    <row r="397" spans="1:19">
      <c r="A397" s="16">
        <f>Input_Summary!B417</f>
        <v>7.62</v>
      </c>
      <c r="B397" s="16">
        <f t="shared" si="77"/>
        <v>24.9999246</v>
      </c>
      <c r="C397" s="16">
        <f t="shared" si="75"/>
        <v>3571.2490715999993</v>
      </c>
      <c r="D397" s="16">
        <f t="shared" si="78"/>
        <v>1088.5167170236798</v>
      </c>
      <c r="E397" s="19">
        <f t="shared" si="84"/>
        <v>4.3807198304137005</v>
      </c>
      <c r="F397" s="27">
        <f t="shared" si="79"/>
        <v>419.50211168024634</v>
      </c>
      <c r="G397" s="16">
        <f>Input_Summary!C417</f>
        <v>4.1950000000000003</v>
      </c>
      <c r="H397" s="19">
        <f t="shared" si="85"/>
        <v>4.7633903383913889</v>
      </c>
      <c r="I397" s="27">
        <f t="shared" si="86"/>
        <v>456.14473576733536</v>
      </c>
      <c r="J397" s="22">
        <f t="shared" si="80"/>
        <v>4.5614473576733534</v>
      </c>
      <c r="K397" s="19">
        <f t="shared" si="81"/>
        <v>0</v>
      </c>
      <c r="L397" s="27">
        <f t="shared" si="82"/>
        <v>0</v>
      </c>
      <c r="M397" s="23">
        <f>Input_Summary!D417</f>
        <v>0</v>
      </c>
      <c r="N397" s="19">
        <f t="shared" si="83"/>
        <v>61.298297156661384</v>
      </c>
      <c r="O397" s="19">
        <f>Input_Summary!E417</f>
        <v>18.683777323622799</v>
      </c>
      <c r="P397" s="19">
        <f t="shared" si="87"/>
        <v>183.21312043544515</v>
      </c>
      <c r="Q397" s="18">
        <f t="shared" si="76"/>
        <v>71.809200000000004</v>
      </c>
      <c r="R397" s="21">
        <f t="shared" si="88"/>
        <v>7.32</v>
      </c>
      <c r="S397" s="21">
        <f t="shared" si="89"/>
        <v>24.015675600000002</v>
      </c>
    </row>
    <row r="398" spans="1:19">
      <c r="A398" s="16">
        <f>Input_Summary!B418</f>
        <v>7.64</v>
      </c>
      <c r="B398" s="16">
        <f t="shared" ref="B398:B425" si="90">A398*3.28083</f>
        <v>25.065541199999998</v>
      </c>
      <c r="C398" s="16">
        <f t="shared" ref="C398:C425" si="91">$G$7-B398</f>
        <v>3571.1834549999994</v>
      </c>
      <c r="D398" s="16">
        <f t="shared" ref="D398:D425" si="92">C398*0.3048</f>
        <v>1088.4967170839998</v>
      </c>
      <c r="E398" s="19">
        <f t="shared" ref="E398:E425" si="93">G398*1.04427171166</f>
        <v>4.4872355450030206</v>
      </c>
      <c r="F398" s="27">
        <f t="shared" ref="F398:F425" si="94">E398*95.761</f>
        <v>429.70216302503422</v>
      </c>
      <c r="G398" s="16">
        <f>Input_Summary!C418</f>
        <v>4.2970000000000006</v>
      </c>
      <c r="H398" s="19">
        <f t="shared" ref="H398:H425" si="95">I398/95.76052</f>
        <v>4.859886330273123</v>
      </c>
      <c r="I398" s="27">
        <f t="shared" ref="I398:I425" si="96">F398+P398*(1-$J$12)</f>
        <v>465.38524212784597</v>
      </c>
      <c r="J398" s="22">
        <f t="shared" ref="J398:J425" si="97">I398*0.01</f>
        <v>4.6538524212784598</v>
      </c>
      <c r="K398" s="19">
        <f t="shared" ref="K398:K425" si="98">M398*1.04427171166</f>
        <v>0</v>
      </c>
      <c r="L398" s="27">
        <f t="shared" ref="L398:L425" si="99">K398*95.761</f>
        <v>0</v>
      </c>
      <c r="M398" s="23">
        <f>Input_Summary!D418</f>
        <v>0</v>
      </c>
      <c r="N398" s="19">
        <f t="shared" ref="N398:N425" si="100">O398*3.28083</f>
        <v>59.693104432428022</v>
      </c>
      <c r="O398" s="19">
        <f>Input_Summary!E418</f>
        <v>18.194513105655588</v>
      </c>
      <c r="P398" s="19">
        <f t="shared" ref="P398:P425" si="101">O398*9.806</f>
        <v>178.41539551405867</v>
      </c>
      <c r="Q398" s="18">
        <f t="shared" ref="Q398:Q425" si="102">IF(B398&lt;=$J$11,0,9.81*(A398-$J$11/3.28083))</f>
        <v>72.005400000000009</v>
      </c>
      <c r="R398" s="21">
        <f t="shared" ref="R398:R425" si="103">Q398/9.81</f>
        <v>7.3400000000000007</v>
      </c>
      <c r="S398" s="21">
        <f t="shared" ref="S398:S425" si="104">R398*3.28083</f>
        <v>24.0812922</v>
      </c>
    </row>
    <row r="399" spans="1:19">
      <c r="A399" s="16">
        <f>Input_Summary!B419</f>
        <v>7.66</v>
      </c>
      <c r="B399" s="16">
        <f t="shared" si="90"/>
        <v>25.1311578</v>
      </c>
      <c r="C399" s="16">
        <f t="shared" si="91"/>
        <v>3571.1178383999995</v>
      </c>
      <c r="D399" s="16">
        <f t="shared" si="92"/>
        <v>1088.47671714432</v>
      </c>
      <c r="E399" s="19">
        <f t="shared" si="93"/>
        <v>4.5739100970708</v>
      </c>
      <c r="F399" s="27">
        <f t="shared" si="94"/>
        <v>438.00220480559688</v>
      </c>
      <c r="G399" s="16">
        <f>Input_Summary!C419</f>
        <v>4.38</v>
      </c>
      <c r="H399" s="19">
        <f t="shared" si="95"/>
        <v>4.9517802004526814</v>
      </c>
      <c r="I399" s="27">
        <f t="shared" si="96"/>
        <v>474.18504692105302</v>
      </c>
      <c r="J399" s="22">
        <f t="shared" si="97"/>
        <v>4.7418504692105303</v>
      </c>
      <c r="K399" s="19">
        <f t="shared" si="98"/>
        <v>0</v>
      </c>
      <c r="L399" s="27">
        <f t="shared" si="99"/>
        <v>0</v>
      </c>
      <c r="M399" s="23">
        <f>Input_Summary!D419</f>
        <v>0</v>
      </c>
      <c r="N399" s="19">
        <f t="shared" si="100"/>
        <v>60.529142309632888</v>
      </c>
      <c r="O399" s="19">
        <f>Input_Summary!E419</f>
        <v>18.449338219180174</v>
      </c>
      <c r="P399" s="19">
        <f t="shared" si="101"/>
        <v>180.91421057728076</v>
      </c>
      <c r="Q399" s="18">
        <f t="shared" si="102"/>
        <v>72.201600000000013</v>
      </c>
      <c r="R399" s="21">
        <f t="shared" si="103"/>
        <v>7.3600000000000012</v>
      </c>
      <c r="S399" s="21">
        <f t="shared" si="104"/>
        <v>24.146908800000002</v>
      </c>
    </row>
    <row r="400" spans="1:19">
      <c r="A400" s="16">
        <f>Input_Summary!B420</f>
        <v>7.68</v>
      </c>
      <c r="B400" s="16">
        <f t="shared" si="90"/>
        <v>25.196774399999999</v>
      </c>
      <c r="C400" s="16">
        <f t="shared" si="91"/>
        <v>3571.0522217999996</v>
      </c>
      <c r="D400" s="16">
        <f t="shared" si="92"/>
        <v>1088.45671720464</v>
      </c>
      <c r="E400" s="19">
        <f t="shared" si="93"/>
        <v>4.9863974231764994</v>
      </c>
      <c r="F400" s="27">
        <f t="shared" si="94"/>
        <v>477.50240364080474</v>
      </c>
      <c r="G400" s="16">
        <f>Input_Summary!C420</f>
        <v>4.7749999999999995</v>
      </c>
      <c r="H400" s="19">
        <f t="shared" si="95"/>
        <v>5.3665659029610993</v>
      </c>
      <c r="I400" s="27">
        <f t="shared" si="96"/>
        <v>513.90514148182444</v>
      </c>
      <c r="J400" s="22">
        <f t="shared" si="97"/>
        <v>5.1390514148182449</v>
      </c>
      <c r="K400" s="19">
        <f t="shared" si="98"/>
        <v>0</v>
      </c>
      <c r="L400" s="27">
        <f t="shared" si="99"/>
        <v>0</v>
      </c>
      <c r="M400" s="23">
        <f>Input_Summary!D420</f>
        <v>0</v>
      </c>
      <c r="N400" s="19">
        <f t="shared" si="100"/>
        <v>60.89699897560304</v>
      </c>
      <c r="O400" s="19">
        <f>Input_Summary!E420</f>
        <v>18.561461269130994</v>
      </c>
      <c r="P400" s="19">
        <f t="shared" si="101"/>
        <v>182.0136892050985</v>
      </c>
      <c r="Q400" s="18">
        <f t="shared" si="102"/>
        <v>72.397800000000004</v>
      </c>
      <c r="R400" s="21">
        <f t="shared" si="103"/>
        <v>7.38</v>
      </c>
      <c r="S400" s="21">
        <f t="shared" si="104"/>
        <v>24.212525400000001</v>
      </c>
    </row>
    <row r="401" spans="1:19">
      <c r="A401" s="16">
        <f>Input_Summary!B421</f>
        <v>7.7</v>
      </c>
      <c r="B401" s="16">
        <f t="shared" si="90"/>
        <v>25.262391000000001</v>
      </c>
      <c r="C401" s="16">
        <f t="shared" si="91"/>
        <v>3570.9866051999993</v>
      </c>
      <c r="D401" s="16">
        <f t="shared" si="92"/>
        <v>1088.43671726496</v>
      </c>
      <c r="E401" s="19">
        <f t="shared" si="93"/>
        <v>6.0097837006032995</v>
      </c>
      <c r="F401" s="27">
        <f t="shared" si="94"/>
        <v>575.50289695347249</v>
      </c>
      <c r="G401" s="16">
        <f>Input_Summary!C421</f>
        <v>5.7549999999999999</v>
      </c>
      <c r="H401" s="19">
        <f t="shared" si="95"/>
        <v>6.4070752485049773</v>
      </c>
      <c r="I401" s="27">
        <f t="shared" si="96"/>
        <v>613.54485747596584</v>
      </c>
      <c r="J401" s="22">
        <f t="shared" si="97"/>
        <v>6.1354485747596588</v>
      </c>
      <c r="K401" s="19">
        <f t="shared" si="98"/>
        <v>0</v>
      </c>
      <c r="L401" s="27">
        <f t="shared" si="99"/>
        <v>0</v>
      </c>
      <c r="M401" s="23">
        <f>Input_Summary!D421</f>
        <v>0</v>
      </c>
      <c r="N401" s="19">
        <f t="shared" si="100"/>
        <v>63.639203212835028</v>
      </c>
      <c r="O401" s="19">
        <f>Input_Summary!E421</f>
        <v>19.397287641491644</v>
      </c>
      <c r="P401" s="19">
        <f t="shared" si="101"/>
        <v>190.20980261246706</v>
      </c>
      <c r="Q401" s="18">
        <f t="shared" si="102"/>
        <v>72.594000000000008</v>
      </c>
      <c r="R401" s="21">
        <f t="shared" si="103"/>
        <v>7.4</v>
      </c>
      <c r="S401" s="21">
        <f t="shared" si="104"/>
        <v>24.278141999999999</v>
      </c>
    </row>
    <row r="402" spans="1:19">
      <c r="A402" s="16">
        <f>Input_Summary!B422</f>
        <v>7.72</v>
      </c>
      <c r="B402" s="16">
        <f t="shared" si="90"/>
        <v>25.328007599999999</v>
      </c>
      <c r="C402" s="16">
        <f t="shared" si="91"/>
        <v>3570.9209885999994</v>
      </c>
      <c r="D402" s="16">
        <f t="shared" si="92"/>
        <v>1088.4167173252799</v>
      </c>
      <c r="E402" s="19">
        <f t="shared" si="93"/>
        <v>8.3865461163414601</v>
      </c>
      <c r="F402" s="27">
        <f t="shared" si="94"/>
        <v>803.10404264697456</v>
      </c>
      <c r="G402" s="16">
        <f>Input_Summary!C422</f>
        <v>8.0310000000000006</v>
      </c>
      <c r="H402" s="19">
        <f t="shared" si="95"/>
        <v>8.797001164585696</v>
      </c>
      <c r="I402" s="27">
        <f t="shared" si="96"/>
        <v>842.40540596133189</v>
      </c>
      <c r="J402" s="22">
        <f t="shared" si="97"/>
        <v>8.4240540596133187</v>
      </c>
      <c r="K402" s="19">
        <f t="shared" si="98"/>
        <v>0</v>
      </c>
      <c r="L402" s="27">
        <f t="shared" si="99"/>
        <v>0</v>
      </c>
      <c r="M402" s="23">
        <f>Input_Summary!D422</f>
        <v>0</v>
      </c>
      <c r="N402" s="19">
        <f t="shared" si="100"/>
        <v>65.746018663391311</v>
      </c>
      <c r="O402" s="19">
        <f>Input_Summary!E422</f>
        <v>20.039446927573604</v>
      </c>
      <c r="P402" s="19">
        <f t="shared" si="101"/>
        <v>196.50681657178674</v>
      </c>
      <c r="Q402" s="18">
        <f t="shared" si="102"/>
        <v>72.790199999999999</v>
      </c>
      <c r="R402" s="21">
        <f t="shared" si="103"/>
        <v>7.42</v>
      </c>
      <c r="S402" s="21">
        <f t="shared" si="104"/>
        <v>24.343758599999997</v>
      </c>
    </row>
    <row r="403" spans="1:19">
      <c r="A403" s="16">
        <f>Input_Summary!B423</f>
        <v>7.74</v>
      </c>
      <c r="B403" s="16">
        <f t="shared" si="90"/>
        <v>25.393624200000001</v>
      </c>
      <c r="C403" s="16">
        <f t="shared" si="91"/>
        <v>3570.8553719999995</v>
      </c>
      <c r="D403" s="16">
        <f t="shared" si="92"/>
        <v>1088.3967173855999</v>
      </c>
      <c r="E403" s="19">
        <f t="shared" si="93"/>
        <v>14.570723192791979</v>
      </c>
      <c r="F403" s="27">
        <f t="shared" si="94"/>
        <v>1395.3070236649526</v>
      </c>
      <c r="G403" s="16">
        <f>Input_Summary!C423</f>
        <v>13.952999999999999</v>
      </c>
      <c r="H403" s="19">
        <f t="shared" si="95"/>
        <v>14.927141604581029</v>
      </c>
      <c r="I403" s="27">
        <f t="shared" si="96"/>
        <v>1429.4308421683138</v>
      </c>
      <c r="J403" s="22">
        <f t="shared" si="97"/>
        <v>14.294308421683139</v>
      </c>
      <c r="K403" s="19">
        <f t="shared" si="98"/>
        <v>1.0442717116600001E-3</v>
      </c>
      <c r="L403" s="27">
        <f t="shared" si="99"/>
        <v>0.10000050338027326</v>
      </c>
      <c r="M403" s="23">
        <f>Input_Summary!D423</f>
        <v>1E-3</v>
      </c>
      <c r="N403" s="19">
        <f t="shared" si="100"/>
        <v>57.084666255548811</v>
      </c>
      <c r="O403" s="19">
        <f>Input_Summary!E423</f>
        <v>17.399458751458873</v>
      </c>
      <c r="P403" s="19">
        <f t="shared" si="101"/>
        <v>170.61909251680569</v>
      </c>
      <c r="Q403" s="18">
        <f t="shared" si="102"/>
        <v>72.986400000000003</v>
      </c>
      <c r="R403" s="21">
        <f t="shared" si="103"/>
        <v>7.44</v>
      </c>
      <c r="S403" s="21">
        <f t="shared" si="104"/>
        <v>24.409375199999999</v>
      </c>
    </row>
    <row r="404" spans="1:19">
      <c r="A404" s="16">
        <f>Input_Summary!B424</f>
        <v>7.76</v>
      </c>
      <c r="B404" s="16">
        <f t="shared" si="90"/>
        <v>25.4592408</v>
      </c>
      <c r="C404" s="16">
        <f t="shared" si="91"/>
        <v>3570.7897553999996</v>
      </c>
      <c r="D404" s="16">
        <f t="shared" si="92"/>
        <v>1088.3767174459199</v>
      </c>
      <c r="E404" s="19">
        <f t="shared" si="93"/>
        <v>16.330321026939082</v>
      </c>
      <c r="F404" s="27">
        <f t="shared" si="94"/>
        <v>1563.8078718607132</v>
      </c>
      <c r="G404" s="16">
        <f>Input_Summary!C424</f>
        <v>15.638000000000002</v>
      </c>
      <c r="H404" s="19">
        <f t="shared" si="95"/>
        <v>16.55356234783801</v>
      </c>
      <c r="I404" s="27">
        <f t="shared" si="96"/>
        <v>1585.1777382813887</v>
      </c>
      <c r="J404" s="22">
        <f t="shared" si="97"/>
        <v>15.851777382813887</v>
      </c>
      <c r="K404" s="19">
        <f t="shared" si="98"/>
        <v>1.0442717116600001E-3</v>
      </c>
      <c r="L404" s="27">
        <f t="shared" si="99"/>
        <v>0.10000050338027326</v>
      </c>
      <c r="M404" s="23">
        <f>Input_Summary!D424</f>
        <v>1E-3</v>
      </c>
      <c r="N404" s="19">
        <f t="shared" si="100"/>
        <v>35.748979629280427</v>
      </c>
      <c r="O404" s="19">
        <f>Input_Summary!E424</f>
        <v>10.896321854311386</v>
      </c>
      <c r="P404" s="19">
        <f t="shared" si="101"/>
        <v>106.84933210337745</v>
      </c>
      <c r="Q404" s="18">
        <f t="shared" si="102"/>
        <v>73.182600000000008</v>
      </c>
      <c r="R404" s="21">
        <f t="shared" si="103"/>
        <v>7.4600000000000009</v>
      </c>
      <c r="S404" s="21">
        <f t="shared" si="104"/>
        <v>24.474991800000002</v>
      </c>
    </row>
    <row r="405" spans="1:19">
      <c r="A405" s="16">
        <f>Input_Summary!B425</f>
        <v>7.78</v>
      </c>
      <c r="B405" s="16">
        <f t="shared" si="90"/>
        <v>25.524857399999998</v>
      </c>
      <c r="C405" s="16">
        <f t="shared" si="91"/>
        <v>3570.7241387999993</v>
      </c>
      <c r="D405" s="16">
        <f t="shared" si="92"/>
        <v>1088.3567175062399</v>
      </c>
      <c r="E405" s="19">
        <f t="shared" si="93"/>
        <v>14.9957417794376</v>
      </c>
      <c r="F405" s="27">
        <f t="shared" si="94"/>
        <v>1436.0072285407239</v>
      </c>
      <c r="G405" s="16">
        <f>Input_Summary!C425</f>
        <v>14.36</v>
      </c>
      <c r="H405" s="19">
        <f t="shared" si="95"/>
        <v>15.179939161011438</v>
      </c>
      <c r="I405" s="27">
        <f t="shared" si="96"/>
        <v>1453.6388676268191</v>
      </c>
      <c r="J405" s="22">
        <f t="shared" si="97"/>
        <v>14.53638867626819</v>
      </c>
      <c r="K405" s="19">
        <f t="shared" si="98"/>
        <v>1.0442717116600001E-3</v>
      </c>
      <c r="L405" s="27">
        <f t="shared" si="99"/>
        <v>0.10000050338027326</v>
      </c>
      <c r="M405" s="23">
        <f>Input_Summary!D425</f>
        <v>1E-3</v>
      </c>
      <c r="N405" s="19">
        <f t="shared" si="100"/>
        <v>29.495416307787963</v>
      </c>
      <c r="O405" s="19">
        <f>Input_Summary!E425</f>
        <v>8.9902300051474668</v>
      </c>
      <c r="P405" s="19">
        <f t="shared" si="101"/>
        <v>88.158195430476056</v>
      </c>
      <c r="Q405" s="18">
        <f t="shared" si="102"/>
        <v>73.378800000000012</v>
      </c>
      <c r="R405" s="21">
        <f t="shared" si="103"/>
        <v>7.4800000000000013</v>
      </c>
      <c r="S405" s="21">
        <f t="shared" si="104"/>
        <v>24.540608400000004</v>
      </c>
    </row>
    <row r="406" spans="1:19">
      <c r="A406" s="16">
        <f>Input_Summary!B426</f>
        <v>7.8</v>
      </c>
      <c r="B406" s="16">
        <f t="shared" si="90"/>
        <v>25.590474</v>
      </c>
      <c r="C406" s="16">
        <f t="shared" si="91"/>
        <v>3570.6585221999994</v>
      </c>
      <c r="D406" s="16">
        <f t="shared" si="92"/>
        <v>1088.3367175665599</v>
      </c>
      <c r="E406" s="19">
        <f t="shared" si="93"/>
        <v>14.36500166559496</v>
      </c>
      <c r="F406" s="27">
        <f t="shared" si="94"/>
        <v>1375.606924499039</v>
      </c>
      <c r="G406" s="16">
        <f>Input_Summary!C426</f>
        <v>13.756</v>
      </c>
      <c r="H406" s="19">
        <f t="shared" si="95"/>
        <v>14.543768246579948</v>
      </c>
      <c r="I406" s="27">
        <f t="shared" si="96"/>
        <v>1392.7188100519841</v>
      </c>
      <c r="J406" s="22">
        <f t="shared" si="97"/>
        <v>13.927188100519841</v>
      </c>
      <c r="K406" s="19">
        <f t="shared" si="98"/>
        <v>1.0442717116600001E-3</v>
      </c>
      <c r="L406" s="27">
        <f t="shared" si="99"/>
        <v>0.10000050338027326</v>
      </c>
      <c r="M406" s="23">
        <f>Input_Summary!D426</f>
        <v>1E-3</v>
      </c>
      <c r="N406" s="19">
        <f t="shared" si="100"/>
        <v>28.62593691549489</v>
      </c>
      <c r="O406" s="19">
        <f>Input_Summary!E426</f>
        <v>8.725211887081894</v>
      </c>
      <c r="P406" s="19">
        <f t="shared" si="101"/>
        <v>85.559427764725044</v>
      </c>
      <c r="Q406" s="18">
        <f t="shared" si="102"/>
        <v>73.575000000000003</v>
      </c>
      <c r="R406" s="21">
        <f t="shared" si="103"/>
        <v>7.5</v>
      </c>
      <c r="S406" s="21">
        <f t="shared" si="104"/>
        <v>24.606224999999998</v>
      </c>
    </row>
    <row r="407" spans="1:19">
      <c r="A407" s="16">
        <f>Input_Summary!B427</f>
        <v>7.82</v>
      </c>
      <c r="B407" s="16">
        <f t="shared" si="90"/>
        <v>25.656090599999999</v>
      </c>
      <c r="C407" s="16">
        <f t="shared" si="91"/>
        <v>3570.5929055999995</v>
      </c>
      <c r="D407" s="16">
        <f t="shared" si="92"/>
        <v>1088.3167176268798</v>
      </c>
      <c r="E407" s="19">
        <f t="shared" si="93"/>
        <v>14.27728284181552</v>
      </c>
      <c r="F407" s="27">
        <f t="shared" si="94"/>
        <v>1367.2068822150959</v>
      </c>
      <c r="G407" s="16">
        <f>Input_Summary!C427</f>
        <v>13.672000000000001</v>
      </c>
      <c r="H407" s="19">
        <f t="shared" si="95"/>
        <v>14.449368812030846</v>
      </c>
      <c r="I407" s="27">
        <f t="shared" si="96"/>
        <v>1383.679071111856</v>
      </c>
      <c r="J407" s="22">
        <f t="shared" si="97"/>
        <v>13.83679071111856</v>
      </c>
      <c r="K407" s="19">
        <f t="shared" si="98"/>
        <v>2.0885434233200001E-3</v>
      </c>
      <c r="L407" s="27">
        <f t="shared" si="99"/>
        <v>0.20000100676054652</v>
      </c>
      <c r="M407" s="23">
        <f>Input_Summary!D427</f>
        <v>2E-3</v>
      </c>
      <c r="N407" s="19">
        <f t="shared" si="100"/>
        <v>27.555808432672656</v>
      </c>
      <c r="O407" s="19">
        <f>Input_Summary!E427</f>
        <v>8.3990357417704224</v>
      </c>
      <c r="P407" s="19">
        <f t="shared" si="101"/>
        <v>82.360944483800751</v>
      </c>
      <c r="Q407" s="18">
        <f t="shared" si="102"/>
        <v>73.771200000000007</v>
      </c>
      <c r="R407" s="21">
        <f t="shared" si="103"/>
        <v>7.5200000000000005</v>
      </c>
      <c r="S407" s="21">
        <f t="shared" si="104"/>
        <v>24.6718416</v>
      </c>
    </row>
    <row r="408" spans="1:19">
      <c r="A408" s="16">
        <f>Input_Summary!B428</f>
        <v>7.84</v>
      </c>
      <c r="B408" s="16">
        <f t="shared" si="90"/>
        <v>25.721707199999997</v>
      </c>
      <c r="C408" s="16">
        <f t="shared" si="91"/>
        <v>3570.5272889999997</v>
      </c>
      <c r="D408" s="16">
        <f t="shared" si="92"/>
        <v>1088.2967176872</v>
      </c>
      <c r="E408" s="19">
        <f t="shared" si="93"/>
        <v>15.03855691961566</v>
      </c>
      <c r="F408" s="27">
        <f t="shared" si="94"/>
        <v>1440.1072491793152</v>
      </c>
      <c r="G408" s="16">
        <f>Input_Summary!C428</f>
        <v>14.401</v>
      </c>
      <c r="H408" s="19">
        <f t="shared" si="95"/>
        <v>15.154491517590145</v>
      </c>
      <c r="I408" s="27">
        <f t="shared" si="96"/>
        <v>1451.2019880600214</v>
      </c>
      <c r="J408" s="22">
        <f t="shared" si="97"/>
        <v>14.512019880600215</v>
      </c>
      <c r="K408" s="19">
        <f t="shared" si="98"/>
        <v>5.7434944141300001E-2</v>
      </c>
      <c r="L408" s="27">
        <f t="shared" si="99"/>
        <v>5.500027685915029</v>
      </c>
      <c r="M408" s="23">
        <f>Input_Summary!D428</f>
        <v>5.5E-2</v>
      </c>
      <c r="N408" s="19">
        <f t="shared" si="100"/>
        <v>18.560040873948207</v>
      </c>
      <c r="O408" s="19">
        <f>Input_Summary!E428</f>
        <v>5.6571175202458548</v>
      </c>
      <c r="P408" s="19">
        <f t="shared" si="101"/>
        <v>55.47369440353085</v>
      </c>
      <c r="Q408" s="18">
        <f t="shared" si="102"/>
        <v>73.967399999999998</v>
      </c>
      <c r="R408" s="21">
        <f t="shared" si="103"/>
        <v>7.5399999999999991</v>
      </c>
      <c r="S408" s="21">
        <f t="shared" si="104"/>
        <v>24.737458199999995</v>
      </c>
    </row>
    <row r="409" spans="1:19">
      <c r="A409" s="16">
        <f>Input_Summary!B429</f>
        <v>7.86</v>
      </c>
      <c r="B409" s="16">
        <f t="shared" si="90"/>
        <v>25.787323799999999</v>
      </c>
      <c r="C409" s="16">
        <f t="shared" si="91"/>
        <v>3570.4616723999993</v>
      </c>
      <c r="D409" s="16">
        <f t="shared" si="92"/>
        <v>1088.2767177475198</v>
      </c>
      <c r="E409" s="19">
        <f t="shared" si="93"/>
        <v>17.13545451662894</v>
      </c>
      <c r="F409" s="27">
        <f t="shared" si="94"/>
        <v>1640.9082599669039</v>
      </c>
      <c r="G409" s="16">
        <f>Input_Summary!C429</f>
        <v>16.408999999999999</v>
      </c>
      <c r="H409" s="19">
        <f t="shared" si="95"/>
        <v>17.200880831528611</v>
      </c>
      <c r="I409" s="27">
        <f t="shared" si="96"/>
        <v>1647.165292885212</v>
      </c>
      <c r="J409" s="22">
        <f t="shared" si="97"/>
        <v>16.471652928852119</v>
      </c>
      <c r="K409" s="19">
        <f t="shared" si="98"/>
        <v>9.1895910626080005E-2</v>
      </c>
      <c r="L409" s="27">
        <f t="shared" si="99"/>
        <v>8.800044297464046</v>
      </c>
      <c r="M409" s="23">
        <f>Input_Summary!D429</f>
        <v>8.8000000000000009E-2</v>
      </c>
      <c r="N409" s="19">
        <f t="shared" si="100"/>
        <v>10.467194222605025</v>
      </c>
      <c r="O409" s="19">
        <f>Input_Summary!E429</f>
        <v>3.1904104213278424</v>
      </c>
      <c r="P409" s="19">
        <f t="shared" si="101"/>
        <v>31.28516459154082</v>
      </c>
      <c r="Q409" s="18">
        <f t="shared" si="102"/>
        <v>74.163600000000002</v>
      </c>
      <c r="R409" s="21">
        <f t="shared" si="103"/>
        <v>7.56</v>
      </c>
      <c r="S409" s="21">
        <f t="shared" si="104"/>
        <v>24.803074799999997</v>
      </c>
    </row>
    <row r="410" spans="1:19">
      <c r="A410" s="16">
        <f>Input_Summary!B430</f>
        <v>7.88</v>
      </c>
      <c r="B410" s="16">
        <f t="shared" si="90"/>
        <v>25.852940399999998</v>
      </c>
      <c r="C410" s="16">
        <f t="shared" si="91"/>
        <v>3570.3960557999994</v>
      </c>
      <c r="D410" s="16">
        <f t="shared" si="92"/>
        <v>1088.2567178078398</v>
      </c>
      <c r="E410" s="19">
        <f t="shared" si="93"/>
        <v>17.640882025072379</v>
      </c>
      <c r="F410" s="27">
        <f t="shared" si="94"/>
        <v>1689.3085036029561</v>
      </c>
      <c r="G410" s="16">
        <f>Input_Summary!C430</f>
        <v>16.893000000000001</v>
      </c>
      <c r="H410" s="19">
        <f t="shared" si="95"/>
        <v>17.698586925619768</v>
      </c>
      <c r="I410" s="27">
        <f t="shared" si="96"/>
        <v>1694.8258872625504</v>
      </c>
      <c r="J410" s="22">
        <f t="shared" si="97"/>
        <v>16.948258872625505</v>
      </c>
      <c r="K410" s="19">
        <f t="shared" si="98"/>
        <v>0.17439337584721998</v>
      </c>
      <c r="L410" s="27">
        <f t="shared" si="99"/>
        <v>16.700084064505631</v>
      </c>
      <c r="M410" s="23">
        <f>Input_Summary!D430</f>
        <v>0.16699999999999998</v>
      </c>
      <c r="N410" s="19">
        <f t="shared" si="100"/>
        <v>9.2298581643418114</v>
      </c>
      <c r="O410" s="19">
        <f>Input_Summary!E430</f>
        <v>2.8132692533114523</v>
      </c>
      <c r="P410" s="19">
        <f t="shared" si="101"/>
        <v>27.586918297972097</v>
      </c>
      <c r="Q410" s="18">
        <f t="shared" si="102"/>
        <v>74.359800000000007</v>
      </c>
      <c r="R410" s="21">
        <f t="shared" si="103"/>
        <v>7.58</v>
      </c>
      <c r="S410" s="21">
        <f t="shared" si="104"/>
        <v>24.868691399999999</v>
      </c>
    </row>
    <row r="411" spans="1:19">
      <c r="A411" s="16">
        <f>Input_Summary!B431</f>
        <v>7.9</v>
      </c>
      <c r="B411" s="16">
        <f t="shared" si="90"/>
        <v>25.918557</v>
      </c>
      <c r="C411" s="16">
        <f t="shared" si="91"/>
        <v>3570.3304391999995</v>
      </c>
      <c r="D411" s="16">
        <f t="shared" si="92"/>
        <v>1088.23671786816</v>
      </c>
      <c r="E411" s="19">
        <f t="shared" si="93"/>
        <v>16.392977329638679</v>
      </c>
      <c r="F411" s="27">
        <f t="shared" si="94"/>
        <v>1569.8079020635296</v>
      </c>
      <c r="G411" s="16">
        <f>Input_Summary!C431</f>
        <v>15.698</v>
      </c>
      <c r="H411" s="19">
        <f t="shared" si="95"/>
        <v>16.402244734738115</v>
      </c>
      <c r="I411" s="27">
        <f t="shared" si="96"/>
        <v>1570.6874849657838</v>
      </c>
      <c r="J411" s="22">
        <f t="shared" si="97"/>
        <v>15.706874849657838</v>
      </c>
      <c r="K411" s="19">
        <f t="shared" si="98"/>
        <v>0.26420074304997998</v>
      </c>
      <c r="L411" s="27">
        <f t="shared" si="99"/>
        <v>25.300127355209131</v>
      </c>
      <c r="M411" s="23">
        <f>Input_Summary!D431</f>
        <v>0.253</v>
      </c>
      <c r="N411" s="19">
        <f t="shared" si="100"/>
        <v>1.4714266638805789</v>
      </c>
      <c r="O411" s="19">
        <f>Input_Summary!E431</f>
        <v>0.44849219980327504</v>
      </c>
      <c r="P411" s="19">
        <f t="shared" si="101"/>
        <v>4.3979145112709146</v>
      </c>
      <c r="Q411" s="18">
        <f t="shared" si="102"/>
        <v>74.556000000000012</v>
      </c>
      <c r="R411" s="21">
        <f t="shared" si="103"/>
        <v>7.6000000000000005</v>
      </c>
      <c r="S411" s="21">
        <f t="shared" si="104"/>
        <v>24.934308000000001</v>
      </c>
    </row>
    <row r="412" spans="1:19">
      <c r="A412" s="16">
        <f>Input_Summary!B432</f>
        <v>7.92</v>
      </c>
      <c r="B412" s="16">
        <f t="shared" si="90"/>
        <v>25.984173599999998</v>
      </c>
      <c r="C412" s="16">
        <f t="shared" si="91"/>
        <v>3570.2648225999997</v>
      </c>
      <c r="D412" s="16">
        <f t="shared" si="92"/>
        <v>1088.21671792848</v>
      </c>
      <c r="E412" s="19">
        <f t="shared" si="93"/>
        <v>12.786062837565039</v>
      </c>
      <c r="F412" s="27">
        <f t="shared" si="94"/>
        <v>1224.4061633880656</v>
      </c>
      <c r="G412" s="16">
        <f>Input_Summary!C432</f>
        <v>12.244</v>
      </c>
      <c r="H412" s="19">
        <f t="shared" si="95"/>
        <v>12.749594742170936</v>
      </c>
      <c r="I412" s="27">
        <f t="shared" si="96"/>
        <v>1220.9078222995547</v>
      </c>
      <c r="J412" s="22">
        <f t="shared" si="97"/>
        <v>12.209078222995547</v>
      </c>
      <c r="K412" s="19">
        <f t="shared" si="98"/>
        <v>0.32267995890293999</v>
      </c>
      <c r="L412" s="27">
        <f t="shared" si="99"/>
        <v>30.900155544504436</v>
      </c>
      <c r="M412" s="23">
        <f>Input_Summary!D432</f>
        <v>0.309</v>
      </c>
      <c r="N412" s="19">
        <f t="shared" si="100"/>
        <v>-5.8522651404341195</v>
      </c>
      <c r="O412" s="19">
        <f>Input_Summary!E432</f>
        <v>-1.7837757946721164</v>
      </c>
      <c r="P412" s="19">
        <f t="shared" si="101"/>
        <v>-17.491705442554771</v>
      </c>
      <c r="Q412" s="18">
        <f t="shared" si="102"/>
        <v>74.752200000000002</v>
      </c>
      <c r="R412" s="21">
        <f t="shared" si="103"/>
        <v>7.62</v>
      </c>
      <c r="S412" s="21">
        <f t="shared" si="104"/>
        <v>24.9999246</v>
      </c>
    </row>
    <row r="413" spans="1:19">
      <c r="A413" s="16">
        <f>Input_Summary!B433</f>
        <v>7.94</v>
      </c>
      <c r="B413" s="16">
        <f t="shared" si="90"/>
        <v>26.0497902</v>
      </c>
      <c r="C413" s="16">
        <f t="shared" si="91"/>
        <v>3570.1992059999993</v>
      </c>
      <c r="D413" s="16">
        <f t="shared" si="92"/>
        <v>1088.1967179887999</v>
      </c>
      <c r="E413" s="19">
        <f t="shared" si="93"/>
        <v>11.450439318351899</v>
      </c>
      <c r="F413" s="27">
        <f t="shared" si="94"/>
        <v>1096.5055195646962</v>
      </c>
      <c r="G413" s="16">
        <f>Input_Summary!C433</f>
        <v>10.965</v>
      </c>
      <c r="H413" s="19">
        <f t="shared" si="95"/>
        <v>11.432961264644458</v>
      </c>
      <c r="I413" s="27">
        <f t="shared" si="96"/>
        <v>1094.826315842211</v>
      </c>
      <c r="J413" s="22">
        <f t="shared" si="97"/>
        <v>10.94826315842211</v>
      </c>
      <c r="K413" s="19">
        <f t="shared" si="98"/>
        <v>0.41562014124067997</v>
      </c>
      <c r="L413" s="27">
        <f t="shared" si="99"/>
        <v>39.800200345348756</v>
      </c>
      <c r="M413" s="23">
        <f>Input_Summary!D433</f>
        <v>0.39799999999999996</v>
      </c>
      <c r="N413" s="19">
        <f t="shared" si="100"/>
        <v>-2.8090872674083776</v>
      </c>
      <c r="O413" s="19">
        <f>Input_Summary!E433</f>
        <v>-0.85621238144261591</v>
      </c>
      <c r="P413" s="19">
        <f t="shared" si="101"/>
        <v>-8.3960186124262908</v>
      </c>
      <c r="Q413" s="18">
        <f t="shared" si="102"/>
        <v>74.948400000000007</v>
      </c>
      <c r="R413" s="21">
        <f t="shared" si="103"/>
        <v>7.6400000000000006</v>
      </c>
      <c r="S413" s="21">
        <f t="shared" si="104"/>
        <v>25.065541200000002</v>
      </c>
    </row>
    <row r="414" spans="1:19">
      <c r="A414" s="16">
        <f>Input_Summary!B434</f>
        <v>7.96</v>
      </c>
      <c r="B414" s="16">
        <f t="shared" si="90"/>
        <v>26.115406799999999</v>
      </c>
      <c r="C414" s="16">
        <f t="shared" si="91"/>
        <v>3570.1335893999994</v>
      </c>
      <c r="D414" s="16">
        <f t="shared" si="92"/>
        <v>1088.1767180491199</v>
      </c>
      <c r="E414" s="19">
        <f t="shared" si="93"/>
        <v>11.444173688081941</v>
      </c>
      <c r="F414" s="27">
        <f t="shared" si="94"/>
        <v>1095.9055165444147</v>
      </c>
      <c r="G414" s="16">
        <f>Input_Summary!C434</f>
        <v>10.959000000000001</v>
      </c>
      <c r="H414" s="19">
        <f t="shared" si="95"/>
        <v>11.445066073434415</v>
      </c>
      <c r="I414" s="27">
        <f t="shared" si="96"/>
        <v>1095.9854786264377</v>
      </c>
      <c r="J414" s="22">
        <f t="shared" si="97"/>
        <v>10.959854786264378</v>
      </c>
      <c r="K414" s="19">
        <f t="shared" si="98"/>
        <v>0.46992227024700001</v>
      </c>
      <c r="L414" s="27">
        <f t="shared" si="99"/>
        <v>45.000226521122968</v>
      </c>
      <c r="M414" s="23">
        <f>Input_Summary!D434</f>
        <v>0.45</v>
      </c>
      <c r="N414" s="19">
        <f t="shared" si="100"/>
        <v>0.13376606035277988</v>
      </c>
      <c r="O414" s="19">
        <f>Input_Summary!E434</f>
        <v>4.0772018163934089E-2</v>
      </c>
      <c r="P414" s="19">
        <f t="shared" si="101"/>
        <v>0.39981041011553764</v>
      </c>
      <c r="Q414" s="18">
        <f t="shared" si="102"/>
        <v>75.144600000000011</v>
      </c>
      <c r="R414" s="21">
        <f t="shared" si="103"/>
        <v>7.660000000000001</v>
      </c>
      <c r="S414" s="21">
        <f t="shared" si="104"/>
        <v>25.131157800000004</v>
      </c>
    </row>
    <row r="415" spans="1:19">
      <c r="A415" s="16">
        <f>Input_Summary!B435</f>
        <v>7.98</v>
      </c>
      <c r="B415" s="16">
        <f t="shared" si="90"/>
        <v>26.181023400000001</v>
      </c>
      <c r="C415" s="16">
        <f t="shared" si="91"/>
        <v>3570.0679727999996</v>
      </c>
      <c r="D415" s="16">
        <f t="shared" si="92"/>
        <v>1088.1567181094399</v>
      </c>
      <c r="E415" s="19">
        <f t="shared" si="93"/>
        <v>10.57116253713418</v>
      </c>
      <c r="F415" s="27">
        <f t="shared" si="94"/>
        <v>1012.3050957185062</v>
      </c>
      <c r="G415" s="16">
        <f>Input_Summary!C435</f>
        <v>10.122999999999999</v>
      </c>
      <c r="H415" s="19">
        <f t="shared" si="95"/>
        <v>10.583114579863764</v>
      </c>
      <c r="I415" s="27">
        <f t="shared" si="96"/>
        <v>1013.4445553873355</v>
      </c>
      <c r="J415" s="22">
        <f t="shared" si="97"/>
        <v>10.134445553873356</v>
      </c>
      <c r="K415" s="19">
        <f t="shared" si="98"/>
        <v>0.51587022556004003</v>
      </c>
      <c r="L415" s="27">
        <f t="shared" si="99"/>
        <v>49.400248669854989</v>
      </c>
      <c r="M415" s="23">
        <f>Input_Summary!D435</f>
        <v>0.49399999999999999</v>
      </c>
      <c r="N415" s="19">
        <f t="shared" si="100"/>
        <v>1.9061663600271133</v>
      </c>
      <c r="O415" s="19">
        <f>Input_Summary!E435</f>
        <v>0.5810012588360608</v>
      </c>
      <c r="P415" s="19">
        <f t="shared" si="101"/>
        <v>5.6972983441464118</v>
      </c>
      <c r="Q415" s="18">
        <f t="shared" si="102"/>
        <v>75.340800000000016</v>
      </c>
      <c r="R415" s="21">
        <f t="shared" si="103"/>
        <v>7.6800000000000015</v>
      </c>
      <c r="S415" s="21">
        <f t="shared" si="104"/>
        <v>25.196774400000002</v>
      </c>
    </row>
    <row r="416" spans="1:19">
      <c r="A416" s="16">
        <f>Input_Summary!B436</f>
        <v>8</v>
      </c>
      <c r="B416" s="16">
        <f t="shared" si="90"/>
        <v>26.246639999999999</v>
      </c>
      <c r="C416" s="16">
        <f t="shared" si="91"/>
        <v>3570.0023561999997</v>
      </c>
      <c r="D416" s="16">
        <f t="shared" si="92"/>
        <v>1088.1367181697599</v>
      </c>
      <c r="E416" s="19">
        <f t="shared" si="93"/>
        <v>9.9780162049112988</v>
      </c>
      <c r="F416" s="27">
        <f t="shared" si="94"/>
        <v>955.50480979851079</v>
      </c>
      <c r="G416" s="16">
        <f>Input_Summary!C436</f>
        <v>9.5549999999999997</v>
      </c>
      <c r="H416" s="19">
        <f t="shared" si="95"/>
        <v>9.9820325713365019</v>
      </c>
      <c r="I416" s="27">
        <f t="shared" si="96"/>
        <v>955.88462968812053</v>
      </c>
      <c r="J416" s="22">
        <f t="shared" si="97"/>
        <v>9.5588462968812049</v>
      </c>
      <c r="K416" s="19">
        <f t="shared" si="98"/>
        <v>0.58688070195292008</v>
      </c>
      <c r="L416" s="27">
        <f t="shared" si="99"/>
        <v>56.200282899713578</v>
      </c>
      <c r="M416" s="23">
        <f>Input_Summary!D436</f>
        <v>0.56200000000000006</v>
      </c>
      <c r="N416" s="19">
        <f t="shared" si="100"/>
        <v>0.63538878667570442</v>
      </c>
      <c r="O416" s="19">
        <f>Input_Summary!E436</f>
        <v>0.19366708627868692</v>
      </c>
      <c r="P416" s="19">
        <f t="shared" si="101"/>
        <v>1.8990994480488037</v>
      </c>
      <c r="Q416" s="18">
        <f t="shared" si="102"/>
        <v>75.537000000000006</v>
      </c>
      <c r="R416" s="21">
        <f t="shared" si="103"/>
        <v>7.7</v>
      </c>
      <c r="S416" s="21">
        <f t="shared" si="104"/>
        <v>25.262391000000001</v>
      </c>
    </row>
    <row r="417" spans="1:19">
      <c r="A417" s="16">
        <f>Input_Summary!B437</f>
        <v>8.02</v>
      </c>
      <c r="B417" s="16">
        <f t="shared" si="90"/>
        <v>26.312256599999998</v>
      </c>
      <c r="C417" s="16">
        <f t="shared" si="91"/>
        <v>3569.9367395999993</v>
      </c>
      <c r="D417" s="16">
        <f t="shared" si="92"/>
        <v>1088.1167182300799</v>
      </c>
      <c r="E417" s="19">
        <f t="shared" si="93"/>
        <v>9.9090942719417381</v>
      </c>
      <c r="F417" s="27">
        <f t="shared" si="94"/>
        <v>948.90477657541271</v>
      </c>
      <c r="G417" s="16">
        <f>Input_Summary!C437</f>
        <v>9.488999999999999</v>
      </c>
      <c r="H417" s="19">
        <f t="shared" si="95"/>
        <v>9.8934872903517999</v>
      </c>
      <c r="I417" s="27">
        <f t="shared" si="96"/>
        <v>947.40548753747942</v>
      </c>
      <c r="J417" s="22">
        <f t="shared" si="97"/>
        <v>9.4740548753747937</v>
      </c>
      <c r="K417" s="19">
        <f t="shared" si="98"/>
        <v>0.65789117834580002</v>
      </c>
      <c r="L417" s="27">
        <f t="shared" si="99"/>
        <v>63.000317129572153</v>
      </c>
      <c r="M417" s="23">
        <f>Input_Summary!D437</f>
        <v>0.63</v>
      </c>
      <c r="N417" s="19">
        <f t="shared" si="100"/>
        <v>-2.5081136316146226</v>
      </c>
      <c r="O417" s="19">
        <f>Input_Summary!E437</f>
        <v>-0.76447534057376421</v>
      </c>
      <c r="P417" s="19">
        <f t="shared" si="101"/>
        <v>-7.4964451896663311</v>
      </c>
      <c r="Q417" s="18">
        <f t="shared" si="102"/>
        <v>75.733199999999997</v>
      </c>
      <c r="R417" s="21">
        <f t="shared" si="103"/>
        <v>7.7199999999999989</v>
      </c>
      <c r="S417" s="21">
        <f t="shared" si="104"/>
        <v>25.328007599999996</v>
      </c>
    </row>
    <row r="418" spans="1:19">
      <c r="A418" s="16">
        <f>Input_Summary!B438</f>
        <v>8.0399999999999991</v>
      </c>
      <c r="B418" s="16">
        <f t="shared" si="90"/>
        <v>26.377873199999996</v>
      </c>
      <c r="C418" s="16">
        <f t="shared" si="91"/>
        <v>3569.8711229999994</v>
      </c>
      <c r="D418" s="16">
        <f t="shared" si="92"/>
        <v>1088.0967182903998</v>
      </c>
      <c r="E418" s="19">
        <f t="shared" si="93"/>
        <v>10.233862774268001</v>
      </c>
      <c r="F418" s="27">
        <f t="shared" si="94"/>
        <v>980.004933126678</v>
      </c>
      <c r="G418" s="16">
        <f>Input_Summary!C438</f>
        <v>9.8000000000000007</v>
      </c>
      <c r="H418" s="19">
        <f t="shared" si="95"/>
        <v>10.215126090388379</v>
      </c>
      <c r="I418" s="27">
        <f t="shared" si="96"/>
        <v>978.20578628115811</v>
      </c>
      <c r="J418" s="22">
        <f t="shared" si="97"/>
        <v>9.7820578628115822</v>
      </c>
      <c r="K418" s="19">
        <f t="shared" si="98"/>
        <v>0.68608651456061998</v>
      </c>
      <c r="L418" s="27">
        <f t="shared" si="99"/>
        <v>65.700330720839531</v>
      </c>
      <c r="M418" s="23">
        <f>Input_Summary!D438</f>
        <v>0.65700000000000003</v>
      </c>
      <c r="N418" s="19">
        <f t="shared" si="100"/>
        <v>-3.0097363579375473</v>
      </c>
      <c r="O418" s="19">
        <f>Input_Summary!E438</f>
        <v>-0.91737040868851705</v>
      </c>
      <c r="P418" s="19">
        <f t="shared" si="101"/>
        <v>-8.9957342275995966</v>
      </c>
      <c r="Q418" s="18">
        <f t="shared" si="102"/>
        <v>75.929400000000001</v>
      </c>
      <c r="R418" s="21">
        <f t="shared" si="103"/>
        <v>7.7399999999999993</v>
      </c>
      <c r="S418" s="21">
        <f t="shared" si="104"/>
        <v>25.393624199999998</v>
      </c>
    </row>
    <row r="419" spans="1:19">
      <c r="A419" s="16">
        <f>Input_Summary!B439</f>
        <v>8.06</v>
      </c>
      <c r="B419" s="16">
        <f t="shared" si="90"/>
        <v>26.443489800000002</v>
      </c>
      <c r="C419" s="16">
        <f t="shared" si="91"/>
        <v>3569.8055063999996</v>
      </c>
      <c r="D419" s="16">
        <f t="shared" si="92"/>
        <v>1088.0767183507198</v>
      </c>
      <c r="E419" s="19">
        <f t="shared" si="93"/>
        <v>10.39676916128696</v>
      </c>
      <c r="F419" s="27">
        <f t="shared" si="94"/>
        <v>995.60501165400046</v>
      </c>
      <c r="G419" s="16">
        <f>Input_Summary!C439</f>
        <v>9.9559999999999995</v>
      </c>
      <c r="H419" s="19">
        <f t="shared" si="95"/>
        <v>10.388679816632942</v>
      </c>
      <c r="I419" s="27">
        <f t="shared" si="96"/>
        <v>994.82538135427512</v>
      </c>
      <c r="J419" s="22">
        <f t="shared" si="97"/>
        <v>9.9482538135427507</v>
      </c>
      <c r="K419" s="19">
        <f t="shared" si="98"/>
        <v>0.65684690663414003</v>
      </c>
      <c r="L419" s="27">
        <f t="shared" si="99"/>
        <v>62.900316626191881</v>
      </c>
      <c r="M419" s="23">
        <f>Input_Summary!D439</f>
        <v>0.629</v>
      </c>
      <c r="N419" s="19">
        <f t="shared" si="100"/>
        <v>-1.3042190884396037</v>
      </c>
      <c r="O419" s="19">
        <f>Input_Summary!E439</f>
        <v>-0.39752717709835733</v>
      </c>
      <c r="P419" s="19">
        <f t="shared" si="101"/>
        <v>-3.8981514986264916</v>
      </c>
      <c r="Q419" s="18">
        <f t="shared" si="102"/>
        <v>76.125600000000006</v>
      </c>
      <c r="R419" s="21">
        <f t="shared" si="103"/>
        <v>7.76</v>
      </c>
      <c r="S419" s="21">
        <f t="shared" si="104"/>
        <v>25.4592408</v>
      </c>
    </row>
    <row r="420" spans="1:19">
      <c r="A420" s="16">
        <f>Input_Summary!B440</f>
        <v>8.08</v>
      </c>
      <c r="B420" s="16">
        <f t="shared" si="90"/>
        <v>26.5091064</v>
      </c>
      <c r="C420" s="16">
        <f t="shared" si="91"/>
        <v>3569.7398897999997</v>
      </c>
      <c r="D420" s="16">
        <f t="shared" si="92"/>
        <v>1088.05671841104</v>
      </c>
      <c r="E420" s="19">
        <f t="shared" si="93"/>
        <v>10.8395403670308</v>
      </c>
      <c r="F420" s="27">
        <f t="shared" si="94"/>
        <v>1038.0052250872363</v>
      </c>
      <c r="G420" s="16">
        <f>Input_Summary!C440</f>
        <v>10.38</v>
      </c>
      <c r="H420" s="19">
        <f t="shared" si="95"/>
        <v>10.840638477002477</v>
      </c>
      <c r="I420" s="27">
        <f t="shared" si="96"/>
        <v>1038.1051776897652</v>
      </c>
      <c r="J420" s="22">
        <f t="shared" si="97"/>
        <v>10.381051776897653</v>
      </c>
      <c r="K420" s="19">
        <f t="shared" si="98"/>
        <v>0.61194322303275994</v>
      </c>
      <c r="L420" s="27">
        <f t="shared" si="99"/>
        <v>58.600294980840125</v>
      </c>
      <c r="M420" s="23">
        <f>Input_Summary!D440</f>
        <v>0.58599999999999997</v>
      </c>
      <c r="N420" s="19">
        <f t="shared" si="100"/>
        <v>0.16720757544097484</v>
      </c>
      <c r="O420" s="19">
        <f>Input_Summary!E440</f>
        <v>5.0965022704917609E-2</v>
      </c>
      <c r="P420" s="19">
        <f t="shared" si="101"/>
        <v>0.49976301264442202</v>
      </c>
      <c r="Q420" s="18">
        <f t="shared" si="102"/>
        <v>76.32180000000001</v>
      </c>
      <c r="R420" s="21">
        <f t="shared" si="103"/>
        <v>7.78</v>
      </c>
      <c r="S420" s="21">
        <f t="shared" si="104"/>
        <v>25.524857399999998</v>
      </c>
    </row>
    <row r="421" spans="1:19">
      <c r="A421" s="16">
        <f>Input_Summary!B441</f>
        <v>8.1</v>
      </c>
      <c r="B421" s="16">
        <f t="shared" si="90"/>
        <v>26.574722999999999</v>
      </c>
      <c r="C421" s="16">
        <f t="shared" si="91"/>
        <v>3569.6742731999993</v>
      </c>
      <c r="D421" s="16">
        <f t="shared" si="92"/>
        <v>1088.0367184713598</v>
      </c>
      <c r="E421" s="19">
        <f t="shared" si="93"/>
        <v>11.756410929868279</v>
      </c>
      <c r="F421" s="27">
        <f t="shared" si="94"/>
        <v>1125.8056670551161</v>
      </c>
      <c r="G421" s="16">
        <f>Input_Summary!C441</f>
        <v>11.257999999999999</v>
      </c>
      <c r="H421" s="19">
        <f t="shared" si="95"/>
        <v>11.74958093250147</v>
      </c>
      <c r="I421" s="27">
        <f t="shared" si="96"/>
        <v>1125.1459798784256</v>
      </c>
      <c r="J421" s="22">
        <f t="shared" si="97"/>
        <v>11.251459798784255</v>
      </c>
      <c r="K421" s="19">
        <f t="shared" si="98"/>
        <v>0.60045623420449989</v>
      </c>
      <c r="L421" s="27">
        <f t="shared" si="99"/>
        <v>57.50028944365711</v>
      </c>
      <c r="M421" s="23">
        <f>Input_Summary!D441</f>
        <v>0.57499999999999996</v>
      </c>
      <c r="N421" s="19">
        <f t="shared" si="100"/>
        <v>-1.1035699979104339</v>
      </c>
      <c r="O421" s="19">
        <f>Input_Summary!E441</f>
        <v>-0.3363691498524562</v>
      </c>
      <c r="P421" s="19">
        <f t="shared" si="101"/>
        <v>-3.2984358834531853</v>
      </c>
      <c r="Q421" s="18">
        <f t="shared" si="102"/>
        <v>76.518000000000001</v>
      </c>
      <c r="R421" s="21">
        <f t="shared" si="103"/>
        <v>7.8</v>
      </c>
      <c r="S421" s="21">
        <f t="shared" si="104"/>
        <v>25.590474</v>
      </c>
    </row>
    <row r="422" spans="1:19">
      <c r="A422" s="16">
        <f>Input_Summary!B442</f>
        <v>8.1199999999999992</v>
      </c>
      <c r="B422" s="16">
        <f t="shared" si="90"/>
        <v>26.640339599999997</v>
      </c>
      <c r="C422" s="16">
        <f t="shared" si="91"/>
        <v>3569.6086565999994</v>
      </c>
      <c r="D422" s="16">
        <f t="shared" si="92"/>
        <v>1088.01671853168</v>
      </c>
      <c r="E422" s="19">
        <f t="shared" si="93"/>
        <v>12.467559965508739</v>
      </c>
      <c r="F422" s="27">
        <f t="shared" si="94"/>
        <v>1193.9060098570824</v>
      </c>
      <c r="G422" s="16">
        <f>Input_Summary!C442</f>
        <v>11.939</v>
      </c>
      <c r="H422" s="19">
        <f t="shared" si="95"/>
        <v>12.445285637159909</v>
      </c>
      <c r="I422" s="27">
        <f t="shared" si="96"/>
        <v>1191.7670241629642</v>
      </c>
      <c r="J422" s="22">
        <f t="shared" si="97"/>
        <v>11.917670241629642</v>
      </c>
      <c r="K422" s="19">
        <f t="shared" si="98"/>
        <v>0.59836769078117991</v>
      </c>
      <c r="L422" s="27">
        <f t="shared" si="99"/>
        <v>57.300288436896565</v>
      </c>
      <c r="M422" s="23">
        <f>Input_Summary!D442</f>
        <v>0.57299999999999995</v>
      </c>
      <c r="N422" s="19">
        <f t="shared" si="100"/>
        <v>-3.5782421144368612</v>
      </c>
      <c r="O422" s="19">
        <f>Input_Summary!E442</f>
        <v>-1.0906514858852367</v>
      </c>
      <c r="P422" s="19">
        <f t="shared" si="101"/>
        <v>-10.69492847059063</v>
      </c>
      <c r="Q422" s="18">
        <f t="shared" si="102"/>
        <v>76.714199999999991</v>
      </c>
      <c r="R422" s="21">
        <f t="shared" si="103"/>
        <v>7.8199999999999985</v>
      </c>
      <c r="S422" s="21">
        <f t="shared" si="104"/>
        <v>25.656090599999995</v>
      </c>
    </row>
    <row r="423" spans="1:19">
      <c r="A423" s="16">
        <f>Input_Summary!B443</f>
        <v>8.14</v>
      </c>
      <c r="B423" s="16">
        <f t="shared" si="90"/>
        <v>26.705956200000003</v>
      </c>
      <c r="C423" s="16">
        <f t="shared" si="91"/>
        <v>3569.5430399999996</v>
      </c>
      <c r="D423" s="16">
        <f t="shared" si="92"/>
        <v>1087.996718592</v>
      </c>
      <c r="E423" s="19">
        <f t="shared" si="93"/>
        <v>13.528540024555301</v>
      </c>
      <c r="F423" s="27">
        <f t="shared" si="94"/>
        <v>1295.5065212914401</v>
      </c>
      <c r="G423" s="16">
        <f>Input_Summary!C443</f>
        <v>12.955000000000002</v>
      </c>
      <c r="H423" s="19">
        <f t="shared" si="95"/>
        <v>13.500008353987099</v>
      </c>
      <c r="I423" s="27">
        <f t="shared" si="96"/>
        <v>1292.7678199821487</v>
      </c>
      <c r="J423" s="22">
        <f t="shared" si="97"/>
        <v>12.927678199821488</v>
      </c>
      <c r="K423" s="19">
        <f t="shared" si="98"/>
        <v>0.60254477762782011</v>
      </c>
      <c r="L423" s="27">
        <f t="shared" si="99"/>
        <v>57.700290450417675</v>
      </c>
      <c r="M423" s="23">
        <f>Input_Summary!D443</f>
        <v>0.57700000000000007</v>
      </c>
      <c r="N423" s="19">
        <f t="shared" si="100"/>
        <v>-4.5814875670827107</v>
      </c>
      <c r="O423" s="19">
        <f>Input_Summary!E443</f>
        <v>-1.3964416221147424</v>
      </c>
      <c r="P423" s="19">
        <f t="shared" si="101"/>
        <v>-13.693506546457163</v>
      </c>
      <c r="Q423" s="18">
        <f t="shared" si="102"/>
        <v>76.91040000000001</v>
      </c>
      <c r="R423" s="21">
        <f t="shared" si="103"/>
        <v>7.8400000000000007</v>
      </c>
      <c r="S423" s="21">
        <f t="shared" si="104"/>
        <v>25.721707200000001</v>
      </c>
    </row>
    <row r="424" spans="1:19">
      <c r="A424" s="16">
        <f>Input_Summary!B444</f>
        <v>8.16</v>
      </c>
      <c r="B424" s="16">
        <f t="shared" si="90"/>
        <v>26.771572800000001</v>
      </c>
      <c r="C424" s="16">
        <f t="shared" si="91"/>
        <v>3569.4774233999997</v>
      </c>
      <c r="D424" s="16">
        <f t="shared" si="92"/>
        <v>1087.97671865232</v>
      </c>
      <c r="E424" s="19">
        <f t="shared" si="93"/>
        <v>14.36500166559496</v>
      </c>
      <c r="F424" s="27">
        <f t="shared" si="94"/>
        <v>1375.606924499039</v>
      </c>
      <c r="G424" s="16">
        <f>Input_Summary!C444</f>
        <v>13.756</v>
      </c>
      <c r="H424" s="19">
        <f t="shared" si="95"/>
        <v>14.325201399098873</v>
      </c>
      <c r="I424" s="27">
        <f t="shared" si="96"/>
        <v>1371.7887350824356</v>
      </c>
      <c r="J424" s="22">
        <f t="shared" si="97"/>
        <v>13.717887350824356</v>
      </c>
      <c r="K424" s="19">
        <f t="shared" si="98"/>
        <v>0.60776613618612008</v>
      </c>
      <c r="L424" s="27">
        <f t="shared" si="99"/>
        <v>58.200292967319044</v>
      </c>
      <c r="M424" s="23">
        <f>Input_Summary!D444</f>
        <v>0.58200000000000007</v>
      </c>
      <c r="N424" s="19">
        <f t="shared" si="100"/>
        <v>-6.3873293818452392</v>
      </c>
      <c r="O424" s="19">
        <f>Input_Summary!E444</f>
        <v>-1.9468638673278529</v>
      </c>
      <c r="P424" s="19">
        <f t="shared" si="101"/>
        <v>-19.090947083016925</v>
      </c>
      <c r="Q424" s="18">
        <f t="shared" si="102"/>
        <v>77.1066</v>
      </c>
      <c r="R424" s="21">
        <f t="shared" si="103"/>
        <v>7.8599999999999994</v>
      </c>
      <c r="S424" s="21">
        <f t="shared" si="104"/>
        <v>25.787323799999996</v>
      </c>
    </row>
    <row r="425" spans="1:19">
      <c r="A425" s="16">
        <f>Input_Summary!B445</f>
        <v>8.18</v>
      </c>
      <c r="B425" s="16">
        <f t="shared" si="90"/>
        <v>26.8371894</v>
      </c>
      <c r="C425" s="16">
        <f t="shared" si="91"/>
        <v>3569.4118067999993</v>
      </c>
      <c r="D425" s="16">
        <f t="shared" si="92"/>
        <v>1087.9567187126399</v>
      </c>
      <c r="E425" s="19">
        <f t="shared" si="93"/>
        <v>15.62543762156858</v>
      </c>
      <c r="F425" s="27">
        <f t="shared" si="94"/>
        <v>1496.3075320790288</v>
      </c>
      <c r="G425" s="16">
        <f>Input_Summary!C445</f>
        <v>14.962999999999999</v>
      </c>
      <c r="H425" s="19">
        <f t="shared" si="95"/>
        <v>15.5856436730129</v>
      </c>
      <c r="I425" s="27">
        <f t="shared" si="96"/>
        <v>1492.4893426624253</v>
      </c>
      <c r="J425" s="22">
        <f t="shared" si="97"/>
        <v>14.924893426624253</v>
      </c>
      <c r="K425" s="19">
        <f t="shared" si="98"/>
        <v>0.60776613618612008</v>
      </c>
      <c r="L425" s="27">
        <f t="shared" si="99"/>
        <v>58.200292967319044</v>
      </c>
      <c r="M425" s="23">
        <f>Input_Summary!D445</f>
        <v>0.58200000000000007</v>
      </c>
      <c r="N425" s="19">
        <f t="shared" si="100"/>
        <v>-6.3873293818452392</v>
      </c>
      <c r="O425" s="19">
        <f>Input_Summary!E445</f>
        <v>-1.9468638673278529</v>
      </c>
      <c r="P425" s="19">
        <f t="shared" si="101"/>
        <v>-19.090947083016925</v>
      </c>
      <c r="Q425" s="18">
        <f t="shared" si="102"/>
        <v>77.302800000000005</v>
      </c>
      <c r="R425" s="21">
        <f t="shared" si="103"/>
        <v>7.88</v>
      </c>
      <c r="S425" s="21">
        <f t="shared" si="104"/>
        <v>25.852940399999998</v>
      </c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22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22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22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22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22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22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22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22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22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22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22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22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22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22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22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22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22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22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22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22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22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22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22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22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22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22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22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22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22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22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22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22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22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22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22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22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22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22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22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22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22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22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22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22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22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22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22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22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22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22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22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22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22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22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22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22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22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22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22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22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22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22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22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22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22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22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22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22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22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22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22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22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404" activePane="bottomLeft" state="frozen"/>
      <selection pane="bottomLeft" activeCell="A426" sqref="A426:XFD426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51" t="s">
        <v>26</v>
      </c>
      <c r="B1" s="251"/>
      <c r="C1" t="str">
        <f>Input_Analysis!G4</f>
        <v>VM00605E</v>
      </c>
      <c r="D1"/>
      <c r="E1"/>
    </row>
    <row r="2" spans="1:32">
      <c r="A2" s="251" t="s">
        <v>25</v>
      </c>
      <c r="B2" s="251"/>
      <c r="C2" s="6">
        <f>Input_Analysis!G5</f>
        <v>41551</v>
      </c>
      <c r="D2" s="6"/>
      <c r="E2"/>
    </row>
    <row r="3" spans="1:32">
      <c r="A3" s="251" t="s">
        <v>24</v>
      </c>
      <c r="B3" s="251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62" t="s">
        <v>27</v>
      </c>
      <c r="B5" s="262"/>
      <c r="C5" s="7" t="str">
        <f>Input_Analysis!G8</f>
        <v>CPT-T-13-13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7" t="s">
        <v>104</v>
      </c>
      <c r="B9" s="10">
        <f>Input_Summary!E27</f>
        <v>18</v>
      </c>
      <c r="C9" s="1" t="s">
        <v>18</v>
      </c>
    </row>
    <row r="10" spans="1:32">
      <c r="A10" s="97" t="s">
        <v>105</v>
      </c>
      <c r="B10" s="10">
        <f>Input_Summary!E28</f>
        <v>18.5</v>
      </c>
      <c r="C10" s="168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7"/>
      <c r="AC12" s="11" t="s">
        <v>42</v>
      </c>
      <c r="AF12" s="62"/>
    </row>
    <row r="13" spans="1:32" ht="13.5" thickBot="1">
      <c r="A13" s="5"/>
      <c r="J13" s="7"/>
      <c r="K13" s="7"/>
      <c r="M13" s="7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AC13" s="112">
        <v>0.3</v>
      </c>
      <c r="AF13" s="99">
        <f>Input_Summary!E32</f>
        <v>1.0900000000000001</v>
      </c>
    </row>
    <row r="14" spans="1:32">
      <c r="A14" s="118"/>
      <c r="B14" s="119"/>
      <c r="C14" s="120"/>
      <c r="D14" s="120"/>
      <c r="E14" s="120"/>
      <c r="F14" s="143" t="s">
        <v>119</v>
      </c>
      <c r="G14" s="164" t="s">
        <v>117</v>
      </c>
      <c r="H14" s="155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121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58" t="s">
        <v>37</v>
      </c>
      <c r="AA14" s="258"/>
      <c r="AB14" s="122"/>
      <c r="AC14" s="122"/>
      <c r="AD14" s="122"/>
      <c r="AE14" s="252" t="s">
        <v>60</v>
      </c>
      <c r="AF14" s="255" t="s">
        <v>108</v>
      </c>
    </row>
    <row r="15" spans="1:32" s="3" customFormat="1" ht="14.25">
      <c r="A15" s="259" t="s">
        <v>0</v>
      </c>
      <c r="B15" s="260"/>
      <c r="C15" s="136" t="s">
        <v>113</v>
      </c>
      <c r="D15" s="136" t="s">
        <v>60</v>
      </c>
      <c r="E15" s="136" t="s">
        <v>61</v>
      </c>
      <c r="F15" s="136" t="s">
        <v>118</v>
      </c>
      <c r="G15" s="165" t="s">
        <v>35</v>
      </c>
      <c r="H15" s="156"/>
      <c r="I15" s="125" t="s">
        <v>16</v>
      </c>
      <c r="J15" s="125" t="s">
        <v>15</v>
      </c>
      <c r="K15" s="125"/>
      <c r="L15" s="126" t="s">
        <v>3</v>
      </c>
      <c r="M15" s="138" t="s">
        <v>120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63" t="s">
        <v>4</v>
      </c>
      <c r="W15" s="263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41</v>
      </c>
      <c r="AD15" s="124"/>
      <c r="AE15" s="253"/>
      <c r="AF15" s="256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6" t="s">
        <v>13</v>
      </c>
      <c r="H16" s="157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44</v>
      </c>
      <c r="X16" s="132"/>
      <c r="Y16" s="134"/>
      <c r="Z16" s="132"/>
      <c r="AA16" s="132"/>
      <c r="AB16" s="131"/>
      <c r="AC16" s="131"/>
      <c r="AD16" s="131"/>
      <c r="AE16" s="254"/>
      <c r="AF16" s="257"/>
    </row>
    <row r="17" spans="1:32" s="3" customFormat="1">
      <c r="A17" s="158">
        <f>Input_Analysis!A16</f>
        <v>0</v>
      </c>
      <c r="B17" s="158">
        <f>Input_Analysis!B16</f>
        <v>0</v>
      </c>
      <c r="C17" s="158">
        <f>Input_Analysis!I16</f>
        <v>-36.480193213293958</v>
      </c>
      <c r="D17" s="158">
        <f>Input_Analysis!F16</f>
        <v>-36.500183733799737</v>
      </c>
      <c r="E17" s="159">
        <f>Input_Analysis!L16</f>
        <v>-0.10000050338027326</v>
      </c>
      <c r="F17" s="160">
        <f>Input_Analysis!P16</f>
        <v>9.995260252888441E-2</v>
      </c>
      <c r="G17" s="167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0.27397260273972607</v>
      </c>
      <c r="M17" s="144">
        <f>(E17/C17)</f>
        <v>2.7412273502935148E-3</v>
      </c>
      <c r="O17" s="13" t="e">
        <f>(C17-I17)/J17</f>
        <v>#DIV/0!</v>
      </c>
      <c r="P17" s="13">
        <f>(F17-G17)/(C17-I17)</f>
        <v>-2.7399142856639287E-3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-2.4320128808862638</v>
      </c>
      <c r="W17" s="4">
        <f>V17*20.88543</f>
        <v>-50.7936347828484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-0.36500183733799735</v>
      </c>
      <c r="AF17" s="110" t="e">
        <f t="shared" ref="AF17:AF80" si="4">SQRT((AE17/(305*$AF$13*1^0.18))*SQRT(100/J17))</f>
        <v>#DIV/0!</v>
      </c>
    </row>
    <row r="18" spans="1:32" s="3" customFormat="1">
      <c r="A18" s="158">
        <f>Input_Analysis!A17</f>
        <v>0.02</v>
      </c>
      <c r="B18" s="158">
        <f>Input_Analysis!B17</f>
        <v>6.5616599999999997E-2</v>
      </c>
      <c r="C18" s="158">
        <f>Input_Analysis!I17</f>
        <v>-36.480193213293958</v>
      </c>
      <c r="D18" s="158">
        <f>Input_Analysis!F17</f>
        <v>-36.500183733799737</v>
      </c>
      <c r="E18" s="159">
        <f>Input_Analysis!L17</f>
        <v>-0.10000050338027326</v>
      </c>
      <c r="F18" s="160">
        <f>Input_Analysis!P17</f>
        <v>9.995260252888441E-2</v>
      </c>
      <c r="G18" s="167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0.27129681203562656</v>
      </c>
      <c r="M18" s="144">
        <f t="shared" ref="M18:M81" si="7">(E18/C18)</f>
        <v>2.7412273502935148E-3</v>
      </c>
      <c r="O18" s="13">
        <f t="shared" ref="O18:O81" si="8">(C18-I18)/J18</f>
        <v>-102.33387003692766</v>
      </c>
      <c r="P18" s="13">
        <f t="shared" ref="P18:P81" si="9">(F18-G18)/(C18-I18)</f>
        <v>-2.7131400193855671E-3</v>
      </c>
      <c r="Q18" s="13">
        <f>O18*(1-P18)</f>
        <v>-102.61151615506346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-2.4560128808862638</v>
      </c>
      <c r="W18" s="4">
        <f t="shared" ref="W18:W81" si="13">V18*20.88543</f>
        <v>-51.294885102848397</v>
      </c>
      <c r="X18" s="4">
        <f t="shared" si="2"/>
        <v>-6.8222580024618438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-30.700161011078297</v>
      </c>
      <c r="AE18" s="111">
        <f>Input_Analysis!F17/100</f>
        <v>-0.36500183733799735</v>
      </c>
      <c r="AF18" s="110" t="e">
        <f t="shared" si="4"/>
        <v>#NUM!</v>
      </c>
    </row>
    <row r="19" spans="1:32" s="3" customFormat="1">
      <c r="A19" s="158">
        <f>Input_Analysis!A18</f>
        <v>0.04</v>
      </c>
      <c r="B19" s="158">
        <f>Input_Analysis!B18</f>
        <v>0.13123319999999999</v>
      </c>
      <c r="C19" s="158">
        <f>Input_Analysis!I18</f>
        <v>-36.480193213293958</v>
      </c>
      <c r="D19" s="158">
        <f>Input_Analysis!F18</f>
        <v>-36.500183733799737</v>
      </c>
      <c r="E19" s="159">
        <f>Input_Analysis!L18</f>
        <v>-0.10000050338027326</v>
      </c>
      <c r="F19" s="160">
        <f>Input_Analysis!P18</f>
        <v>9.995260252888441E-2</v>
      </c>
      <c r="G19" s="167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0.26867278274465523</v>
      </c>
      <c r="M19" s="144">
        <f t="shared" si="7"/>
        <v>2.7412273502935148E-3</v>
      </c>
      <c r="O19" s="13">
        <f t="shared" si="8"/>
        <v>-51.666935018463832</v>
      </c>
      <c r="P19" s="13">
        <f t="shared" si="9"/>
        <v>-2.6868839620210654E-3</v>
      </c>
      <c r="Q19" s="13">
        <f t="shared" ref="Q19:Q81" si="17">O19*(1-P19)</f>
        <v>-51.805758077531728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-2.4800128808862638</v>
      </c>
      <c r="W19" s="4">
        <f t="shared" si="13"/>
        <v>-51.796135422848401</v>
      </c>
      <c r="X19" s="4">
        <f t="shared" si="2"/>
        <v>-3.4444623345642555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-15.500080505539149</v>
      </c>
      <c r="AE19" s="111">
        <f>Input_Analysis!F18/100</f>
        <v>-0.36500183733799735</v>
      </c>
      <c r="AF19" s="110" t="e">
        <f t="shared" si="4"/>
        <v>#NUM!</v>
      </c>
    </row>
    <row r="20" spans="1:32" s="3" customFormat="1">
      <c r="A20" s="158">
        <f>Input_Analysis!A19</f>
        <v>0.06</v>
      </c>
      <c r="B20" s="158">
        <f>Input_Analysis!B19</f>
        <v>0.19684979999999999</v>
      </c>
      <c r="C20" s="158">
        <f>Input_Analysis!I19</f>
        <v>-36.480193213293958</v>
      </c>
      <c r="D20" s="158">
        <f>Input_Analysis!F19</f>
        <v>-36.500183733799737</v>
      </c>
      <c r="E20" s="159">
        <f>Input_Analysis!L19</f>
        <v>-0.10000050338027326</v>
      </c>
      <c r="F20" s="160">
        <f>Input_Analysis!P19</f>
        <v>9.995260252888441E-2</v>
      </c>
      <c r="G20" s="167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0.26609902731883794</v>
      </c>
      <c r="M20" s="144">
        <f t="shared" si="7"/>
        <v>2.7412273502935148E-3</v>
      </c>
      <c r="O20" s="13">
        <f t="shared" si="8"/>
        <v>-34.777956678975883</v>
      </c>
      <c r="P20" s="13">
        <f t="shared" si="9"/>
        <v>-2.6611312130712748E-3</v>
      </c>
      <c r="Q20" s="13">
        <f t="shared" si="17"/>
        <v>-34.870505385021147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-2.5040128808862638</v>
      </c>
      <c r="W20" s="4">
        <f t="shared" si="13"/>
        <v>-52.297385742848398</v>
      </c>
      <c r="X20" s="4">
        <f t="shared" si="2"/>
        <v>-2.318530445265059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-10.433387003692765</v>
      </c>
      <c r="AE20" s="111">
        <f>Input_Analysis!F19/100</f>
        <v>-0.36500183733799735</v>
      </c>
      <c r="AF20" s="110" t="e">
        <f t="shared" si="4"/>
        <v>#NUM!</v>
      </c>
    </row>
    <row r="21" spans="1:32" s="3" customFormat="1">
      <c r="A21" s="158">
        <f>Input_Analysis!A20</f>
        <v>0.08</v>
      </c>
      <c r="B21" s="158">
        <f>Input_Analysis!B20</f>
        <v>0.26246639999999999</v>
      </c>
      <c r="C21" s="158">
        <f>Input_Analysis!I20</f>
        <v>0.61999354078741631</v>
      </c>
      <c r="D21" s="158">
        <f>Input_Analysis!F20</f>
        <v>0.60000302028163943</v>
      </c>
      <c r="E21" s="159">
        <f>Input_Analysis!L20</f>
        <v>-0.10000050338027326</v>
      </c>
      <c r="F21" s="160">
        <f>Input_Analysis!P20</f>
        <v>9.995260252888441E-2</v>
      </c>
      <c r="G21" s="167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11.904864635799294</v>
      </c>
      <c r="M21" s="144">
        <f t="shared" si="7"/>
        <v>-0.1612928148465364</v>
      </c>
      <c r="O21" s="13">
        <f t="shared" si="8"/>
        <v>-0.56944893000873864</v>
      </c>
      <c r="P21" s="13">
        <f t="shared" si="9"/>
        <v>-0.12189245756047401</v>
      </c>
      <c r="Q21" s="13">
        <f t="shared" si="17"/>
        <v>-0.63886045954268622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-5.4667097280838912E-2</v>
      </c>
      <c r="W21" s="4">
        <f t="shared" si="13"/>
        <v>-1.1417458335621513</v>
      </c>
      <c r="X21" s="4">
        <f t="shared" si="2"/>
        <v>-3.796326200058258E-2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-0.17083467900262159</v>
      </c>
      <c r="AE21" s="111">
        <f>Input_Analysis!F20/100</f>
        <v>6.0000302028163947E-3</v>
      </c>
      <c r="AF21" s="110">
        <f t="shared" si="4"/>
        <v>1.2263739774250094E-2</v>
      </c>
    </row>
    <row r="22" spans="1:32" s="3" customFormat="1">
      <c r="A22" s="158">
        <f>Input_Analysis!A21</f>
        <v>0.1</v>
      </c>
      <c r="B22" s="158">
        <f>Input_Analysis!B21</f>
        <v>0.32808300000000001</v>
      </c>
      <c r="C22" s="158">
        <f>Input_Analysis!I21</f>
        <v>0.60000302028163943</v>
      </c>
      <c r="D22" s="158">
        <f>Input_Analysis!F21</f>
        <v>0.60000302028163943</v>
      </c>
      <c r="E22" s="159">
        <f>Input_Analysis!L21</f>
        <v>-0.10000050338027326</v>
      </c>
      <c r="F22" s="160">
        <f>Input_Analysis!P21</f>
        <v>0</v>
      </c>
      <c r="G22" s="167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8.3333962560258588</v>
      </c>
      <c r="M22" s="144">
        <f t="shared" si="7"/>
        <v>-0.16666666666666671</v>
      </c>
      <c r="O22" s="13">
        <f t="shared" si="8"/>
        <v>-0.66666498873242264</v>
      </c>
      <c r="P22" s="13">
        <f t="shared" si="9"/>
        <v>0</v>
      </c>
      <c r="Q22" s="13">
        <f t="shared" si="17"/>
        <v>-0.66666498873242264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-7.999979864789071E-2</v>
      </c>
      <c r="W22" s="4">
        <f t="shared" si="13"/>
        <v>-1.670830194674616</v>
      </c>
      <c r="X22" s="4">
        <f t="shared" si="2"/>
        <v>-4.4444332582161503E-2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-0.1999994966197268</v>
      </c>
      <c r="AE22" s="111">
        <f>Input_Analysis!F21/100</f>
        <v>6.0000302028163947E-3</v>
      </c>
      <c r="AF22" s="110">
        <f t="shared" si="4"/>
        <v>1.1598328986495527E-2</v>
      </c>
    </row>
    <row r="23" spans="1:32" s="3" customFormat="1">
      <c r="A23" s="158">
        <f>Input_Analysis!A22</f>
        <v>0.12</v>
      </c>
      <c r="B23" s="158">
        <f>Input_Analysis!B22</f>
        <v>0.39369959999999998</v>
      </c>
      <c r="C23" s="158">
        <f>Input_Analysis!I22</f>
        <v>0.60000302028163943</v>
      </c>
      <c r="D23" s="158">
        <f>Input_Analysis!F22</f>
        <v>0.60000302028163943</v>
      </c>
      <c r="E23" s="159">
        <f>Input_Analysis!L22</f>
        <v>-0.10000050338027326</v>
      </c>
      <c r="F23" s="160">
        <f>Input_Analysis!P22</f>
        <v>0</v>
      </c>
      <c r="G23" s="167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6.4103010890653902</v>
      </c>
      <c r="M23" s="144">
        <f t="shared" si="7"/>
        <v>-0.16666666666666671</v>
      </c>
      <c r="O23" s="13">
        <f t="shared" si="8"/>
        <v>-0.72222082394368536</v>
      </c>
      <c r="P23" s="13">
        <f t="shared" si="9"/>
        <v>0</v>
      </c>
      <c r="Q23" s="13">
        <f t="shared" si="17"/>
        <v>-0.72222082394368536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-0.1039997986478907</v>
      </c>
      <c r="W23" s="4">
        <f t="shared" si="13"/>
        <v>-2.172080514674616</v>
      </c>
      <c r="X23" s="4">
        <f t="shared" si="2"/>
        <v>-4.8148054929579027E-2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-0.21666624718310559</v>
      </c>
      <c r="AE23" s="111">
        <f>Input_Analysis!F22/100</f>
        <v>6.0000302028163947E-3</v>
      </c>
      <c r="AF23" s="110">
        <f t="shared" si="4"/>
        <v>1.1081539831762129E-2</v>
      </c>
    </row>
    <row r="24" spans="1:32" s="3" customFormat="1">
      <c r="A24" s="158">
        <f>Input_Analysis!A23</f>
        <v>0.14000000000000001</v>
      </c>
      <c r="B24" s="158">
        <f>Input_Analysis!B23</f>
        <v>0.45931620000000001</v>
      </c>
      <c r="C24" s="158">
        <f>Input_Analysis!I23</f>
        <v>0.60000302028163943</v>
      </c>
      <c r="D24" s="158">
        <f>Input_Analysis!F23</f>
        <v>0.60000302028163943</v>
      </c>
      <c r="E24" s="159">
        <f>Input_Analysis!L23</f>
        <v>-0.10000050338027326</v>
      </c>
      <c r="F24" s="160">
        <f>Input_Analysis!P23</f>
        <v>0</v>
      </c>
      <c r="G24" s="167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5.2083677441483296</v>
      </c>
      <c r="M24" s="144">
        <f t="shared" si="7"/>
        <v>-0.16666666666666671</v>
      </c>
      <c r="O24" s="13">
        <f t="shared" si="8"/>
        <v>-0.76190356338030185</v>
      </c>
      <c r="P24" s="13">
        <f t="shared" si="9"/>
        <v>0</v>
      </c>
      <c r="Q24" s="13">
        <f t="shared" si="17"/>
        <v>-0.76190356338030185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-0.12799979864789074</v>
      </c>
      <c r="W24" s="4">
        <f t="shared" si="13"/>
        <v>-2.6733308346746165</v>
      </c>
      <c r="X24" s="4">
        <f t="shared" si="2"/>
        <v>-5.0793570892020128E-2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-0.22857106901409055</v>
      </c>
      <c r="AE24" s="111">
        <f>Input_Analysis!F23/100</f>
        <v>6.0000302028163947E-3</v>
      </c>
      <c r="AF24" s="110">
        <f t="shared" si="4"/>
        <v>1.0662607295936944E-2</v>
      </c>
    </row>
    <row r="25" spans="1:32" s="3" customFormat="1">
      <c r="A25" s="158">
        <f>Input_Analysis!A24</f>
        <v>0.16</v>
      </c>
      <c r="B25" s="158">
        <f>Input_Analysis!B24</f>
        <v>0.52493279999999998</v>
      </c>
      <c r="C25" s="158">
        <f>Input_Analysis!I24</f>
        <v>0.61999354078741631</v>
      </c>
      <c r="D25" s="158">
        <f>Input_Analysis!F24</f>
        <v>0.60000302028163943</v>
      </c>
      <c r="E25" s="159">
        <f>Input_Analysis!L24</f>
        <v>0</v>
      </c>
      <c r="F25" s="160">
        <f>Input_Analysis!P24</f>
        <v>9.995260252888441E-2</v>
      </c>
      <c r="G25" s="167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44">
        <f t="shared" si="7"/>
        <v>0</v>
      </c>
      <c r="O25" s="13">
        <f t="shared" si="8"/>
        <v>-0.78472446500436932</v>
      </c>
      <c r="P25" s="13">
        <f t="shared" si="9"/>
        <v>-4.4226688875796054E-2</v>
      </c>
      <c r="Q25" s="13">
        <f t="shared" si="17"/>
        <v>-0.81943022977134305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-0.15066709728083891</v>
      </c>
      <c r="W25" s="4">
        <f t="shared" si="13"/>
        <v>-3.1467471135621512</v>
      </c>
      <c r="X25" s="4">
        <f t="shared" si="2"/>
        <v>-5.231496433362462E-2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-0.23541733950131077</v>
      </c>
      <c r="AE25" s="111">
        <f>Input_Analysis!F24/100</f>
        <v>6.0000302028163947E-3</v>
      </c>
      <c r="AF25" s="110">
        <f t="shared" si="4"/>
        <v>1.0312534813771302E-2</v>
      </c>
    </row>
    <row r="26" spans="1:32" s="3" customFormat="1">
      <c r="A26" s="158">
        <f>Input_Analysis!A25</f>
        <v>0.18</v>
      </c>
      <c r="B26" s="158">
        <f>Input_Analysis!B25</f>
        <v>0.5905494</v>
      </c>
      <c r="C26" s="158">
        <f>Input_Analysis!I25</f>
        <v>2.4200026016323344</v>
      </c>
      <c r="D26" s="158">
        <f>Input_Analysis!F25</f>
        <v>2.4000120811265577</v>
      </c>
      <c r="E26" s="159">
        <f>Input_Analysis!L25</f>
        <v>0</v>
      </c>
      <c r="F26" s="160">
        <f>Input_Analysis!P25</f>
        <v>9.995260252888441E-2</v>
      </c>
      <c r="G26" s="167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44">
        <f t="shared" si="7"/>
        <v>0</v>
      </c>
      <c r="O26" s="13">
        <f t="shared" si="8"/>
        <v>-0.25308561678014363</v>
      </c>
      <c r="P26" s="13">
        <f t="shared" si="9"/>
        <v>-0.12189380445335057</v>
      </c>
      <c r="Q26" s="13">
        <f t="shared" si="17"/>
        <v>-0.28393518546189811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-5.4666493224511024E-2</v>
      </c>
      <c r="W26" s="4">
        <f t="shared" si="13"/>
        <v>-1.1417332175859993</v>
      </c>
      <c r="X26" s="4">
        <f t="shared" si="2"/>
        <v>-1.6872374452009578E-2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-7.5925685034043081E-2</v>
      </c>
      <c r="AE26" s="111">
        <f>Input_Analysis!F25/100</f>
        <v>2.4000120811265579E-2</v>
      </c>
      <c r="AF26" s="110">
        <f t="shared" si="4"/>
        <v>2.0026603190125128E-2</v>
      </c>
    </row>
    <row r="27" spans="1:32" s="3" customFormat="1">
      <c r="A27" s="158">
        <f>Input_Analysis!A26</f>
        <v>0.2</v>
      </c>
      <c r="B27" s="158">
        <f>Input_Analysis!B26</f>
        <v>0.65616600000000003</v>
      </c>
      <c r="C27" s="158">
        <f>Input_Analysis!I26</f>
        <v>2.4200026016323344</v>
      </c>
      <c r="D27" s="158">
        <f>Input_Analysis!F26</f>
        <v>2.4000120811265577</v>
      </c>
      <c r="E27" s="159">
        <f>Input_Analysis!L26</f>
        <v>0</v>
      </c>
      <c r="F27" s="160">
        <f>Input_Analysis!P26</f>
        <v>9.995260252888441E-2</v>
      </c>
      <c r="G27" s="167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44">
        <f t="shared" si="7"/>
        <v>0</v>
      </c>
      <c r="O27" s="13">
        <f t="shared" si="8"/>
        <v>-0.32777705510212934</v>
      </c>
      <c r="P27" s="13">
        <f t="shared" si="9"/>
        <v>-8.4705782120496675E-2</v>
      </c>
      <c r="Q27" s="13">
        <f t="shared" si="17"/>
        <v>-0.35554166691570832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-7.8666493224511053E-2</v>
      </c>
      <c r="W27" s="4">
        <f t="shared" si="13"/>
        <v>-1.6429835375859998</v>
      </c>
      <c r="X27" s="4">
        <f t="shared" si="2"/>
        <v>-2.1851803673475292E-2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-9.8333116530638795E-2</v>
      </c>
      <c r="AE27" s="111">
        <f>Input_Analysis!F26/100</f>
        <v>2.4000120811265579E-2</v>
      </c>
      <c r="AF27" s="110">
        <f t="shared" si="4"/>
        <v>1.9505986535354673E-2</v>
      </c>
    </row>
    <row r="28" spans="1:32" s="3" customFormat="1">
      <c r="A28" s="158">
        <f>Input_Analysis!A27</f>
        <v>0.22</v>
      </c>
      <c r="B28" s="158">
        <f>Input_Analysis!B27</f>
        <v>0.72178259999999994</v>
      </c>
      <c r="C28" s="158">
        <f>Input_Analysis!I27</f>
        <v>2.4200026016323344</v>
      </c>
      <c r="D28" s="158">
        <f>Input_Analysis!F27</f>
        <v>2.4000120811265577</v>
      </c>
      <c r="E28" s="159">
        <f>Input_Analysis!L27</f>
        <v>0</v>
      </c>
      <c r="F28" s="160">
        <f>Input_Analysis!P27</f>
        <v>9.995260252888441E-2</v>
      </c>
      <c r="G28" s="167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44">
        <f t="shared" si="7"/>
        <v>0</v>
      </c>
      <c r="O28" s="13">
        <f t="shared" si="8"/>
        <v>-0.38888823191102667</v>
      </c>
      <c r="P28" s="13">
        <f t="shared" si="9"/>
        <v>-6.490439700406643E-2</v>
      </c>
      <c r="Q28" s="13">
        <f t="shared" si="17"/>
        <v>-0.41412878810518938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-0.10266649322451103</v>
      </c>
      <c r="W28" s="4">
        <f t="shared" si="13"/>
        <v>-2.1442338575859994</v>
      </c>
      <c r="X28" s="4">
        <f t="shared" si="2"/>
        <v>-2.5925882127401777E-2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-0.11666646957330799</v>
      </c>
      <c r="AE28" s="111">
        <f>Input_Analysis!F27/100</f>
        <v>2.4000120811265579E-2</v>
      </c>
      <c r="AF28" s="110">
        <f t="shared" si="4"/>
        <v>1.9046700325618119E-2</v>
      </c>
    </row>
    <row r="29" spans="1:32" s="3" customFormat="1">
      <c r="A29" s="158">
        <f>Input_Analysis!A28</f>
        <v>0.24</v>
      </c>
      <c r="B29" s="158">
        <f>Input_Analysis!B28</f>
        <v>0.78739919999999997</v>
      </c>
      <c r="C29" s="158">
        <f>Input_Analysis!I28</f>
        <v>3.6200086421956144</v>
      </c>
      <c r="D29" s="158">
        <f>Input_Analysis!F28</f>
        <v>3.6000181216898373</v>
      </c>
      <c r="E29" s="159">
        <f>Input_Analysis!L28</f>
        <v>0</v>
      </c>
      <c r="F29" s="160">
        <f>Input_Analysis!P28</f>
        <v>9.995260252888441E-2</v>
      </c>
      <c r="G29" s="167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44">
        <f t="shared" si="7"/>
        <v>0</v>
      </c>
      <c r="O29" s="13">
        <f t="shared" si="8"/>
        <v>-0.16203503652879303</v>
      </c>
      <c r="P29" s="13">
        <f t="shared" si="9"/>
        <v>-0.14279119508332042</v>
      </c>
      <c r="Q29" s="13">
        <f t="shared" si="17"/>
        <v>-0.18517221304010889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-4.6666090520292393E-2</v>
      </c>
      <c r="W29" s="4">
        <f t="shared" si="13"/>
        <v>-0.97464136693523029</v>
      </c>
      <c r="X29" s="4">
        <f t="shared" si="2"/>
        <v>-1.0802335768586201E-2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-4.8610510958637908E-2</v>
      </c>
      <c r="AE29" s="111">
        <f>Input_Analysis!F28/100</f>
        <v>3.6000181216898373E-2</v>
      </c>
      <c r="AF29" s="110">
        <f t="shared" si="4"/>
        <v>2.2825391649361645E-2</v>
      </c>
    </row>
    <row r="30" spans="1:32" s="3" customFormat="1">
      <c r="A30" s="158">
        <f>Input_Analysis!A29</f>
        <v>0.26</v>
      </c>
      <c r="B30" s="158">
        <f>Input_Analysis!B29</f>
        <v>0.85301579999999999</v>
      </c>
      <c r="C30" s="158">
        <f>Input_Analysis!I29</f>
        <v>3.7199612447244985</v>
      </c>
      <c r="D30" s="158">
        <f>Input_Analysis!F29</f>
        <v>3.6000181216898373</v>
      </c>
      <c r="E30" s="159">
        <f>Input_Analysis!L29</f>
        <v>0</v>
      </c>
      <c r="F30" s="160">
        <f>Input_Analysis!P29</f>
        <v>0.5997156151733064</v>
      </c>
      <c r="G30" s="167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44">
        <f t="shared" si="7"/>
        <v>0</v>
      </c>
      <c r="O30" s="13">
        <f t="shared" si="8"/>
        <v>-0.2051364861699789</v>
      </c>
      <c r="P30" s="13">
        <f t="shared" si="9"/>
        <v>-0.62467854748343643</v>
      </c>
      <c r="Q30" s="13">
        <f t="shared" si="17"/>
        <v>-0.33328084838649735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-6.4002583685033407E-2</v>
      </c>
      <c r="W30" s="4">
        <f t="shared" si="13"/>
        <v>-1.3367214813729071</v>
      </c>
      <c r="X30" s="4">
        <f t="shared" si="2"/>
        <v>-1.3675765744665259E-2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-6.1540945850993664E-2</v>
      </c>
      <c r="AE30" s="111">
        <f>Input_Analysis!F29/100</f>
        <v>3.6000181216898373E-2</v>
      </c>
      <c r="AF30" s="110">
        <f t="shared" si="4"/>
        <v>2.2373179734522124E-2</v>
      </c>
    </row>
    <row r="31" spans="1:32" s="3" customFormat="1">
      <c r="A31" s="158">
        <f>Input_Analysis!A30</f>
        <v>0.28000000000000003</v>
      </c>
      <c r="B31" s="158">
        <f>Input_Analysis!B30</f>
        <v>0.91863240000000002</v>
      </c>
      <c r="C31" s="158">
        <f>Input_Analysis!I30</f>
        <v>3.7199612447244985</v>
      </c>
      <c r="D31" s="158">
        <f>Input_Analysis!F30</f>
        <v>3.6000181216898373</v>
      </c>
      <c r="E31" s="159">
        <f>Input_Analysis!L30</f>
        <v>0</v>
      </c>
      <c r="F31" s="160">
        <f>Input_Analysis!P30</f>
        <v>0.5997156151733064</v>
      </c>
      <c r="G31" s="167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44">
        <f t="shared" si="7"/>
        <v>0</v>
      </c>
      <c r="O31" s="13">
        <f t="shared" si="8"/>
        <v>-0.26191245144355202</v>
      </c>
      <c r="P31" s="13">
        <f t="shared" si="9"/>
        <v>-0.45431667273143134</v>
      </c>
      <c r="Q31" s="13">
        <f t="shared" si="17"/>
        <v>-0.38090364493031914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-8.8002583685033497E-2</v>
      </c>
      <c r="W31" s="4">
        <f t="shared" si="13"/>
        <v>-1.8379718013729092</v>
      </c>
      <c r="X31" s="4">
        <f t="shared" si="2"/>
        <v>-1.7460830096236803E-2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-7.8573735433065603E-2</v>
      </c>
      <c r="AE31" s="111">
        <f>Input_Analysis!F30/100</f>
        <v>3.6000181216898373E-2</v>
      </c>
      <c r="AF31" s="110">
        <f t="shared" si="4"/>
        <v>2.1962488176555238E-2</v>
      </c>
    </row>
    <row r="32" spans="1:32" s="3" customFormat="1">
      <c r="A32" s="158">
        <f>Input_Analysis!A31</f>
        <v>0.3</v>
      </c>
      <c r="B32" s="158">
        <f>Input_Analysis!B31</f>
        <v>0.98424899999999993</v>
      </c>
      <c r="C32" s="158">
        <f>Input_Analysis!I31</f>
        <v>5.5199703055694176</v>
      </c>
      <c r="D32" s="158">
        <f>Input_Analysis!F31</f>
        <v>5.4000271825347568</v>
      </c>
      <c r="E32" s="159">
        <f>Input_Analysis!L31</f>
        <v>0</v>
      </c>
      <c r="F32" s="160">
        <f>Input_Analysis!P31</f>
        <v>0.5997156151733064</v>
      </c>
      <c r="G32" s="167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44">
        <f t="shared" si="7"/>
        <v>0</v>
      </c>
      <c r="O32" s="13">
        <f t="shared" si="8"/>
        <v>2.2216723253595951E-2</v>
      </c>
      <c r="P32" s="13">
        <f t="shared" si="9"/>
        <v>4.998867114048438</v>
      </c>
      <c r="Q32" s="13">
        <f t="shared" si="17"/>
        <v>-8.884172400072006E-2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7.9980203712945418E-3</v>
      </c>
      <c r="W32" s="4">
        <f t="shared" si="13"/>
        <v>0.16704209460324615</v>
      </c>
      <c r="X32" s="4">
        <f t="shared" si="2"/>
        <v>1.4811148835730634E-3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6.6650169760787848E-3</v>
      </c>
      <c r="AE32" s="111">
        <f>Input_Analysis!F31/100</f>
        <v>5.4000271825347571E-2</v>
      </c>
      <c r="AF32" s="110">
        <f t="shared" si="4"/>
        <v>2.6438472773599713E-2</v>
      </c>
    </row>
    <row r="33" spans="1:32" s="3" customFormat="1">
      <c r="A33" s="158">
        <f>Input_Analysis!A32</f>
        <v>0.32</v>
      </c>
      <c r="B33" s="158">
        <f>Input_Analysis!B32</f>
        <v>1.0498656</v>
      </c>
      <c r="C33" s="158">
        <f>Input_Analysis!I32</f>
        <v>5.6399134286040793</v>
      </c>
      <c r="D33" s="158">
        <f>Input_Analysis!F32</f>
        <v>5.4000271825347568</v>
      </c>
      <c r="E33" s="159">
        <f>Input_Analysis!L32</f>
        <v>0</v>
      </c>
      <c r="F33" s="160">
        <f>Input_Analysis!P32</f>
        <v>1.1994312303466128</v>
      </c>
      <c r="G33" s="167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0</v>
      </c>
      <c r="M33" s="144">
        <f t="shared" si="7"/>
        <v>0</v>
      </c>
      <c r="O33" s="13">
        <f t="shared" si="8"/>
        <v>-2.3338937779597457E-2</v>
      </c>
      <c r="P33" s="13">
        <f t="shared" si="9"/>
        <v>-7.7120276103923482</v>
      </c>
      <c r="Q33" s="13">
        <f t="shared" si="17"/>
        <v>-0.2033294703330821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-8.6724380930613514E-3</v>
      </c>
      <c r="W33" s="4">
        <f t="shared" si="13"/>
        <v>-0.18112759872196635</v>
      </c>
      <c r="X33" s="4">
        <f t="shared" si="2"/>
        <v>-1.5559291853064969E-3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-7.0016813338792368E-3</v>
      </c>
      <c r="AE33" s="111">
        <f>Input_Analysis!F32/100</f>
        <v>5.4000271825347571E-2</v>
      </c>
      <c r="AF33" s="110">
        <f t="shared" si="4"/>
        <v>2.6229919578342975E-2</v>
      </c>
    </row>
    <row r="34" spans="1:32" s="3" customFormat="1">
      <c r="A34" s="158">
        <f>Input_Analysis!A33</f>
        <v>0.34</v>
      </c>
      <c r="B34" s="158">
        <f>Input_Analysis!B33</f>
        <v>1.1154822</v>
      </c>
      <c r="C34" s="158">
        <f>Input_Analysis!I33</f>
        <v>5.6399134286040793</v>
      </c>
      <c r="D34" s="158">
        <f>Input_Analysis!F33</f>
        <v>5.4000271825347568</v>
      </c>
      <c r="E34" s="159">
        <f>Input_Analysis!L33</f>
        <v>0</v>
      </c>
      <c r="F34" s="160">
        <f>Input_Analysis!P33</f>
        <v>1.1994312303466128</v>
      </c>
      <c r="G34" s="167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0</v>
      </c>
      <c r="M34" s="144">
        <f t="shared" si="7"/>
        <v>0</v>
      </c>
      <c r="O34" s="13">
        <f t="shared" si="8"/>
        <v>-8.7007893972426822E-2</v>
      </c>
      <c r="P34" s="13">
        <f t="shared" si="9"/>
        <v>-1.6137830457912514</v>
      </c>
      <c r="Q34" s="13">
        <f t="shared" si="17"/>
        <v>-0.22741975811513204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-3.3339104759728025E-2</v>
      </c>
      <c r="W34" s="4">
        <f t="shared" si="13"/>
        <v>-0.69630153872196643</v>
      </c>
      <c r="X34" s="4">
        <f t="shared" si="2"/>
        <v>-5.8005262648284555E-3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-2.6102368191728047E-2</v>
      </c>
      <c r="AE34" s="111">
        <f>Input_Analysis!F33/100</f>
        <v>5.4000271825347571E-2</v>
      </c>
      <c r="AF34" s="110">
        <f t="shared" si="4"/>
        <v>2.6029340841319797E-2</v>
      </c>
    </row>
    <row r="35" spans="1:32" s="3" customFormat="1">
      <c r="A35" s="158">
        <f>Input_Analysis!A34</f>
        <v>0.36</v>
      </c>
      <c r="B35" s="158">
        <f>Input_Analysis!B34</f>
        <v>1.1810988</v>
      </c>
      <c r="C35" s="158">
        <f>Input_Analysis!I34</f>
        <v>6.2399164488857179</v>
      </c>
      <c r="D35" s="158">
        <f>Input_Analysis!F34</f>
        <v>6.0000302028163954</v>
      </c>
      <c r="E35" s="159">
        <f>Input_Analysis!L34</f>
        <v>0</v>
      </c>
      <c r="F35" s="160">
        <f>Input_Analysis!P34</f>
        <v>1.1994312303466128</v>
      </c>
      <c r="G35" s="167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0</v>
      </c>
      <c r="M35" s="144">
        <f t="shared" si="7"/>
        <v>0</v>
      </c>
      <c r="O35" s="13">
        <f t="shared" si="8"/>
        <v>-4.5611434984003954E-2</v>
      </c>
      <c r="P35" s="13">
        <f t="shared" si="9"/>
        <v>-2.2616380295153578</v>
      </c>
      <c r="Q35" s="13">
        <f t="shared" si="17"/>
        <v>-0.1487679909245945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-1.8005570074285396E-2</v>
      </c>
      <c r="W35" s="4">
        <f t="shared" si="13"/>
        <v>-0.37605407339658242</v>
      </c>
      <c r="X35" s="4">
        <f t="shared" si="2"/>
        <v>-3.0407623322669304E-3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-1.3683430495201186E-2</v>
      </c>
      <c r="AE35" s="111">
        <f>Input_Analysis!F34/100</f>
        <v>6.0000302028163956E-2</v>
      </c>
      <c r="AF35" s="110">
        <f t="shared" si="4"/>
        <v>2.7233750211213114E-2</v>
      </c>
    </row>
    <row r="36" spans="1:32" s="3" customFormat="1">
      <c r="A36" s="158">
        <f>Input_Analysis!A35</f>
        <v>0.38</v>
      </c>
      <c r="B36" s="158">
        <f>Input_Analysis!B35</f>
        <v>1.2467154</v>
      </c>
      <c r="C36" s="158">
        <f>Input_Analysis!I35</f>
        <v>6.3198785309088255</v>
      </c>
      <c r="D36" s="158">
        <f>Input_Analysis!F35</f>
        <v>6.0000302028163954</v>
      </c>
      <c r="E36" s="159">
        <f>Input_Analysis!L35</f>
        <v>0</v>
      </c>
      <c r="F36" s="160">
        <f>Input_Analysis!P35</f>
        <v>1.5992416404621506</v>
      </c>
      <c r="G36" s="167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0</v>
      </c>
      <c r="M36" s="144">
        <f t="shared" si="7"/>
        <v>0</v>
      </c>
      <c r="O36" s="13">
        <f t="shared" si="8"/>
        <v>-9.1895502869663623E-2</v>
      </c>
      <c r="P36" s="13">
        <f t="shared" si="9"/>
        <v>-1.4540446767441795</v>
      </c>
      <c r="Q36" s="13">
        <f t="shared" si="17"/>
        <v>-0.22551566963402747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-3.7341431272744904E-2</v>
      </c>
      <c r="W36" s="4">
        <f t="shared" si="13"/>
        <v>-0.77989184894672459</v>
      </c>
      <c r="X36" s="4">
        <f t="shared" si="2"/>
        <v>-6.1263668579775747E-3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-2.7568650860899085E-2</v>
      </c>
      <c r="AE36" s="111">
        <f>Input_Analysis!F35/100</f>
        <v>6.0000302028163956E-2</v>
      </c>
      <c r="AF36" s="110">
        <f t="shared" si="4"/>
        <v>2.7037501682992456E-2</v>
      </c>
    </row>
    <row r="37" spans="1:32" s="3" customFormat="1">
      <c r="A37" s="158">
        <f>Input_Analysis!A36</f>
        <v>0.4</v>
      </c>
      <c r="B37" s="158">
        <f>Input_Analysis!B36</f>
        <v>1.3123320000000001</v>
      </c>
      <c r="C37" s="158">
        <f>Input_Analysis!I36</f>
        <v>8.1198875917537432</v>
      </c>
      <c r="D37" s="158">
        <f>Input_Analysis!F36</f>
        <v>7.8000392636613132</v>
      </c>
      <c r="E37" s="159">
        <f>Input_Analysis!L36</f>
        <v>0</v>
      </c>
      <c r="F37" s="160">
        <f>Input_Analysis!P36</f>
        <v>1.5992416404621506</v>
      </c>
      <c r="G37" s="167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0</v>
      </c>
      <c r="M37" s="144">
        <f t="shared" si="7"/>
        <v>0</v>
      </c>
      <c r="O37" s="13">
        <f t="shared" si="8"/>
        <v>0.13876018372208396</v>
      </c>
      <c r="P37" s="13">
        <f t="shared" si="9"/>
        <v>0.71071440301354216</v>
      </c>
      <c r="Q37" s="13">
        <f t="shared" si="17"/>
        <v>4.0141322585993629E-2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5.7992506116916274E-2</v>
      </c>
      <c r="W37" s="4">
        <f t="shared" si="13"/>
        <v>1.2111984270294267</v>
      </c>
      <c r="X37" s="4">
        <f t="shared" si="2"/>
        <v>9.2506789148055976E-3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4.1628055116625186E-2</v>
      </c>
      <c r="AE37" s="111">
        <f>Input_Analysis!F36/100</f>
        <v>7.8000392636613125E-2</v>
      </c>
      <c r="AF37" s="110">
        <f t="shared" si="4"/>
        <v>3.0611573816061572E-2</v>
      </c>
    </row>
    <row r="38" spans="1:32" s="3" customFormat="1">
      <c r="A38" s="158">
        <f>Input_Analysis!A37</f>
        <v>0.42</v>
      </c>
      <c r="B38" s="158">
        <f>Input_Analysis!B37</f>
        <v>1.3779485999999999</v>
      </c>
      <c r="C38" s="158">
        <f>Input_Analysis!I37</f>
        <v>8.1198875917537432</v>
      </c>
      <c r="D38" s="158">
        <f>Input_Analysis!F37</f>
        <v>7.8000392636613132</v>
      </c>
      <c r="E38" s="159">
        <f>Input_Analysis!L37</f>
        <v>0</v>
      </c>
      <c r="F38" s="160">
        <f>Input_Analysis!P37</f>
        <v>1.5992416404621506</v>
      </c>
      <c r="G38" s="167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0</v>
      </c>
      <c r="M38" s="144">
        <f t="shared" si="7"/>
        <v>0</v>
      </c>
      <c r="O38" s="13">
        <f t="shared" si="8"/>
        <v>7.7588562698476596E-2</v>
      </c>
      <c r="P38" s="13">
        <f t="shared" si="9"/>
        <v>0.84427308743853979</v>
      </c>
      <c r="Q38" s="13">
        <f t="shared" si="17"/>
        <v>1.2082627319115039E-2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3.332583945024966E-2</v>
      </c>
      <c r="W38" s="4">
        <f t="shared" si="13"/>
        <v>0.69602448702942776</v>
      </c>
      <c r="X38" s="4">
        <f t="shared" si="2"/>
        <v>5.1725708465651067E-3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2.3276568809542979E-2</v>
      </c>
      <c r="AE38" s="111">
        <f>Input_Analysis!F37/100</f>
        <v>7.8000392636613125E-2</v>
      </c>
      <c r="AF38" s="110">
        <f t="shared" si="4"/>
        <v>3.0403008664593369E-2</v>
      </c>
    </row>
    <row r="39" spans="1:32" s="3" customFormat="1">
      <c r="A39" s="158">
        <f>Input_Analysis!A38</f>
        <v>0.44</v>
      </c>
      <c r="B39" s="158">
        <f>Input_Analysis!B38</f>
        <v>1.4435651999999999</v>
      </c>
      <c r="C39" s="158">
        <f>Input_Analysis!I38</f>
        <v>8.2598212352941811</v>
      </c>
      <c r="D39" s="158">
        <f>Input_Analysis!F38</f>
        <v>7.8000392636613132</v>
      </c>
      <c r="E39" s="159">
        <f>Input_Analysis!L38</f>
        <v>0</v>
      </c>
      <c r="F39" s="160">
        <f>Input_Analysis!P38</f>
        <v>2.2989098581643415</v>
      </c>
      <c r="G39" s="167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0</v>
      </c>
      <c r="M39" s="144">
        <f t="shared" si="7"/>
        <v>0</v>
      </c>
      <c r="O39" s="13">
        <f t="shared" si="8"/>
        <v>4.0779438880117092E-2</v>
      </c>
      <c r="P39" s="13">
        <f t="shared" si="9"/>
        <v>3.4300853198424863</v>
      </c>
      <c r="Q39" s="13">
        <f t="shared" si="17"/>
        <v>-9.9097515773986469E-2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1.7988082352945512E-2</v>
      </c>
      <c r="W39" s="4">
        <f t="shared" si="13"/>
        <v>0.37568883481667875</v>
      </c>
      <c r="X39" s="4">
        <f t="shared" si="2"/>
        <v>2.7186292586744727E-3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1.2233831664035128E-2</v>
      </c>
      <c r="AE39" s="111">
        <f>Input_Analysis!F38/100</f>
        <v>7.8000392636613125E-2</v>
      </c>
      <c r="AF39" s="110">
        <f t="shared" si="4"/>
        <v>3.0201360380909977E-2</v>
      </c>
    </row>
    <row r="40" spans="1:32" s="3" customFormat="1">
      <c r="A40" s="158">
        <f>Input_Analysis!A39</f>
        <v>0.46</v>
      </c>
      <c r="B40" s="158">
        <f>Input_Analysis!B39</f>
        <v>1.5091818000000001</v>
      </c>
      <c r="C40" s="158">
        <f>Input_Analysis!I39</f>
        <v>8.8598242555758198</v>
      </c>
      <c r="D40" s="158">
        <f>Input_Analysis!F39</f>
        <v>8.4000422839429518</v>
      </c>
      <c r="E40" s="159">
        <f>Input_Analysis!L39</f>
        <v>0</v>
      </c>
      <c r="F40" s="160">
        <f>Input_Analysis!P39</f>
        <v>2.2989098581643415</v>
      </c>
      <c r="G40" s="167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0</v>
      </c>
      <c r="M40" s="144">
        <f t="shared" si="7"/>
        <v>0</v>
      </c>
      <c r="O40" s="13">
        <f t="shared" si="8"/>
        <v>7.360748344365875E-2</v>
      </c>
      <c r="P40" s="13">
        <f t="shared" si="9"/>
        <v>1.459132585160644</v>
      </c>
      <c r="Q40" s="13">
        <f t="shared" si="17"/>
        <v>-3.3795594160656348E-2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3.332161703838802E-2</v>
      </c>
      <c r="W40" s="4">
        <f t="shared" si="13"/>
        <v>0.69593630014206032</v>
      </c>
      <c r="X40" s="4">
        <f t="shared" si="2"/>
        <v>4.9071655629105834E-3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2.2082245033097626E-2</v>
      </c>
      <c r="AE40" s="111">
        <f>Input_Analysis!F39/100</f>
        <v>8.4000422839429517E-2</v>
      </c>
      <c r="AF40" s="110">
        <f t="shared" si="4"/>
        <v>3.1138933067689962E-2</v>
      </c>
    </row>
    <row r="41" spans="1:32" s="3" customFormat="1">
      <c r="A41" s="158">
        <f>Input_Analysis!A40</f>
        <v>0.48</v>
      </c>
      <c r="B41" s="158">
        <f>Input_Analysis!B40</f>
        <v>1.5747983999999999</v>
      </c>
      <c r="C41" s="158">
        <f>Input_Analysis!I40</f>
        <v>8.8598242555758198</v>
      </c>
      <c r="D41" s="158">
        <f>Input_Analysis!F40</f>
        <v>8.4000422839429518</v>
      </c>
      <c r="E41" s="159">
        <f>Input_Analysis!L40</f>
        <v>0</v>
      </c>
      <c r="F41" s="160">
        <f>Input_Analysis!P40</f>
        <v>2.2989098581643415</v>
      </c>
      <c r="G41" s="167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0</v>
      </c>
      <c r="M41" s="144">
        <f t="shared" si="7"/>
        <v>0</v>
      </c>
      <c r="O41" s="13">
        <f t="shared" si="8"/>
        <v>1.8641661005689262E-2</v>
      </c>
      <c r="P41" s="13">
        <f t="shared" si="9"/>
        <v>4.1063964187569697</v>
      </c>
      <c r="Q41" s="13">
        <f t="shared" si="17"/>
        <v>-5.7908388987754571E-2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8.6549503717214069E-3</v>
      </c>
      <c r="W41" s="4">
        <f t="shared" si="13"/>
        <v>0.18076236014206143</v>
      </c>
      <c r="X41" s="4">
        <f t="shared" si="2"/>
        <v>1.242777400379284E-3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5.5924983017067781E-3</v>
      </c>
      <c r="AE41" s="111">
        <f>Input_Analysis!F40/100</f>
        <v>8.4000422839429517E-2</v>
      </c>
      <c r="AF41" s="110">
        <f t="shared" si="4"/>
        <v>3.0942810580509211E-2</v>
      </c>
    </row>
    <row r="42" spans="1:32" s="3" customFormat="1">
      <c r="A42" s="158">
        <f>Input_Analysis!A41</f>
        <v>0.5</v>
      </c>
      <c r="B42" s="158">
        <f>Input_Analysis!B41</f>
        <v>1.640415</v>
      </c>
      <c r="C42" s="158">
        <f>Input_Analysis!I41</f>
        <v>8.9597768581047035</v>
      </c>
      <c r="D42" s="158">
        <f>Input_Analysis!F41</f>
        <v>8.4000422839429518</v>
      </c>
      <c r="E42" s="159">
        <f>Input_Analysis!L41</f>
        <v>0</v>
      </c>
      <c r="F42" s="160">
        <f>Input_Analysis!P41</f>
        <v>2.7986728708087631</v>
      </c>
      <c r="G42" s="167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0</v>
      </c>
      <c r="M42" s="144">
        <f t="shared" si="7"/>
        <v>0</v>
      </c>
      <c r="O42" s="13">
        <f t="shared" si="8"/>
        <v>-1.96445981921121E-2</v>
      </c>
      <c r="P42" s="13">
        <f t="shared" si="9"/>
        <v>-5.9667246040849795</v>
      </c>
      <c r="Q42" s="13">
        <f t="shared" si="17"/>
        <v>-0.13685850556235069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-9.3482094596864119E-3</v>
      </c>
      <c r="W42" s="4">
        <f t="shared" si="13"/>
        <v>-0.19524137429561839</v>
      </c>
      <c r="X42" s="4">
        <f t="shared" si="2"/>
        <v>-1.30963987947414E-3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-5.8933794576336296E-3</v>
      </c>
      <c r="AE42" s="111">
        <f>Input_Analysis!F41/100</f>
        <v>8.4000422839429517E-2</v>
      </c>
      <c r="AF42" s="110">
        <f t="shared" si="4"/>
        <v>3.0752712742002627E-2</v>
      </c>
    </row>
    <row r="43" spans="1:32" s="3" customFormat="1">
      <c r="A43" s="158">
        <f>Input_Analysis!A42</f>
        <v>0.52</v>
      </c>
      <c r="B43" s="158">
        <f>Input_Analysis!B42</f>
        <v>1.7060316</v>
      </c>
      <c r="C43" s="158">
        <f>Input_Analysis!I42</f>
        <v>10.159782898667984</v>
      </c>
      <c r="D43" s="158">
        <f>Input_Analysis!F42</f>
        <v>9.6000483245062309</v>
      </c>
      <c r="E43" s="159">
        <f>Input_Analysis!L42</f>
        <v>0</v>
      </c>
      <c r="F43" s="160">
        <f>Input_Analysis!P42</f>
        <v>2.7986728708087631</v>
      </c>
      <c r="G43" s="167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0</v>
      </c>
      <c r="M43" s="144">
        <f t="shared" si="7"/>
        <v>0</v>
      </c>
      <c r="O43" s="13">
        <f t="shared" si="8"/>
        <v>9.43383159643294E-2</v>
      </c>
      <c r="P43" s="13">
        <f t="shared" si="9"/>
        <v>0.92851369908642012</v>
      </c>
      <c r="Q43" s="13">
        <f t="shared" si="17"/>
        <v>6.7438972427064283E-3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4.5985526577865581E-2</v>
      </c>
      <c r="W43" s="4">
        <f t="shared" si="13"/>
        <v>0.96042749635515112</v>
      </c>
      <c r="X43" s="4">
        <f t="shared" si="2"/>
        <v>6.2892210642886267E-3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2.8301494789298817E-2</v>
      </c>
      <c r="AE43" s="111">
        <f>Input_Analysis!F42/100</f>
        <v>9.6000483245062315E-2</v>
      </c>
      <c r="AF43" s="110">
        <f t="shared" si="4"/>
        <v>3.267890268385891E-2</v>
      </c>
    </row>
    <row r="44" spans="1:32" s="3" customFormat="1">
      <c r="A44" s="158">
        <f>Input_Analysis!A43</f>
        <v>0.54</v>
      </c>
      <c r="B44" s="158">
        <f>Input_Analysis!B43</f>
        <v>1.7716482</v>
      </c>
      <c r="C44" s="158">
        <f>Input_Analysis!I43</f>
        <v>10.219754460185314</v>
      </c>
      <c r="D44" s="158">
        <f>Input_Analysis!F43</f>
        <v>9.6000483245062309</v>
      </c>
      <c r="E44" s="159">
        <f>Input_Analysis!L43</f>
        <v>0</v>
      </c>
      <c r="F44" s="160">
        <f>Input_Analysis!P43</f>
        <v>3.098530678395417</v>
      </c>
      <c r="G44" s="167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0</v>
      </c>
      <c r="M44" s="144">
        <f t="shared" si="7"/>
        <v>0</v>
      </c>
      <c r="O44" s="13">
        <f t="shared" si="8"/>
        <v>5.0731332182498687E-2</v>
      </c>
      <c r="P44" s="13">
        <f t="shared" si="9"/>
        <v>1.9595047758814901</v>
      </c>
      <c r="Q44" s="13">
        <f t="shared" si="17"/>
        <v>-4.8676955515937828E-2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2.531696401235415E-2</v>
      </c>
      <c r="W44" s="4">
        <f t="shared" si="13"/>
        <v>0.52875567969254167</v>
      </c>
      <c r="X44" s="4">
        <f t="shared" si="2"/>
        <v>3.3820888121665789E-3</v>
      </c>
      <c r="Z44" s="13">
        <f t="shared" si="14"/>
        <v>0.995869</v>
      </c>
      <c r="AA44" s="25">
        <f t="shared" si="3"/>
        <v>0.11061840815966656</v>
      </c>
      <c r="AC44" s="3">
        <f t="shared" si="15"/>
        <v>1.5219399654749605E-2</v>
      </c>
      <c r="AE44" s="111">
        <f>Input_Analysis!F43/100</f>
        <v>9.6000483245062315E-2</v>
      </c>
      <c r="AF44" s="110">
        <f t="shared" si="4"/>
        <v>3.2487544458534447E-2</v>
      </c>
    </row>
    <row r="45" spans="1:32" s="3" customFormat="1">
      <c r="A45" s="158">
        <f>Input_Analysis!A44</f>
        <v>0.56000000000000005</v>
      </c>
      <c r="B45" s="158">
        <f>Input_Analysis!B44</f>
        <v>1.8372648</v>
      </c>
      <c r="C45" s="158">
        <f>Input_Analysis!I44</f>
        <v>10.219754460185314</v>
      </c>
      <c r="D45" s="158">
        <f>Input_Analysis!F44</f>
        <v>9.6000483245062309</v>
      </c>
      <c r="E45" s="159">
        <f>Input_Analysis!L44</f>
        <v>0</v>
      </c>
      <c r="F45" s="160">
        <f>Input_Analysis!P44</f>
        <v>3.098530678395417</v>
      </c>
      <c r="G45" s="167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0</v>
      </c>
      <c r="M45" s="144">
        <f t="shared" si="7"/>
        <v>0</v>
      </c>
      <c r="O45" s="13">
        <f t="shared" si="8"/>
        <v>1.2735279767751037E-3</v>
      </c>
      <c r="P45" s="13">
        <f t="shared" si="9"/>
        <v>56.172321992817047</v>
      </c>
      <c r="Q45" s="13">
        <f t="shared" si="17"/>
        <v>-7.0263495601496848E-2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6.5029734568741542E-4</v>
      </c>
      <c r="W45" s="4">
        <f t="shared" si="13"/>
        <v>1.3581739692540316E-2</v>
      </c>
      <c r="X45" s="4">
        <f t="shared" si="2"/>
        <v>8.4901865118340252E-5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3.8205839303253112E-4</v>
      </c>
      <c r="AE45" s="111">
        <f>Input_Analysis!F44/100</f>
        <v>9.6000483245062315E-2</v>
      </c>
      <c r="AF45" s="110">
        <f t="shared" si="4"/>
        <v>3.2301660877642663E-2</v>
      </c>
    </row>
    <row r="46" spans="1:32" s="3" customFormat="1">
      <c r="A46" s="158">
        <f>Input_Analysis!A45</f>
        <v>0.57999999999999996</v>
      </c>
      <c r="B46" s="158">
        <f>Input_Analysis!B45</f>
        <v>1.9028813999999998</v>
      </c>
      <c r="C46" s="158">
        <f>Input_Analysis!I45</f>
        <v>10.319707062714199</v>
      </c>
      <c r="D46" s="158">
        <f>Input_Analysis!F45</f>
        <v>9.6000483245062309</v>
      </c>
      <c r="E46" s="159">
        <f>Input_Analysis!L45</f>
        <v>0</v>
      </c>
      <c r="F46" s="160">
        <f>Input_Analysis!P45</f>
        <v>3.5982936910398391</v>
      </c>
      <c r="G46" s="167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0</v>
      </c>
      <c r="M46" s="144">
        <f t="shared" si="7"/>
        <v>0</v>
      </c>
      <c r="O46" s="13">
        <f t="shared" si="8"/>
        <v>-3.3229451218633604E-2</v>
      </c>
      <c r="P46" s="13">
        <f t="shared" si="9"/>
        <v>-3.2712900316035167</v>
      </c>
      <c r="Q46" s="13">
        <f t="shared" si="17"/>
        <v>-0.14193262374580504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-1.7352862485720048E-2</v>
      </c>
      <c r="W46" s="4">
        <f t="shared" si="13"/>
        <v>-0.36242199474513204</v>
      </c>
      <c r="X46" s="4">
        <f t="shared" si="2"/>
        <v>-2.2152967479089065E-3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-9.9688353655900813E-3</v>
      </c>
      <c r="AE46" s="111">
        <f>Input_Analysis!F45/100</f>
        <v>9.6000483245062315E-2</v>
      </c>
      <c r="AF46" s="110">
        <f t="shared" si="4"/>
        <v>3.2120976313451094E-2</v>
      </c>
    </row>
    <row r="47" spans="1:32" s="3" customFormat="1">
      <c r="A47" s="158">
        <f>Input_Analysis!A46</f>
        <v>0.6</v>
      </c>
      <c r="B47" s="158">
        <f>Input_Analysis!B46</f>
        <v>1.9684979999999999</v>
      </c>
      <c r="C47" s="158">
        <f>Input_Analysis!I46</f>
        <v>10.919710082995842</v>
      </c>
      <c r="D47" s="158">
        <f>Input_Analysis!F46</f>
        <v>10.200051344787873</v>
      </c>
      <c r="E47" s="159">
        <f>Input_Analysis!L46</f>
        <v>0</v>
      </c>
      <c r="F47" s="160">
        <f>Input_Analysis!P46</f>
        <v>3.5982936910398391</v>
      </c>
      <c r="G47" s="167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0</v>
      </c>
      <c r="M47" s="144">
        <f t="shared" si="7"/>
        <v>0</v>
      </c>
      <c r="O47" s="13">
        <f t="shared" si="8"/>
        <v>-3.7829295621530537E-3</v>
      </c>
      <c r="P47" s="13">
        <f t="shared" si="9"/>
        <v>-21.634053700109249</v>
      </c>
      <c r="Q47" s="13">
        <f t="shared" si="17"/>
        <v>-8.5623030853502979E-2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-2.0193278002773002E-3</v>
      </c>
      <c r="W47" s="4">
        <f t="shared" si="13"/>
        <v>-4.2174529419745532E-2</v>
      </c>
      <c r="X47" s="4">
        <f t="shared" si="2"/>
        <v>-2.5219530414353689E-4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-1.134878868645916E-3</v>
      </c>
      <c r="AE47" s="111">
        <f>Input_Analysis!F46/100</f>
        <v>0.10200051344787874</v>
      </c>
      <c r="AF47" s="110">
        <f t="shared" si="4"/>
        <v>3.292839427158889E-2</v>
      </c>
    </row>
    <row r="48" spans="1:32" s="3" customFormat="1">
      <c r="A48" s="158">
        <f>Input_Analysis!A47</f>
        <v>0.62</v>
      </c>
      <c r="B48" s="158">
        <f>Input_Analysis!B47</f>
        <v>2.0341146000000001</v>
      </c>
      <c r="C48" s="158">
        <f>Input_Analysis!I47</f>
        <v>11.579684664794812</v>
      </c>
      <c r="D48" s="158">
        <f>Input_Analysis!F47</f>
        <v>10.800054365069514</v>
      </c>
      <c r="E48" s="159">
        <f>Input_Analysis!L47</f>
        <v>0.10000050338027326</v>
      </c>
      <c r="F48" s="160">
        <f>Input_Analysis!P47</f>
        <v>3.8981514986264916</v>
      </c>
      <c r="G48" s="167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-19.232876797521786</v>
      </c>
      <c r="M48" s="144">
        <f t="shared" si="7"/>
        <v>8.6358572167599904E-3</v>
      </c>
      <c r="O48" s="13">
        <f t="shared" si="8"/>
        <v>3.1743187071534493E-2</v>
      </c>
      <c r="P48" s="13">
        <f t="shared" si="9"/>
        <v>2.9225888222016461</v>
      </c>
      <c r="Q48" s="13">
        <f t="shared" si="17"/>
        <v>-6.102909664478802E-2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1.731231098632063E-2</v>
      </c>
      <c r="W48" s="4">
        <f t="shared" si="13"/>
        <v>0.36157505924303046</v>
      </c>
      <c r="X48" s="4">
        <f t="shared" si="2"/>
        <v>2.1162124714356333E-3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9.5229561214603478E-3</v>
      </c>
      <c r="AE48" s="111">
        <f>Input_Analysis!F47/100</f>
        <v>0.10800054365069514</v>
      </c>
      <c r="AF48" s="110">
        <f t="shared" si="4"/>
        <v>3.3701626277451435E-2</v>
      </c>
    </row>
    <row r="49" spans="1:32" s="3" customFormat="1">
      <c r="A49" s="158">
        <f>Input_Analysis!A48</f>
        <v>0.64</v>
      </c>
      <c r="B49" s="158">
        <f>Input_Analysis!B48</f>
        <v>2.0997311999999999</v>
      </c>
      <c r="C49" s="158">
        <f>Input_Analysis!I48</f>
        <v>11.639656226312143</v>
      </c>
      <c r="D49" s="158">
        <f>Input_Analysis!F48</f>
        <v>10.800054365069514</v>
      </c>
      <c r="E49" s="159">
        <f>Input_Analysis!L48</f>
        <v>0.10000050338027326</v>
      </c>
      <c r="F49" s="160">
        <f>Input_Analysis!P48</f>
        <v>4.1980093062131454</v>
      </c>
      <c r="G49" s="167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-11.236698002129529</v>
      </c>
      <c r="M49" s="144">
        <f t="shared" si="7"/>
        <v>8.5913622735881243E-3</v>
      </c>
      <c r="O49" s="13">
        <f t="shared" si="8"/>
        <v>-6.0258748100280365E-3</v>
      </c>
      <c r="P49" s="13">
        <f t="shared" si="9"/>
        <v>-17.13437915007059</v>
      </c>
      <c r="Q49" s="13">
        <f t="shared" si="17"/>
        <v>-0.109275498515908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-3.3562515791906835E-3</v>
      </c>
      <c r="W49" s="4">
        <f t="shared" si="13"/>
        <v>-7.009675741957648E-2</v>
      </c>
      <c r="X49" s="4">
        <f t="shared" si="2"/>
        <v>-4.0172498733520242E-4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-1.8077624430084109E-3</v>
      </c>
      <c r="AE49" s="111">
        <f>Input_Analysis!F48/100</f>
        <v>0.10800054365069514</v>
      </c>
      <c r="AF49" s="110">
        <f t="shared" si="4"/>
        <v>3.3524969140548276E-2</v>
      </c>
    </row>
    <row r="50" spans="1:32" s="3" customFormat="1">
      <c r="A50" s="158">
        <f>Input_Analysis!A49</f>
        <v>0.66</v>
      </c>
      <c r="B50" s="158">
        <f>Input_Analysis!B49</f>
        <v>2.1653478000000002</v>
      </c>
      <c r="C50" s="158">
        <f>Input_Analysis!I49</f>
        <v>12.239659246593781</v>
      </c>
      <c r="D50" s="158">
        <f>Input_Analysis!F49</f>
        <v>11.400057385351152</v>
      </c>
      <c r="E50" s="159">
        <f>Input_Analysis!L49</f>
        <v>0.10000050338027326</v>
      </c>
      <c r="F50" s="160">
        <f>Input_Analysis!P49</f>
        <v>4.1980093062131454</v>
      </c>
      <c r="G50" s="167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-15.152908928828973</v>
      </c>
      <c r="M50" s="144">
        <f t="shared" si="7"/>
        <v>8.1702032193504692E-3</v>
      </c>
      <c r="O50" s="13">
        <f t="shared" si="8"/>
        <v>2.1065996739573347E-2</v>
      </c>
      <c r="P50" s="13">
        <f t="shared" si="9"/>
        <v>3.7092958968037122</v>
      </c>
      <c r="Q50" s="13">
        <f t="shared" si="17"/>
        <v>-5.7074018528606447E-2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1.1977283106251827E-2</v>
      </c>
      <c r="W50" s="4">
        <f t="shared" si="13"/>
        <v>0.25015070790580507</v>
      </c>
      <c r="X50" s="4">
        <f t="shared" si="2"/>
        <v>1.4043997826382231E-3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6.3197990218720043E-3</v>
      </c>
      <c r="AE50" s="111">
        <f>Input_Analysis!F49/100</f>
        <v>0.11400057385351152</v>
      </c>
      <c r="AF50" s="110">
        <f t="shared" si="4"/>
        <v>3.4266792893083271E-2</v>
      </c>
    </row>
    <row r="51" spans="1:32" s="3" customFormat="1">
      <c r="A51" s="158">
        <f>Input_Analysis!A50</f>
        <v>0.68</v>
      </c>
      <c r="B51" s="158">
        <f>Input_Analysis!B50</f>
        <v>2.2309644</v>
      </c>
      <c r="C51" s="158">
        <f>Input_Analysis!I50</f>
        <v>12.339611849122665</v>
      </c>
      <c r="D51" s="158">
        <f>Input_Analysis!F50</f>
        <v>11.400057385351152</v>
      </c>
      <c r="E51" s="159">
        <f>Input_Analysis!L50</f>
        <v>0.10000050338027326</v>
      </c>
      <c r="F51" s="160">
        <f>Input_Analysis!P50</f>
        <v>4.6977723188575675</v>
      </c>
      <c r="G51" s="167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-9.7093276807822253</v>
      </c>
      <c r="M51" s="144">
        <f t="shared" si="7"/>
        <v>8.1040234168616252E-3</v>
      </c>
      <c r="O51" s="13">
        <f t="shared" si="8"/>
        <v>-1.0386816078387054E-2</v>
      </c>
      <c r="P51" s="13">
        <f t="shared" si="9"/>
        <v>-10.731188872022129</v>
      </c>
      <c r="Q51" s="13">
        <f t="shared" si="17"/>
        <v>-0.12184970119451473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-6.0258767251559911E-3</v>
      </c>
      <c r="W51" s="4">
        <f t="shared" si="13"/>
        <v>-0.12585302653187469</v>
      </c>
      <c r="X51" s="4">
        <f t="shared" si="2"/>
        <v>-6.9245440522580355E-4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-3.1160448235161161E-3</v>
      </c>
      <c r="AE51" s="111">
        <f>Input_Analysis!F50/100</f>
        <v>0.11400057385351152</v>
      </c>
      <c r="AF51" s="110">
        <f t="shared" si="4"/>
        <v>3.4094402588190006E-2</v>
      </c>
    </row>
    <row r="52" spans="1:32" s="3" customFormat="1">
      <c r="A52" s="158">
        <f>Input_Analysis!A51</f>
        <v>0.7</v>
      </c>
      <c r="B52" s="158">
        <f>Input_Analysis!B51</f>
        <v>2.2965809999999998</v>
      </c>
      <c r="C52" s="158">
        <f>Input_Analysis!I51</f>
        <v>12.939614869404304</v>
      </c>
      <c r="D52" s="158">
        <f>Input_Analysis!F51</f>
        <v>12.000060405632791</v>
      </c>
      <c r="E52" s="159">
        <f>Input_Analysis!L51</f>
        <v>0.10000050338027326</v>
      </c>
      <c r="F52" s="160">
        <f>Input_Analysis!P51</f>
        <v>4.6977723188575675</v>
      </c>
      <c r="G52" s="167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-12.501006836569726</v>
      </c>
      <c r="M52" s="144">
        <f t="shared" si="7"/>
        <v>7.7282441857465384E-3</v>
      </c>
      <c r="O52" s="13">
        <f t="shared" si="8"/>
        <v>1.5729480554788341E-2</v>
      </c>
      <c r="P52" s="13">
        <f t="shared" si="9"/>
        <v>5.5421913307589907</v>
      </c>
      <c r="Q52" s="13">
        <f t="shared" si="17"/>
        <v>-7.1446310213301722E-2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9.3076579602867568E-3</v>
      </c>
      <c r="W52" s="4">
        <f t="shared" si="13"/>
        <v>0.19439443879351184</v>
      </c>
      <c r="X52" s="4">
        <f t="shared" si="2"/>
        <v>1.0486320369858893E-3</v>
      </c>
      <c r="Z52" s="13">
        <f t="shared" si="14"/>
        <v>0.994645</v>
      </c>
      <c r="AA52" s="25">
        <f t="shared" si="3"/>
        <v>0.12120414961694456</v>
      </c>
      <c r="AC52" s="3">
        <f t="shared" si="15"/>
        <v>4.7188441664365024E-3</v>
      </c>
      <c r="AE52" s="111">
        <f>Input_Analysis!F51/100</f>
        <v>0.12000060405632791</v>
      </c>
      <c r="AF52" s="110">
        <f t="shared" si="4"/>
        <v>3.4807611585401826E-2</v>
      </c>
    </row>
    <row r="53" spans="1:32" s="3" customFormat="1">
      <c r="A53" s="158">
        <f>Input_Analysis!A52</f>
        <v>0.72</v>
      </c>
      <c r="B53" s="158">
        <f>Input_Analysis!B52</f>
        <v>2.3621976</v>
      </c>
      <c r="C53" s="158">
        <f>Input_Analysis!I52</f>
        <v>12.979595910415858</v>
      </c>
      <c r="D53" s="158">
        <f>Input_Analysis!F52</f>
        <v>12.000060405632791</v>
      </c>
      <c r="E53" s="159">
        <f>Input_Analysis!L52</f>
        <v>0.10000050338027326</v>
      </c>
      <c r="F53" s="160">
        <f>Input_Analysis!P52</f>
        <v>4.8976775239153367</v>
      </c>
      <c r="G53" s="167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-8.5474928673014698</v>
      </c>
      <c r="M53" s="144">
        <f t="shared" si="7"/>
        <v>7.7044388801060376E-3</v>
      </c>
      <c r="O53" s="13">
        <f t="shared" si="8"/>
        <v>-2.1039590884234498E-2</v>
      </c>
      <c r="P53" s="13">
        <f t="shared" si="9"/>
        <v>-4.0833026518148694</v>
      </c>
      <c r="Q53" s="13">
        <f t="shared" si="17"/>
        <v>-0.10695060813492918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-1.2693605972276364E-2</v>
      </c>
      <c r="W53" s="4">
        <f t="shared" si="13"/>
        <v>-0.26511141898155993</v>
      </c>
      <c r="X53" s="4">
        <f t="shared" si="2"/>
        <v>-1.4026393922822998E-3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-6.3118772652703495E-3</v>
      </c>
      <c r="AE53" s="111">
        <f>Input_Analysis!F52/100</f>
        <v>0.12000060405632791</v>
      </c>
      <c r="AF53" s="110">
        <f t="shared" si="4"/>
        <v>3.4639275673071443E-2</v>
      </c>
    </row>
    <row r="54" spans="1:32" s="3" customFormat="1">
      <c r="A54" s="158">
        <f>Input_Analysis!A53</f>
        <v>0.74</v>
      </c>
      <c r="B54" s="158">
        <f>Input_Analysis!B53</f>
        <v>2.4278141999999998</v>
      </c>
      <c r="C54" s="158">
        <f>Input_Analysis!I53</f>
        <v>13.559560509340331</v>
      </c>
      <c r="D54" s="158">
        <f>Input_Analysis!F53</f>
        <v>12.500062922534157</v>
      </c>
      <c r="E54" s="159">
        <f>Input_Analysis!L53</f>
        <v>0.10000050338027326</v>
      </c>
      <c r="F54" s="160">
        <f>Input_Analysis!P53</f>
        <v>5.2974879340308734</v>
      </c>
      <c r="G54" s="167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-9.6160148096611557</v>
      </c>
      <c r="M54" s="144">
        <f t="shared" si="7"/>
        <v>7.3749074176400614E-3</v>
      </c>
      <c r="O54" s="13">
        <f t="shared" si="8"/>
        <v>2.120702257288542E-3</v>
      </c>
      <c r="P54" s="13">
        <f t="shared" si="9"/>
        <v>50.156563766375385</v>
      </c>
      <c r="Q54" s="13">
        <f t="shared" si="17"/>
        <v>-0.10424643573990043</v>
      </c>
      <c r="R54" s="13" t="e">
        <f t="shared" si="18"/>
        <v>#NUM!</v>
      </c>
      <c r="S54" s="13">
        <f t="shared" si="11"/>
        <v>3.2202428488201789</v>
      </c>
      <c r="T54" s="13" t="e">
        <f t="shared" si="0"/>
        <v>#NUM!</v>
      </c>
      <c r="U54" s="13" t="e">
        <f t="shared" si="12"/>
        <v>#NUM!</v>
      </c>
      <c r="V54" s="4">
        <f t="shared" si="1"/>
        <v>1.3040339560217737E-3</v>
      </c>
      <c r="W54" s="4">
        <f t="shared" si="13"/>
        <v>2.7235309906115831E-2</v>
      </c>
      <c r="X54" s="4">
        <f t="shared" si="2"/>
        <v>1.413801504859028E-4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6.3621067718656259E-4</v>
      </c>
      <c r="AE54" s="111">
        <f>Input_Analysis!F53/100</f>
        <v>0.12500062922534158</v>
      </c>
      <c r="AF54" s="110">
        <f t="shared" si="4"/>
        <v>3.5185831271929473E-2</v>
      </c>
    </row>
    <row r="55" spans="1:32" s="3" customFormat="1">
      <c r="A55" s="158">
        <f>Input_Analysis!A54</f>
        <v>0.76</v>
      </c>
      <c r="B55" s="158">
        <f>Input_Analysis!B54</f>
        <v>2.4934308000000001</v>
      </c>
      <c r="C55" s="158">
        <f>Input_Analysis!I54</f>
        <v>13.559560509340331</v>
      </c>
      <c r="D55" s="158">
        <f>Input_Analysis!F54</f>
        <v>12.500062922534157</v>
      </c>
      <c r="E55" s="159">
        <f>Input_Analysis!L54</f>
        <v>0.10000050338027326</v>
      </c>
      <c r="F55" s="160">
        <f>Input_Analysis!P54</f>
        <v>5.2974879340308734</v>
      </c>
      <c r="G55" s="167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-7.0925507938275709</v>
      </c>
      <c r="M55" s="144">
        <f t="shared" si="7"/>
        <v>7.3749074176400614E-3</v>
      </c>
      <c r="O55" s="13">
        <f t="shared" si="8"/>
        <v>-3.7291111441427868E-2</v>
      </c>
      <c r="P55" s="13">
        <f t="shared" si="9"/>
        <v>-2.2397245600185745</v>
      </c>
      <c r="Q55" s="13">
        <f t="shared" si="17"/>
        <v>-0.12081292960718353</v>
      </c>
      <c r="R55" s="13" t="e">
        <f t="shared" si="18"/>
        <v>#NUM!</v>
      </c>
      <c r="S55" s="13">
        <f t="shared" si="11"/>
        <v>3.1903255229770164</v>
      </c>
      <c r="T55" s="13" t="e">
        <f t="shared" si="0"/>
        <v>#NUM!</v>
      </c>
      <c r="U55" s="13" t="e">
        <f t="shared" si="12"/>
        <v>#NUM!</v>
      </c>
      <c r="V55" s="4">
        <f t="shared" si="1"/>
        <v>-2.3362632710644961E-2</v>
      </c>
      <c r="W55" s="4">
        <f t="shared" si="13"/>
        <v>-0.48793863009388555</v>
      </c>
      <c r="X55" s="4">
        <f t="shared" si="2"/>
        <v>-2.4860740960951913E-3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-1.1187333432428359E-2</v>
      </c>
      <c r="AE55" s="111">
        <f>Input_Analysis!F54/100</f>
        <v>0.12500062922534158</v>
      </c>
      <c r="AF55" s="110">
        <f t="shared" si="4"/>
        <v>3.5022004757473815E-2</v>
      </c>
    </row>
    <row r="56" spans="1:32" s="3" customFormat="1">
      <c r="A56" s="158">
        <f>Input_Analysis!A55</f>
        <v>0.78</v>
      </c>
      <c r="B56" s="158">
        <f>Input_Analysis!B55</f>
        <v>2.5590473999999999</v>
      </c>
      <c r="C56" s="158">
        <f>Input_Analysis!I55</f>
        <v>13.639522591363439</v>
      </c>
      <c r="D56" s="158">
        <f>Input_Analysis!F55</f>
        <v>12.500062922534157</v>
      </c>
      <c r="E56" s="159">
        <f>Input_Analysis!L55</f>
        <v>0.10000050338027326</v>
      </c>
      <c r="F56" s="160">
        <f>Input_Analysis!P55</f>
        <v>5.6972983441464118</v>
      </c>
      <c r="G56" s="167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-5.6182044099360544</v>
      </c>
      <c r="M56" s="144">
        <f t="shared" si="7"/>
        <v>7.3316718169882051E-3</v>
      </c>
      <c r="O56" s="13">
        <f t="shared" si="8"/>
        <v>-6.6917148177508226E-2</v>
      </c>
      <c r="P56" s="13">
        <f t="shared" si="9"/>
        <v>-1.5433773788379241</v>
      </c>
      <c r="Q56" s="13">
        <f t="shared" si="17"/>
        <v>-0.17019556093101984</v>
      </c>
      <c r="R56" s="13" t="e">
        <f t="shared" si="18"/>
        <v>#NUM!</v>
      </c>
      <c r="S56" s="13">
        <f t="shared" si="11"/>
        <v>3.1612268291275116</v>
      </c>
      <c r="T56" s="13" t="e">
        <f t="shared" si="0"/>
        <v>#NUM!</v>
      </c>
      <c r="U56" s="13" t="e">
        <f t="shared" si="12"/>
        <v>#NUM!</v>
      </c>
      <c r="V56" s="4">
        <f t="shared" si="1"/>
        <v>-4.2698493909104469E-2</v>
      </c>
      <c r="W56" s="4">
        <f t="shared" si="13"/>
        <v>-0.89177640564402771</v>
      </c>
      <c r="X56" s="4">
        <f t="shared" si="2"/>
        <v>-4.4611432118338819E-3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-2.0075144453252466E-2</v>
      </c>
      <c r="AE56" s="111">
        <f>Input_Analysis!F55/100</f>
        <v>0.12500062922534158</v>
      </c>
      <c r="AF56" s="110">
        <f t="shared" si="4"/>
        <v>3.4861922500256305E-2</v>
      </c>
    </row>
    <row r="57" spans="1:32" s="3" customFormat="1">
      <c r="A57" s="158">
        <f>Input_Analysis!A56</f>
        <v>0.8</v>
      </c>
      <c r="B57" s="158">
        <f>Input_Analysis!B56</f>
        <v>2.6246640000000001</v>
      </c>
      <c r="C57" s="158">
        <f>Input_Analysis!I56</f>
        <v>14.259516132150855</v>
      </c>
      <c r="D57" s="158">
        <f>Input_Analysis!F56</f>
        <v>13.100065942815796</v>
      </c>
      <c r="E57" s="159">
        <f>Input_Analysis!L56</f>
        <v>0.10000050338027326</v>
      </c>
      <c r="F57" s="160">
        <f>Input_Analysis!P56</f>
        <v>5.7972509466752955</v>
      </c>
      <c r="G57" s="167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-6.4519198682520509</v>
      </c>
      <c r="M57" s="144">
        <f t="shared" si="7"/>
        <v>7.0128959814283361E-3</v>
      </c>
      <c r="O57" s="13">
        <f t="shared" si="8"/>
        <v>-4.0070176280056637E-2</v>
      </c>
      <c r="P57" s="13">
        <f t="shared" si="9"/>
        <v>-2.284987985777637</v>
      </c>
      <c r="Q57" s="13">
        <f t="shared" si="17"/>
        <v>-0.13163004766797809</v>
      </c>
      <c r="R57" s="13" t="e">
        <f t="shared" si="18"/>
        <v>#NUM!</v>
      </c>
      <c r="S57" s="13">
        <f t="shared" si="11"/>
        <v>3.1329101017249101</v>
      </c>
      <c r="T57" s="13" t="e">
        <f t="shared" si="0"/>
        <v>#NUM!</v>
      </c>
      <c r="U57" s="13" t="e">
        <f t="shared" si="12"/>
        <v>#NUM!</v>
      </c>
      <c r="V57" s="4">
        <f t="shared" si="1"/>
        <v>-2.603225785661015E-2</v>
      </c>
      <c r="W57" s="4">
        <f t="shared" si="13"/>
        <v>-0.5436948992061813</v>
      </c>
      <c r="X57" s="4">
        <f t="shared" si="2"/>
        <v>-2.6713450853371092E-3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-1.2021052884016991E-2</v>
      </c>
      <c r="AE57" s="111">
        <f>Input_Analysis!F56/100</f>
        <v>0.13100065942815797</v>
      </c>
      <c r="AF57" s="110">
        <f t="shared" si="4"/>
        <v>3.5528601381498298E-2</v>
      </c>
    </row>
    <row r="58" spans="1:32" s="3" customFormat="1">
      <c r="A58" s="158">
        <f>Input_Analysis!A57</f>
        <v>0.82</v>
      </c>
      <c r="B58" s="158">
        <f>Input_Analysis!B57</f>
        <v>2.6902805999999999</v>
      </c>
      <c r="C58" s="158">
        <f>Input_Analysis!I57</f>
        <v>13.199491635979403</v>
      </c>
      <c r="D58" s="158">
        <f>Input_Analysis!F57</f>
        <v>12.000060405632791</v>
      </c>
      <c r="E58" s="159">
        <f>Input_Analysis!L57</f>
        <v>0.10000050338027326</v>
      </c>
      <c r="F58" s="160">
        <f>Input_Analysis!P57</f>
        <v>5.9971561517330647</v>
      </c>
      <c r="G58" s="167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-3.311341179366436</v>
      </c>
      <c r="M58" s="144">
        <f t="shared" si="7"/>
        <v>7.5760874841338706E-3</v>
      </c>
      <c r="O58" s="13">
        <f t="shared" si="8"/>
        <v>-0.18354119087194032</v>
      </c>
      <c r="P58" s="13">
        <f t="shared" si="9"/>
        <v>-0.49214613315719158</v>
      </c>
      <c r="Q58" s="13">
        <f t="shared" si="17"/>
        <v>-0.27387027823463178</v>
      </c>
      <c r="R58" s="13" t="e">
        <f t="shared" si="18"/>
        <v>#NUM!</v>
      </c>
      <c r="S58" s="13">
        <f t="shared" si="11"/>
        <v>3.105340933875488</v>
      </c>
      <c r="T58" s="13" t="e">
        <f t="shared" si="0"/>
        <v>#NUM!</v>
      </c>
      <c r="U58" s="13" t="e">
        <f t="shared" si="12"/>
        <v>#NUM!</v>
      </c>
      <c r="V58" s="4">
        <f t="shared" si="1"/>
        <v>-0.12136722426804016</v>
      </c>
      <c r="W58" s="4">
        <f t="shared" si="13"/>
        <v>-2.534806666744454</v>
      </c>
      <c r="X58" s="4">
        <f t="shared" si="2"/>
        <v>-1.2236079391462687E-2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-5.5062357261582096E-2</v>
      </c>
      <c r="AE58" s="111">
        <f>Input_Analysis!F57/100</f>
        <v>0.12000060405632791</v>
      </c>
      <c r="AF58" s="110">
        <f t="shared" si="4"/>
        <v>3.3854294210264153E-2</v>
      </c>
    </row>
    <row r="59" spans="1:32" s="3" customFormat="1">
      <c r="A59" s="158">
        <f>Input_Analysis!A58</f>
        <v>0.84</v>
      </c>
      <c r="B59" s="158">
        <f>Input_Analysis!B58</f>
        <v>2.7558971999999997</v>
      </c>
      <c r="C59" s="158">
        <f>Input_Analysis!I58</f>
        <v>13.7594657143981</v>
      </c>
      <c r="D59" s="158">
        <f>Input_Analysis!F58</f>
        <v>12.500062922534157</v>
      </c>
      <c r="E59" s="159">
        <f>Input_Analysis!L58</f>
        <v>0.10000050338027326</v>
      </c>
      <c r="F59" s="160">
        <f>Input_Analysis!P58</f>
        <v>6.2970139593197185</v>
      </c>
      <c r="G59" s="167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-3.4603003698600427</v>
      </c>
      <c r="M59" s="144">
        <f t="shared" si="7"/>
        <v>7.2677606424522223E-3</v>
      </c>
      <c r="O59" s="13">
        <f t="shared" si="8"/>
        <v>-0.16155740697163318</v>
      </c>
      <c r="P59" s="13">
        <f t="shared" si="9"/>
        <v>-0.61305914763436831</v>
      </c>
      <c r="Q59" s="13">
        <f t="shared" si="17"/>
        <v>-0.26060165318368139</v>
      </c>
      <c r="R59" s="13" t="e">
        <f t="shared" si="18"/>
        <v>#NUM!</v>
      </c>
      <c r="S59" s="13">
        <f t="shared" si="11"/>
        <v>3.078487001540732</v>
      </c>
      <c r="T59" s="13" t="e">
        <f t="shared" si="0"/>
        <v>#NUM!</v>
      </c>
      <c r="U59" s="13" t="e">
        <f t="shared" si="12"/>
        <v>#NUM!</v>
      </c>
      <c r="V59" s="4">
        <f t="shared" si="1"/>
        <v>-0.1087022857067937</v>
      </c>
      <c r="W59" s="4">
        <f t="shared" si="13"/>
        <v>-2.2702939789692405</v>
      </c>
      <c r="X59" s="4">
        <f t="shared" si="2"/>
        <v>-1.0770493798108877E-2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-4.8467222091489952E-2</v>
      </c>
      <c r="AE59" s="111">
        <f>Input_Analysis!F58/100</f>
        <v>0.12500062922534158</v>
      </c>
      <c r="AF59" s="110">
        <f t="shared" si="4"/>
        <v>3.4402671271271321E-2</v>
      </c>
    </row>
    <row r="60" spans="1:32">
      <c r="A60" s="158">
        <f>Input_Analysis!A59</f>
        <v>0.86</v>
      </c>
      <c r="B60" s="158">
        <f>Input_Analysis!B59</f>
        <v>2.8215138</v>
      </c>
      <c r="C60" s="158">
        <f>Input_Analysis!I59</f>
        <v>14.979462275467156</v>
      </c>
      <c r="D60" s="158">
        <f>Input_Analysis!F59</f>
        <v>13.700068963097436</v>
      </c>
      <c r="E60" s="159">
        <f>Input_Analysis!L59</f>
        <v>0.10000050338027326</v>
      </c>
      <c r="F60" s="160">
        <f>Input_Analysis!P59</f>
        <v>6.3969665618486022</v>
      </c>
      <c r="G60" s="167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-4.8545558850668957</v>
      </c>
      <c r="M60" s="144">
        <f t="shared" si="7"/>
        <v>6.6758406637900895E-3</v>
      </c>
      <c r="N60" s="3"/>
      <c r="O60" s="13">
        <f t="shared" si="8"/>
        <v>-7.6028376503238709E-2</v>
      </c>
      <c r="P60" s="13">
        <f t="shared" si="9"/>
        <v>-1.1573643828544786</v>
      </c>
      <c r="Q60" s="13">
        <f t="shared" si="17"/>
        <v>-0.16402091155433751</v>
      </c>
      <c r="R60" s="13" t="e">
        <f t="shared" si="18"/>
        <v>#NUM!</v>
      </c>
      <c r="S60" s="13">
        <f t="shared" si="11"/>
        <v>3.0523179041789068</v>
      </c>
      <c r="T60" s="13" t="e">
        <f t="shared" si="0"/>
        <v>#NUM!</v>
      </c>
      <c r="U60" s="13" t="e">
        <f t="shared" si="12"/>
        <v>#NUM!</v>
      </c>
      <c r="V60" s="4">
        <f t="shared" si="1"/>
        <v>-5.2035848302190026E-2</v>
      </c>
      <c r="W60" s="4">
        <f t="shared" si="13"/>
        <v>-1.0867910672060086</v>
      </c>
      <c r="X60" s="4">
        <f t="shared" si="2"/>
        <v>-5.0685584335492476E-3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-2.2808512950971613E-2</v>
      </c>
      <c r="AE60" s="111">
        <f>Input_Analysis!F59/100</f>
        <v>0.13700068963097436</v>
      </c>
      <c r="AF60" s="110">
        <f t="shared" si="4"/>
        <v>3.5862756106805699E-2</v>
      </c>
    </row>
    <row r="61" spans="1:32">
      <c r="A61" s="158">
        <f>Input_Analysis!A60</f>
        <v>0.88</v>
      </c>
      <c r="B61" s="158">
        <f>Input_Analysis!B60</f>
        <v>2.8871303999999998</v>
      </c>
      <c r="C61" s="158">
        <f>Input_Analysis!I60</f>
        <v>14.979462275467156</v>
      </c>
      <c r="D61" s="158">
        <f>Input_Analysis!F60</f>
        <v>13.700068963097436</v>
      </c>
      <c r="E61" s="159">
        <f>Input_Analysis!L60</f>
        <v>0.10000050338027326</v>
      </c>
      <c r="F61" s="160">
        <f>Input_Analysis!P60</f>
        <v>6.3969665618486022</v>
      </c>
      <c r="G61" s="167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-4.115363846199676</v>
      </c>
      <c r="M61" s="144">
        <f t="shared" si="7"/>
        <v>6.6758406637900895E-3</v>
      </c>
      <c r="N61" s="3"/>
      <c r="O61" s="13">
        <f t="shared" si="8"/>
        <v>-0.11020265172437781</v>
      </c>
      <c r="P61" s="13">
        <f t="shared" si="9"/>
        <v>-0.61464004766617342</v>
      </c>
      <c r="Q61" s="13">
        <f t="shared" si="17"/>
        <v>-0.17793761483318807</v>
      </c>
      <c r="R61" s="13" t="e">
        <f t="shared" si="18"/>
        <v>#NUM!</v>
      </c>
      <c r="S61" s="13">
        <f t="shared" si="11"/>
        <v>3.0268050200395464</v>
      </c>
      <c r="T61" s="13" t="e">
        <f t="shared" si="0"/>
        <v>#NUM!</v>
      </c>
      <c r="U61" s="13" t="e">
        <f t="shared" si="12"/>
        <v>#NUM!</v>
      </c>
      <c r="V61" s="4">
        <f t="shared" si="1"/>
        <v>-7.6702514968856647E-2</v>
      </c>
      <c r="W61" s="4">
        <f t="shared" si="13"/>
        <v>-1.6019650072060077</v>
      </c>
      <c r="X61" s="4">
        <f t="shared" si="2"/>
        <v>-7.3468434482918538E-3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-3.3060795517313342E-2</v>
      </c>
      <c r="AE61" s="111">
        <f>Input_Analysis!F60/100</f>
        <v>0.13700068963097436</v>
      </c>
      <c r="AF61" s="110">
        <f t="shared" si="4"/>
        <v>3.5712561674693714E-2</v>
      </c>
    </row>
    <row r="62" spans="1:32">
      <c r="A62" s="158">
        <f>Input_Analysis!A61</f>
        <v>0.9</v>
      </c>
      <c r="B62" s="158">
        <f>Input_Analysis!B61</f>
        <v>2.952747</v>
      </c>
      <c r="C62" s="158">
        <f>Input_Analysis!I61</f>
        <v>15.639436857266128</v>
      </c>
      <c r="D62" s="158">
        <f>Input_Analysis!F61</f>
        <v>14.300071983379077</v>
      </c>
      <c r="E62" s="159">
        <f>Input_Analysis!L61</f>
        <v>0.10000050338027326</v>
      </c>
      <c r="F62" s="160">
        <f>Input_Analysis!P61</f>
        <v>6.6968243694352552</v>
      </c>
      <c r="G62" s="167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-4.5456261579809842</v>
      </c>
      <c r="M62" s="144">
        <f t="shared" si="7"/>
        <v>6.3941243084985333E-3</v>
      </c>
      <c r="N62" s="3"/>
      <c r="O62" s="13">
        <f t="shared" si="8"/>
        <v>-8.1078117838126851E-2</v>
      </c>
      <c r="P62" s="13">
        <f t="shared" si="9"/>
        <v>-0.94220206417322017</v>
      </c>
      <c r="Q62" s="13">
        <f t="shared" si="17"/>
        <v>-0.15747008782448954</v>
      </c>
      <c r="R62" s="13" t="e">
        <f t="shared" si="18"/>
        <v>#NUM!</v>
      </c>
      <c r="S62" s="13">
        <f t="shared" si="11"/>
        <v>3.0019213745447355</v>
      </c>
      <c r="T62" s="13" t="e">
        <f t="shared" si="0"/>
        <v>#NUM!</v>
      </c>
      <c r="U62" s="13" t="e">
        <f t="shared" si="12"/>
        <v>#NUM!</v>
      </c>
      <c r="V62" s="4">
        <f t="shared" si="1"/>
        <v>-5.7370876182258591E-2</v>
      </c>
      <c r="W62" s="4">
        <f t="shared" si="13"/>
        <v>-1.198215418543229</v>
      </c>
      <c r="X62" s="4">
        <f t="shared" si="2"/>
        <v>-5.4052078558751229E-3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-2.4323435351438053E-2</v>
      </c>
      <c r="AE62" s="111">
        <f>Input_Analysis!F61/100</f>
        <v>0.14300071983379076</v>
      </c>
      <c r="AF62" s="110">
        <f t="shared" si="4"/>
        <v>3.6335920973799445E-2</v>
      </c>
    </row>
    <row r="63" spans="1:32">
      <c r="A63" s="158">
        <f>Input_Analysis!A62</f>
        <v>0.92</v>
      </c>
      <c r="B63" s="158">
        <f>Input_Analysis!B62</f>
        <v>3.0183636000000003</v>
      </c>
      <c r="C63" s="158">
        <f>Input_Analysis!I62</f>
        <v>16.259430398053542</v>
      </c>
      <c r="D63" s="158">
        <f>Input_Analysis!F62</f>
        <v>14.900075003660715</v>
      </c>
      <c r="E63" s="159">
        <f>Input_Analysis!L62</f>
        <v>0.10000050338027326</v>
      </c>
      <c r="F63" s="160">
        <f>Input_Analysis!P62</f>
        <v>6.7967769719641398</v>
      </c>
      <c r="G63" s="167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-5.0763609561838132</v>
      </c>
      <c r="M63" s="144">
        <f t="shared" si="7"/>
        <v>6.1503079094483272E-3</v>
      </c>
      <c r="N63" s="3"/>
      <c r="O63" s="13">
        <f t="shared" si="8"/>
        <v>-5.6598157357984527E-2</v>
      </c>
      <c r="P63" s="13">
        <f t="shared" si="9"/>
        <v>-1.1703448217633212</v>
      </c>
      <c r="Q63" s="13">
        <f t="shared" si="17"/>
        <v>-0.12283751774324735</v>
      </c>
      <c r="R63" s="13" t="e">
        <f t="shared" si="18"/>
        <v>#NUM!</v>
      </c>
      <c r="S63" s="13">
        <f t="shared" si="11"/>
        <v>2.9776415203810815</v>
      </c>
      <c r="T63" s="13" t="e">
        <f t="shared" si="0"/>
        <v>#NUM!</v>
      </c>
      <c r="U63" s="13" t="e">
        <f t="shared" si="12"/>
        <v>#NUM!</v>
      </c>
      <c r="V63" s="4">
        <f t="shared" si="1"/>
        <v>-4.0704640129764394E-2</v>
      </c>
      <c r="W63" s="4">
        <f t="shared" si="13"/>
        <v>-0.85013391210538514</v>
      </c>
      <c r="X63" s="4">
        <f t="shared" si="2"/>
        <v>-3.7732104905323018E-3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-1.6979447207395356E-2</v>
      </c>
      <c r="AE63" s="111">
        <f>Input_Analysis!F62/100</f>
        <v>0.14900075003660715</v>
      </c>
      <c r="AF63" s="110">
        <f t="shared" si="4"/>
        <v>3.6940080461447422E-2</v>
      </c>
    </row>
    <row r="64" spans="1:32">
      <c r="A64" s="158">
        <f>Input_Analysis!A63</f>
        <v>0.94</v>
      </c>
      <c r="B64" s="158">
        <f>Input_Analysis!B63</f>
        <v>3.0839801999999996</v>
      </c>
      <c r="C64" s="158">
        <f>Input_Analysis!I63</f>
        <v>16.319401959570875</v>
      </c>
      <c r="D64" s="158">
        <f>Input_Analysis!F63</f>
        <v>14.900075003660715</v>
      </c>
      <c r="E64" s="159">
        <f>Input_Analysis!L63</f>
        <v>0.20000100676054652</v>
      </c>
      <c r="F64" s="160">
        <f>Input_Analysis!P63</f>
        <v>7.0966347795507927</v>
      </c>
      <c r="G64" s="167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-8.5473255370765866</v>
      </c>
      <c r="M64" s="144">
        <f t="shared" si="7"/>
        <v>1.2255412744659525E-2</v>
      </c>
      <c r="N64" s="3"/>
      <c r="O64" s="13">
        <f t="shared" si="8"/>
        <v>-8.3983911147015922E-2</v>
      </c>
      <c r="P64" s="13">
        <f t="shared" si="9"/>
        <v>-0.8888078657753592</v>
      </c>
      <c r="Q64" s="13">
        <f t="shared" si="17"/>
        <v>-0.15862947197306254</v>
      </c>
      <c r="R64" s="13" t="e">
        <f t="shared" si="18"/>
        <v>#NUM!</v>
      </c>
      <c r="S64" s="13">
        <f t="shared" si="11"/>
        <v>2.9539414280905585</v>
      </c>
      <c r="T64" s="13" t="e">
        <f t="shared" si="0"/>
        <v>#NUM!</v>
      </c>
      <c r="U64" s="13" t="e">
        <f t="shared" si="12"/>
        <v>#NUM!</v>
      </c>
      <c r="V64" s="4">
        <f t="shared" si="1"/>
        <v>-6.1373202695275353E-2</v>
      </c>
      <c r="W64" s="4">
        <f t="shared" si="13"/>
        <v>-1.2818057287679847</v>
      </c>
      <c r="X64" s="4">
        <f t="shared" si="2"/>
        <v>-5.5989274098010621E-3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-2.5195173344104777E-2</v>
      </c>
      <c r="AE64" s="111">
        <f>Input_Analysis!F63/100</f>
        <v>0.14900075003660715</v>
      </c>
      <c r="AF64" s="110">
        <f t="shared" si="4"/>
        <v>3.6792777243895972E-2</v>
      </c>
    </row>
    <row r="65" spans="1:32">
      <c r="A65" s="158">
        <f>Input_Analysis!A64</f>
        <v>0.96</v>
      </c>
      <c r="B65" s="158">
        <f>Input_Analysis!B64</f>
        <v>3.1495967999999999</v>
      </c>
      <c r="C65" s="158">
        <f>Input_Analysis!I64</f>
        <v>16.379373521088205</v>
      </c>
      <c r="D65" s="158">
        <f>Input_Analysis!F64</f>
        <v>14.900075003660715</v>
      </c>
      <c r="E65" s="159">
        <f>Input_Analysis!L64</f>
        <v>0.20000100676054652</v>
      </c>
      <c r="F65" s="160">
        <f>Input_Analysis!P64</f>
        <v>7.3964925871374474</v>
      </c>
      <c r="G65" s="167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-7.3803152128091503</v>
      </c>
      <c r="M65" s="144">
        <f t="shared" si="7"/>
        <v>1.2210540684175018E-2</v>
      </c>
      <c r="N65" s="3"/>
      <c r="O65" s="13">
        <f t="shared" si="8"/>
        <v>-0.11051479775417146</v>
      </c>
      <c r="P65" s="13">
        <f t="shared" si="9"/>
        <v>-0.74912461492998572</v>
      </c>
      <c r="Q65" s="13">
        <f t="shared" si="17"/>
        <v>-0.1933041530658304</v>
      </c>
      <c r="R65" s="13" t="e">
        <f t="shared" si="18"/>
        <v>#NUM!</v>
      </c>
      <c r="S65" s="13">
        <f t="shared" si="11"/>
        <v>2.9307983860908453</v>
      </c>
      <c r="T65" s="13" t="e">
        <f t="shared" si="0"/>
        <v>#NUM!</v>
      </c>
      <c r="U65" s="13" t="e">
        <f t="shared" si="12"/>
        <v>#NUM!</v>
      </c>
      <c r="V65" s="4">
        <f t="shared" si="1"/>
        <v>-8.2041765260786784E-2</v>
      </c>
      <c r="W65" s="4">
        <f t="shared" si="13"/>
        <v>-1.7134775454305942</v>
      </c>
      <c r="X65" s="4">
        <f t="shared" si="2"/>
        <v>-7.3676531836114308E-3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-3.3154439326251436E-2</v>
      </c>
      <c r="AE65" s="111">
        <f>Input_Analysis!F64/100</f>
        <v>0.14900075003660715</v>
      </c>
      <c r="AF65" s="110">
        <f t="shared" si="4"/>
        <v>3.6648364911070076E-2</v>
      </c>
    </row>
    <row r="66" spans="1:32">
      <c r="A66" s="158">
        <f>Input_Analysis!A65</f>
        <v>0.98</v>
      </c>
      <c r="B66" s="158">
        <f>Input_Analysis!B65</f>
        <v>3.2152133999999997</v>
      </c>
      <c r="C66" s="158">
        <f>Input_Analysis!I65</f>
        <v>16.419354562099759</v>
      </c>
      <c r="D66" s="158">
        <f>Input_Analysis!F65</f>
        <v>14.900075003660715</v>
      </c>
      <c r="E66" s="159">
        <f>Input_Analysis!L65</f>
        <v>0.10000050338027326</v>
      </c>
      <c r="F66" s="160">
        <f>Input_Analysis!P65</f>
        <v>7.5963977921952148</v>
      </c>
      <c r="G66" s="167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-3.2468486570007684</v>
      </c>
      <c r="M66" s="144">
        <f t="shared" si="7"/>
        <v>6.0904040412831477E-3</v>
      </c>
      <c r="N66" s="3"/>
      <c r="O66" s="13">
        <f t="shared" si="8"/>
        <v>-0.13799786350053475</v>
      </c>
      <c r="P66" s="13">
        <f t="shared" si="9"/>
        <v>-0.59308653312090498</v>
      </c>
      <c r="Q66" s="13">
        <f t="shared" si="17"/>
        <v>-0.21984253794215877</v>
      </c>
      <c r="R66" s="13" t="e">
        <f t="shared" si="18"/>
        <v>#NUM!</v>
      </c>
      <c r="S66" s="13">
        <f t="shared" si="11"/>
        <v>2.9081909091795231</v>
      </c>
      <c r="T66" s="13" t="e">
        <f t="shared" si="0"/>
        <v>#NUM!</v>
      </c>
      <c r="U66" s="13" t="e">
        <f t="shared" si="12"/>
        <v>#NUM!</v>
      </c>
      <c r="V66" s="4">
        <f t="shared" si="1"/>
        <v>-0.1040430291933499</v>
      </c>
      <c r="W66" s="4">
        <f t="shared" si="13"/>
        <v>-2.1729834032056656</v>
      </c>
      <c r="X66" s="4">
        <f t="shared" si="2"/>
        <v>-9.1998575667023158E-3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-4.1399359050160421E-2</v>
      </c>
      <c r="AE66" s="111">
        <f>Input_Analysis!F65/100</f>
        <v>0.14900075003660715</v>
      </c>
      <c r="AF66" s="110">
        <f t="shared" si="4"/>
        <v>3.6506742917451693E-2</v>
      </c>
    </row>
    <row r="67" spans="1:32">
      <c r="A67" s="158">
        <f>Input_Analysis!A66</f>
        <v>1</v>
      </c>
      <c r="B67" s="158">
        <f>Input_Analysis!B66</f>
        <v>3.2808299999999999</v>
      </c>
      <c r="C67" s="158">
        <f>Input_Analysis!I66</f>
        <v>11.159308923956827</v>
      </c>
      <c r="D67" s="158">
        <f>Input_Analysis!F66</f>
        <v>9.6000483245062309</v>
      </c>
      <c r="E67" s="159">
        <f>Input_Analysis!L66</f>
        <v>0.20000100676054652</v>
      </c>
      <c r="F67" s="160">
        <f>Input_Analysis!P66</f>
        <v>7.7963029972529831</v>
      </c>
      <c r="G67" s="167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-2.2857384152268478</v>
      </c>
      <c r="M67" s="144">
        <f t="shared" si="7"/>
        <v>1.7922346995088913E-2</v>
      </c>
      <c r="N67" s="3"/>
      <c r="O67" s="13">
        <f t="shared" si="8"/>
        <v>-0.62620317652557489</v>
      </c>
      <c r="P67" s="13">
        <f t="shared" si="9"/>
        <v>-0.1292369519737942</v>
      </c>
      <c r="Q67" s="13">
        <f t="shared" si="17"/>
        <v>-0.70713176637604791</v>
      </c>
      <c r="R67" s="13" t="e">
        <f t="shared" si="18"/>
        <v>#NUM!</v>
      </c>
      <c r="S67" s="13">
        <f t="shared" si="11"/>
        <v>2.8860986546842482</v>
      </c>
      <c r="T67" s="13" t="e">
        <f t="shared" si="0"/>
        <v>#NUM!</v>
      </c>
      <c r="U67" s="13" t="e">
        <f t="shared" si="12"/>
        <v>#NUM!</v>
      </c>
      <c r="V67" s="4">
        <f t="shared" si="1"/>
        <v>-0.47937940506954546</v>
      </c>
      <c r="W67" s="4">
        <f t="shared" si="13"/>
        <v>-10.012045008021637</v>
      </c>
      <c r="X67" s="4">
        <f t="shared" si="2"/>
        <v>-4.1746878435038333E-2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-0.18786095295767247</v>
      </c>
      <c r="AE67" s="111">
        <f>Input_Analysis!F66/100</f>
        <v>9.6000483245062315E-2</v>
      </c>
      <c r="AF67" s="110">
        <f t="shared" si="4"/>
        <v>2.919172100930665E-2</v>
      </c>
    </row>
    <row r="68" spans="1:32">
      <c r="A68" s="158">
        <f>Input_Analysis!A67</f>
        <v>1.02</v>
      </c>
      <c r="B68" s="158">
        <f>Input_Analysis!B67</f>
        <v>3.3464466000000002</v>
      </c>
      <c r="C68" s="158">
        <f>Input_Analysis!I67</f>
        <v>17.699322684686145</v>
      </c>
      <c r="D68" s="158">
        <f>Input_Analysis!F67</f>
        <v>16.100081044223995</v>
      </c>
      <c r="E68" s="159">
        <f>Input_Analysis!L67</f>
        <v>0.20000100676054652</v>
      </c>
      <c r="F68" s="160">
        <f>Input_Analysis!P67</f>
        <v>7.9962082023107524</v>
      </c>
      <c r="G68" s="167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-7.6338623498109923</v>
      </c>
      <c r="M68" s="144">
        <f t="shared" si="7"/>
        <v>1.1299924314820924E-2</v>
      </c>
      <c r="N68" s="3"/>
      <c r="O68" s="13">
        <f t="shared" si="8"/>
        <v>-8.7560678343444512E-2</v>
      </c>
      <c r="P68" s="13">
        <f t="shared" si="9"/>
        <v>-0.91410692518805137</v>
      </c>
      <c r="Q68" s="13">
        <f t="shared" si="17"/>
        <v>-0.16760050079135058</v>
      </c>
      <c r="R68" s="13" t="e">
        <f t="shared" si="18"/>
        <v>#NUM!</v>
      </c>
      <c r="S68" s="13">
        <f t="shared" si="11"/>
        <v>2.8645023455150791</v>
      </c>
      <c r="T68" s="13" t="e">
        <f t="shared" si="0"/>
        <v>#NUM!</v>
      </c>
      <c r="U68" s="13" t="e">
        <f t="shared" si="12"/>
        <v>#NUM!</v>
      </c>
      <c r="V68" s="4">
        <f t="shared" si="1"/>
        <v>-6.8045154354257661E-2</v>
      </c>
      <c r="W68" s="4">
        <f t="shared" si="13"/>
        <v>-1.4211523081050434</v>
      </c>
      <c r="X68" s="4">
        <f t="shared" si="2"/>
        <v>-5.8373785562296351E-3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-2.6268203503033351E-2</v>
      </c>
      <c r="AE68" s="111">
        <f>Input_Analysis!F67/100</f>
        <v>0.16100081044223993</v>
      </c>
      <c r="AF68" s="110">
        <f t="shared" si="4"/>
        <v>3.7662229558434429E-2</v>
      </c>
    </row>
    <row r="69" spans="1:32">
      <c r="A69" s="158">
        <f>Input_Analysis!A68</f>
        <v>1.04</v>
      </c>
      <c r="B69" s="158">
        <f>Input_Analysis!B68</f>
        <v>3.4120632</v>
      </c>
      <c r="C69" s="158">
        <f>Input_Analysis!I68</f>
        <v>17.739303725697699</v>
      </c>
      <c r="D69" s="158">
        <f>Input_Analysis!F68</f>
        <v>16.100081044223995</v>
      </c>
      <c r="E69" s="159">
        <f>Input_Analysis!L68</f>
        <v>0.20000100676054652</v>
      </c>
      <c r="F69" s="160">
        <f>Input_Analysis!P68</f>
        <v>8.1961134073685198</v>
      </c>
      <c r="G69" s="167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-6.6891781924114877</v>
      </c>
      <c r="M69" s="144">
        <f t="shared" si="7"/>
        <v>1.1274456419099412E-2</v>
      </c>
      <c r="N69" s="3"/>
      <c r="O69" s="13">
        <f t="shared" si="8"/>
        <v>-0.11416971872113928</v>
      </c>
      <c r="P69" s="13">
        <f t="shared" si="9"/>
        <v>-0.69350410243218386</v>
      </c>
      <c r="Q69" s="13">
        <f t="shared" si="17"/>
        <v>-0.19334688702777789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-9.0046418286820779E-2</v>
      </c>
      <c r="W69" s="4">
        <f t="shared" si="13"/>
        <v>-1.8806581658801151</v>
      </c>
      <c r="X69" s="4">
        <f t="shared" si="2"/>
        <v>-7.6113145814092854E-3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-3.4250915616341783E-2</v>
      </c>
      <c r="AE69" s="111">
        <f>Input_Analysis!F68/100</f>
        <v>0.16100081044223993</v>
      </c>
      <c r="AF69" s="110">
        <f t="shared" si="4"/>
        <v>3.7523139655212576E-2</v>
      </c>
    </row>
    <row r="70" spans="1:32">
      <c r="A70" s="158">
        <f>Input_Analysis!A69</f>
        <v>1.06</v>
      </c>
      <c r="B70" s="158">
        <f>Input_Analysis!B69</f>
        <v>3.4776798000000002</v>
      </c>
      <c r="C70" s="158">
        <f>Input_Analysis!I69</f>
        <v>41.499490390042567</v>
      </c>
      <c r="D70" s="158">
        <f>Input_Analysis!F69</f>
        <v>40.000201352109301</v>
      </c>
      <c r="E70" s="159">
        <f>Input_Analysis!L69</f>
        <v>0</v>
      </c>
      <c r="F70" s="160">
        <f>Input_Analysis!P69</f>
        <v>7.4964451896663311</v>
      </c>
      <c r="G70" s="167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</v>
      </c>
      <c r="M70" s="144">
        <f t="shared" si="7"/>
        <v>0</v>
      </c>
      <c r="N70" s="3"/>
      <c r="O70" s="13">
        <f t="shared" si="8"/>
        <v>1.8359510171305966</v>
      </c>
      <c r="P70" s="13">
        <f t="shared" si="9"/>
        <v>1.8532728726243382E-3</v>
      </c>
      <c r="Q70" s="13">
        <f t="shared" si="17"/>
        <v>1.8325484989150813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1.4692993593361703</v>
      </c>
      <c r="W70" s="4">
        <f t="shared" si="13"/>
        <v>30.68694891846043</v>
      </c>
      <c r="X70" s="4">
        <f t="shared" si="2"/>
        <v>0.12239673447537311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0.550785305139179</v>
      </c>
      <c r="AE70" s="111">
        <f>Input_Analysis!F69/100</f>
        <v>0.40000201352109299</v>
      </c>
      <c r="AF70" s="110">
        <f t="shared" si="4"/>
        <v>5.8929506690244875E-2</v>
      </c>
    </row>
    <row r="71" spans="1:32">
      <c r="A71" s="158">
        <f>Input_Analysis!A70</f>
        <v>1.08</v>
      </c>
      <c r="B71" s="158">
        <f>Input_Analysis!B70</f>
        <v>3.5432964</v>
      </c>
      <c r="C71" s="158">
        <f>Input_Analysis!I70</f>
        <v>42.739477471617398</v>
      </c>
      <c r="D71" s="158">
        <f>Input_Analysis!F70</f>
        <v>41.200207392672581</v>
      </c>
      <c r="E71" s="159">
        <f>Input_Analysis!L70</f>
        <v>0.10000050338027326</v>
      </c>
      <c r="F71" s="160">
        <f>Input_Analysis!P70</f>
        <v>7.6963503947240994</v>
      </c>
      <c r="G71" s="167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0.46794353252070686</v>
      </c>
      <c r="M71" s="144">
        <f t="shared" si="7"/>
        <v>2.339768974636669E-3</v>
      </c>
      <c r="N71" s="3"/>
      <c r="O71" s="13">
        <f t="shared" si="8"/>
        <v>1.8811874884315716</v>
      </c>
      <c r="P71" s="13">
        <f t="shared" si="9"/>
        <v>1.9446272739870403E-3</v>
      </c>
      <c r="Q71" s="13">
        <f t="shared" si="17"/>
        <v>1.8775292799340844</v>
      </c>
      <c r="R71" s="13">
        <f t="shared" si="18"/>
        <v>3.3971203513828252</v>
      </c>
      <c r="S71" s="13">
        <f t="shared" si="11"/>
        <v>2.8025108569839348</v>
      </c>
      <c r="T71" s="13">
        <f t="shared" si="0"/>
        <v>0.17654065289781193</v>
      </c>
      <c r="U71" s="13">
        <f t="shared" si="12"/>
        <v>0.49475709644515026</v>
      </c>
      <c r="V71" s="4">
        <f t="shared" si="1"/>
        <v>1.5272984981078257</v>
      </c>
      <c r="W71" s="4">
        <f t="shared" si="13"/>
        <v>31.898285871336125</v>
      </c>
      <c r="X71" s="4">
        <f t="shared" si="2"/>
        <v>0.12541249922877143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0.56435624652947147</v>
      </c>
      <c r="AE71" s="111">
        <f>Input_Analysis!F70/100</f>
        <v>0.41200207392672583</v>
      </c>
      <c r="AF71" s="110">
        <f t="shared" si="4"/>
        <v>5.9592383608782142E-2</v>
      </c>
    </row>
    <row r="72" spans="1:32">
      <c r="A72" s="158">
        <f>Input_Analysis!A71</f>
        <v>1.1000000000000001</v>
      </c>
      <c r="B72" s="158">
        <f>Input_Analysis!B71</f>
        <v>3.6089130000000003</v>
      </c>
      <c r="C72" s="158">
        <f>Input_Analysis!I71</f>
        <v>43.979464553192237</v>
      </c>
      <c r="D72" s="158">
        <f>Input_Analysis!F71</f>
        <v>42.400213433235862</v>
      </c>
      <c r="E72" s="159">
        <f>Input_Analysis!L71</f>
        <v>0.10000050338027326</v>
      </c>
      <c r="F72" s="160">
        <f>Input_Analysis!P71</f>
        <v>7.8962555997818686</v>
      </c>
      <c r="G72" s="167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0.45044838726893915</v>
      </c>
      <c r="M72" s="144">
        <f t="shared" si="7"/>
        <v>2.273799929040172E-3</v>
      </c>
      <c r="N72" s="3"/>
      <c r="O72" s="13">
        <f t="shared" si="8"/>
        <v>1.9251509515213892</v>
      </c>
      <c r="P72" s="13">
        <f t="shared" si="9"/>
        <v>2.0292971557002498E-3</v>
      </c>
      <c r="Q72" s="13">
        <f t="shared" si="17"/>
        <v>1.9212442481711733</v>
      </c>
      <c r="R72" s="13">
        <f t="shared" si="18"/>
        <v>3.3893356791213964</v>
      </c>
      <c r="S72" s="13">
        <f t="shared" si="11"/>
        <v>2.7827245101665845</v>
      </c>
      <c r="T72" s="13">
        <f t="shared" si="0"/>
        <v>0.18062323841478306</v>
      </c>
      <c r="U72" s="13">
        <f t="shared" si="12"/>
        <v>0.50262471264247943</v>
      </c>
      <c r="V72" s="4">
        <f t="shared" si="1"/>
        <v>1.5852976368794816</v>
      </c>
      <c r="W72" s="4">
        <f t="shared" si="13"/>
        <v>33.109622824211833</v>
      </c>
      <c r="X72" s="4">
        <f t="shared" si="2"/>
        <v>0.12834339676809262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0.5775452854564167</v>
      </c>
      <c r="AE72" s="111">
        <f>Input_Analysis!F71/100</f>
        <v>0.42400213433235862</v>
      </c>
      <c r="AF72" s="110">
        <f t="shared" si="4"/>
        <v>6.0240217603093622E-2</v>
      </c>
    </row>
    <row r="73" spans="1:32">
      <c r="A73" s="158">
        <f>Input_Analysis!A72</f>
        <v>1.1200000000000001</v>
      </c>
      <c r="B73" s="158">
        <f>Input_Analysis!B72</f>
        <v>3.6745296000000001</v>
      </c>
      <c r="C73" s="158">
        <f>Input_Analysis!I72</f>
        <v>44.619448614485421</v>
      </c>
      <c r="D73" s="158">
        <f>Input_Analysis!F72</f>
        <v>43.000216453517496</v>
      </c>
      <c r="E73" s="159">
        <f>Input_Analysis!L72</f>
        <v>0.10000050338027326</v>
      </c>
      <c r="F73" s="160">
        <f>Input_Analysis!P72</f>
        <v>8.0961608048396361</v>
      </c>
      <c r="G73" s="167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0.44582941759615202</v>
      </c>
      <c r="M73" s="144">
        <f t="shared" si="7"/>
        <v>2.2411864441509196E-3</v>
      </c>
      <c r="N73" s="3"/>
      <c r="O73" s="13">
        <f t="shared" si="8"/>
        <v>1.9199930235582063</v>
      </c>
      <c r="P73" s="13">
        <f t="shared" si="9"/>
        <v>2.1605819606332834E-3</v>
      </c>
      <c r="Q73" s="13">
        <f t="shared" si="17"/>
        <v>1.9158447212669647</v>
      </c>
      <c r="R73" s="13">
        <f t="shared" si="18"/>
        <v>3.3908909894577404</v>
      </c>
      <c r="S73" s="13">
        <f t="shared" si="11"/>
        <v>2.7633514193381559</v>
      </c>
      <c r="T73" s="13">
        <f t="shared" si="0"/>
        <v>0.1834613527078689</v>
      </c>
      <c r="U73" s="13">
        <f t="shared" si="12"/>
        <v>0.50696818939898758</v>
      </c>
      <c r="V73" s="4">
        <f t="shared" si="1"/>
        <v>1.6032965742990271</v>
      </c>
      <c r="W73" s="4">
        <f t="shared" si="13"/>
        <v>33.485538371762125</v>
      </c>
      <c r="X73" s="4">
        <f t="shared" si="2"/>
        <v>0.12799953490388041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0.5759979070674619</v>
      </c>
      <c r="AE73" s="111">
        <f>Input_Analysis!F72/100</f>
        <v>0.43000216453517498</v>
      </c>
      <c r="AF73" s="110">
        <f t="shared" si="4"/>
        <v>6.0453407326738984E-2</v>
      </c>
    </row>
    <row r="74" spans="1:32">
      <c r="A74" s="158">
        <f>Input_Analysis!A73</f>
        <v>1.1399999999999999</v>
      </c>
      <c r="B74" s="158">
        <f>Input_Analysis!B73</f>
        <v>3.7401461999999994</v>
      </c>
      <c r="C74" s="158">
        <f>Input_Analysis!I73</f>
        <v>45.879426216566038</v>
      </c>
      <c r="D74" s="158">
        <f>Input_Analysis!F73</f>
        <v>44.200222494080784</v>
      </c>
      <c r="E74" s="159">
        <f>Input_Analysis!L73</f>
        <v>0.10000050338027326</v>
      </c>
      <c r="F74" s="160">
        <f>Input_Analysis!P73</f>
        <v>8.3960186124262908</v>
      </c>
      <c r="G74" s="167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0.42992066565881404</v>
      </c>
      <c r="M74" s="144">
        <f t="shared" si="7"/>
        <v>2.179637184393673E-3</v>
      </c>
      <c r="N74" s="3"/>
      <c r="O74" s="13">
        <f t="shared" si="8"/>
        <v>1.9637961996099091</v>
      </c>
      <c r="P74" s="13">
        <f t="shared" si="9"/>
        <v>6.2398633823789315E-3</v>
      </c>
      <c r="Q74" s="13">
        <f t="shared" si="17"/>
        <v>1.9515423796135083</v>
      </c>
      <c r="R74" s="13">
        <f t="shared" si="18"/>
        <v>3.3833593527283461</v>
      </c>
      <c r="S74" s="13">
        <f t="shared" si="11"/>
        <v>2.7443773965542593</v>
      </c>
      <c r="T74" s="13">
        <f t="shared" si="0"/>
        <v>0.18760237328600246</v>
      </c>
      <c r="U74" s="13">
        <f t="shared" si="12"/>
        <v>0.51485171278603981</v>
      </c>
      <c r="V74" s="4">
        <f t="shared" si="1"/>
        <v>1.662628414437735</v>
      </c>
      <c r="W74" s="4">
        <f t="shared" si="13"/>
        <v>34.7247093657503</v>
      </c>
      <c r="X74" s="4">
        <f t="shared" si="2"/>
        <v>0.13091974664066061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0.58913885988297277</v>
      </c>
      <c r="AE74" s="111">
        <f>Input_Analysis!F73/100</f>
        <v>0.44200222494080782</v>
      </c>
      <c r="AF74" s="110">
        <f t="shared" si="4"/>
        <v>6.1080354443438345E-2</v>
      </c>
    </row>
    <row r="75" spans="1:32">
      <c r="A75" s="158">
        <f>Input_Analysis!A74</f>
        <v>1.1599999999999999</v>
      </c>
      <c r="B75" s="158">
        <f>Input_Analysis!B74</f>
        <v>3.8057627999999997</v>
      </c>
      <c r="C75" s="158">
        <f>Input_Analysis!I74</f>
        <v>45.29941371679017</v>
      </c>
      <c r="D75" s="158">
        <f>Input_Analysis!F74</f>
        <v>43.600219473799136</v>
      </c>
      <c r="E75" s="159">
        <f>Input_Analysis!L74</f>
        <v>0.10000050338027326</v>
      </c>
      <c r="F75" s="160">
        <f>Input_Analysis!P74</f>
        <v>8.4959712149551745</v>
      </c>
      <c r="G75" s="167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0.44862951438328424</v>
      </c>
      <c r="M75" s="144">
        <f t="shared" si="7"/>
        <v>2.2075452014781419E-3</v>
      </c>
      <c r="N75" s="3"/>
      <c r="O75" s="13">
        <f t="shared" si="8"/>
        <v>1.8634870132824375</v>
      </c>
      <c r="P75" s="13">
        <f t="shared" si="9"/>
        <v>2.4748922860762584E-3</v>
      </c>
      <c r="Q75" s="13">
        <f t="shared" si="17"/>
        <v>1.8588750836480616</v>
      </c>
      <c r="R75" s="13">
        <f t="shared" si="18"/>
        <v>3.4028066959958916</v>
      </c>
      <c r="S75" s="13">
        <f t="shared" si="11"/>
        <v>2.7257889265801256</v>
      </c>
      <c r="T75" s="13">
        <f t="shared" si="0"/>
        <v>0.18790457299825764</v>
      </c>
      <c r="U75" s="13">
        <f t="shared" si="12"/>
        <v>0.51218820433241752</v>
      </c>
      <c r="V75" s="4">
        <f t="shared" si="1"/>
        <v>1.5992942477860104</v>
      </c>
      <c r="W75" s="4">
        <f t="shared" si="13"/>
        <v>33.401948061537375</v>
      </c>
      <c r="X75" s="4">
        <f t="shared" si="2"/>
        <v>0.1242324675521625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0.5590461039847312</v>
      </c>
      <c r="AE75" s="111">
        <f>Input_Analysis!F74/100</f>
        <v>0.43600219473799134</v>
      </c>
      <c r="AF75" s="110">
        <f t="shared" si="4"/>
        <v>6.0458567540390848E-2</v>
      </c>
    </row>
    <row r="76" spans="1:32">
      <c r="A76" s="158">
        <f>Input_Analysis!A75</f>
        <v>1.18</v>
      </c>
      <c r="B76" s="158">
        <f>Input_Analysis!B75</f>
        <v>3.8713793999999999</v>
      </c>
      <c r="C76" s="158">
        <f>Input_Analysis!I75</f>
        <v>47.139403818646649</v>
      </c>
      <c r="D76" s="158">
        <f>Input_Analysis!F75</f>
        <v>45.400228534644057</v>
      </c>
      <c r="E76" s="159">
        <f>Input_Analysis!L75</f>
        <v>0.10000050338027326</v>
      </c>
      <c r="F76" s="160">
        <f>Input_Analysis!P75</f>
        <v>8.6958764200129437</v>
      </c>
      <c r="G76" s="167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0.42158322055885672</v>
      </c>
      <c r="M76" s="144">
        <f t="shared" si="7"/>
        <v>2.1213781948747658E-3</v>
      </c>
      <c r="N76" s="3"/>
      <c r="O76" s="13">
        <f t="shared" si="8"/>
        <v>1.9513308463614114</v>
      </c>
      <c r="P76" s="13">
        <f t="shared" si="9"/>
        <v>2.4775293428806267E-3</v>
      </c>
      <c r="Q76" s="13">
        <f t="shared" si="17"/>
        <v>1.9464963669318831</v>
      </c>
      <c r="R76" s="13">
        <f t="shared" si="18"/>
        <v>3.3868876639849637</v>
      </c>
      <c r="S76" s="13">
        <f t="shared" si="11"/>
        <v>2.7075731264293275</v>
      </c>
      <c r="T76" s="13">
        <f t="shared" si="0"/>
        <v>0.19325339020343188</v>
      </c>
      <c r="U76" s="13">
        <f t="shared" si="12"/>
        <v>0.52324768590617277</v>
      </c>
      <c r="V76" s="4">
        <f t="shared" si="1"/>
        <v>1.6972935879097757</v>
      </c>
      <c r="W76" s="4">
        <f t="shared" si="13"/>
        <v>35.448706419738464</v>
      </c>
      <c r="X76" s="4">
        <f t="shared" si="2"/>
        <v>0.13008872309076075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0.5853992539084234</v>
      </c>
      <c r="AE76" s="111">
        <f>Input_Analysis!F75/100</f>
        <v>0.45400228534644055</v>
      </c>
      <c r="AF76" s="110">
        <f t="shared" si="4"/>
        <v>6.1487455453426924E-2</v>
      </c>
    </row>
    <row r="77" spans="1:32">
      <c r="A77" s="158">
        <f>Input_Analysis!A76</f>
        <v>1.2</v>
      </c>
      <c r="B77" s="158">
        <f>Input_Analysis!B76</f>
        <v>3.9369959999999997</v>
      </c>
      <c r="C77" s="158">
        <f>Input_Analysis!I76</f>
        <v>47.21936590066975</v>
      </c>
      <c r="D77" s="158">
        <f>Input_Analysis!F76</f>
        <v>45.400228534644057</v>
      </c>
      <c r="E77" s="159">
        <f>Input_Analysis!L76</f>
        <v>0.10000050338027326</v>
      </c>
      <c r="F77" s="160">
        <f>Input_Analysis!P76</f>
        <v>9.0956868301284821</v>
      </c>
      <c r="G77" s="167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0.42826348886438298</v>
      </c>
      <c r="M77" s="144">
        <f t="shared" si="7"/>
        <v>2.1177858167480152E-3</v>
      </c>
      <c r="N77" s="3"/>
      <c r="O77" s="13">
        <f t="shared" si="8"/>
        <v>1.9037414643876942</v>
      </c>
      <c r="P77" s="13">
        <f t="shared" si="9"/>
        <v>1.0595691253445005E-2</v>
      </c>
      <c r="Q77" s="13">
        <f t="shared" si="17"/>
        <v>1.8835700076046609</v>
      </c>
      <c r="R77" s="13">
        <f t="shared" si="18"/>
        <v>3.3962093664452264</v>
      </c>
      <c r="S77" s="13">
        <f t="shared" si="11"/>
        <v>2.6897177078376973</v>
      </c>
      <c r="T77" s="13">
        <f t="shared" si="0"/>
        <v>0.19491413262263638</v>
      </c>
      <c r="U77" s="13">
        <f t="shared" si="12"/>
        <v>0.52426399402293045</v>
      </c>
      <c r="V77" s="4">
        <f t="shared" si="1"/>
        <v>1.6779577267113157</v>
      </c>
      <c r="W77" s="4">
        <f t="shared" si="13"/>
        <v>35.044868644188313</v>
      </c>
      <c r="X77" s="4">
        <f t="shared" si="2"/>
        <v>0.12691609762584627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0.57112243931630824</v>
      </c>
      <c r="AE77" s="111">
        <f>Input_Analysis!F76/100</f>
        <v>0.45400228534644055</v>
      </c>
      <c r="AF77" s="110">
        <f t="shared" si="4"/>
        <v>6.128437686062476E-2</v>
      </c>
    </row>
    <row r="78" spans="1:32">
      <c r="A78" s="158">
        <f>Input_Analysis!A77</f>
        <v>1.22</v>
      </c>
      <c r="B78" s="158">
        <f>Input_Analysis!B77</f>
        <v>4.0026126</v>
      </c>
      <c r="C78" s="158">
        <f>Input_Analysis!I77</f>
        <v>47.239356421175529</v>
      </c>
      <c r="D78" s="158">
        <f>Input_Analysis!F77</f>
        <v>45.400228534644057</v>
      </c>
      <c r="E78" s="159">
        <f>Input_Analysis!L77</f>
        <v>0.10000050338027326</v>
      </c>
      <c r="F78" s="160">
        <f>Input_Analysis!P77</f>
        <v>9.1956394326573658</v>
      </c>
      <c r="G78" s="167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0.43515887246080531</v>
      </c>
      <c r="M78" s="144">
        <f t="shared" si="7"/>
        <v>2.116889622472651E-3</v>
      </c>
      <c r="N78" s="3"/>
      <c r="O78" s="13">
        <f t="shared" si="8"/>
        <v>1.8529098173302687</v>
      </c>
      <c r="P78" s="13">
        <f t="shared" si="9"/>
        <v>6.867197914606259E-3</v>
      </c>
      <c r="Q78" s="13">
        <f t="shared" si="17"/>
        <v>1.8401855188967449</v>
      </c>
      <c r="R78" s="13">
        <f t="shared" si="18"/>
        <v>3.4065103226818523</v>
      </c>
      <c r="S78" s="13">
        <f t="shared" si="11"/>
        <v>2.6722109424240914</v>
      </c>
      <c r="T78" s="13">
        <f t="shared" si="0"/>
        <v>0.19649175075998951</v>
      </c>
      <c r="U78" s="13">
        <f t="shared" si="12"/>
        <v>0.52506740647691119</v>
      </c>
      <c r="V78" s="4">
        <f t="shared" si="1"/>
        <v>1.654623761411701</v>
      </c>
      <c r="W78" s="4">
        <f t="shared" si="13"/>
        <v>34.557528745300779</v>
      </c>
      <c r="X78" s="4">
        <f t="shared" si="2"/>
        <v>0.12352732115535126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0.55587294519908059</v>
      </c>
      <c r="AE78" s="111">
        <f>Input_Analysis!F77/100</f>
        <v>0.45400228534644055</v>
      </c>
      <c r="AF78" s="110">
        <f t="shared" si="4"/>
        <v>6.1084608179975908E-2</v>
      </c>
    </row>
    <row r="79" spans="1:32">
      <c r="A79" s="158">
        <f>Input_Analysis!A78</f>
        <v>1.24</v>
      </c>
      <c r="B79" s="158">
        <f>Input_Analysis!B78</f>
        <v>4.0682292000000002</v>
      </c>
      <c r="C79" s="158">
        <f>Input_Analysis!I78</f>
        <v>47.899331002974492</v>
      </c>
      <c r="D79" s="158">
        <f>Input_Analysis!F78</f>
        <v>46.000231554925691</v>
      </c>
      <c r="E79" s="159">
        <f>Input_Analysis!L78</f>
        <v>0.10000050338027326</v>
      </c>
      <c r="F79" s="160">
        <f>Input_Analysis!P78</f>
        <v>9.4954972402440188</v>
      </c>
      <c r="G79" s="167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0.43084664254050137</v>
      </c>
      <c r="M79" s="144">
        <f t="shared" si="7"/>
        <v>2.0877223394636418E-3</v>
      </c>
      <c r="N79" s="3"/>
      <c r="O79" s="13">
        <f t="shared" si="8"/>
        <v>1.8505469247361144</v>
      </c>
      <c r="P79" s="13">
        <f t="shared" si="9"/>
        <v>1.0916150661742034E-2</v>
      </c>
      <c r="Q79" s="13">
        <f t="shared" si="17"/>
        <v>1.8303460756990717</v>
      </c>
      <c r="R79" s="13">
        <f t="shared" si="18"/>
        <v>3.4074927020357642</v>
      </c>
      <c r="S79" s="13">
        <f t="shared" si="11"/>
        <v>2.6550416293135517</v>
      </c>
      <c r="T79" s="13">
        <f t="shared" si="0"/>
        <v>0.19938270166675584</v>
      </c>
      <c r="U79" s="13">
        <f t="shared" si="12"/>
        <v>0.52936937309024124</v>
      </c>
      <c r="V79" s="4">
        <f t="shared" si="1"/>
        <v>1.6739554001982984</v>
      </c>
      <c r="W79" s="4">
        <f t="shared" si="13"/>
        <v>34.961278333963548</v>
      </c>
      <c r="X79" s="4">
        <f t="shared" si="2"/>
        <v>0.12336979498240763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0.55516407742083429</v>
      </c>
      <c r="AE79" s="111">
        <f>Input_Analysis!F78/100</f>
        <v>0.46000231554925691</v>
      </c>
      <c r="AF79" s="110">
        <f t="shared" si="4"/>
        <v>6.1289076903572923E-2</v>
      </c>
    </row>
    <row r="80" spans="1:32">
      <c r="A80" s="158">
        <f>Input_Analysis!A79</f>
        <v>1.26</v>
      </c>
      <c r="B80" s="158">
        <f>Input_Analysis!B79</f>
        <v>4.1338457999999996</v>
      </c>
      <c r="C80" s="158">
        <f>Input_Analysis!I79</f>
        <v>50.919336624888473</v>
      </c>
      <c r="D80" s="158">
        <f>Input_Analysis!F79</f>
        <v>49.000246656333893</v>
      </c>
      <c r="E80" s="159">
        <f>Input_Analysis!L79</f>
        <v>0.10000050338027326</v>
      </c>
      <c r="F80" s="160">
        <f>Input_Analysis!P79</f>
        <v>9.5954498427729025</v>
      </c>
      <c r="G80" s="167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0.38699515801936618</v>
      </c>
      <c r="M80" s="144">
        <f t="shared" si="7"/>
        <v>1.9639003570874249E-3</v>
      </c>
      <c r="N80" s="3"/>
      <c r="O80" s="13">
        <f t="shared" si="8"/>
        <v>2.0199773420136524</v>
      </c>
      <c r="P80" s="13">
        <f t="shared" si="9"/>
        <v>6.4068477275298335E-3</v>
      </c>
      <c r="Q80" s="13">
        <f t="shared" si="17"/>
        <v>2.0070356547703105</v>
      </c>
      <c r="R80" s="13">
        <f t="shared" si="18"/>
        <v>3.3771316996190821</v>
      </c>
      <c r="S80" s="13">
        <f t="shared" si="11"/>
        <v>2.6381990650197942</v>
      </c>
      <c r="T80" s="13">
        <f t="shared" si="0"/>
        <v>0.20726622794138935</v>
      </c>
      <c r="U80" s="13">
        <f t="shared" si="12"/>
        <v>0.54680956876515296</v>
      </c>
      <c r="V80" s="4">
        <f t="shared" si="1"/>
        <v>1.8506224416592303</v>
      </c>
      <c r="W80" s="4">
        <f t="shared" si="13"/>
        <v>38.651045461702935</v>
      </c>
      <c r="X80" s="4">
        <f t="shared" si="2"/>
        <v>0.13466515613424351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0.60599320260409573</v>
      </c>
      <c r="AE80" s="111">
        <f>Input_Analysis!F79/100</f>
        <v>0.4900024665633389</v>
      </c>
      <c r="AF80" s="110">
        <f t="shared" si="4"/>
        <v>6.3055114419450373E-2</v>
      </c>
    </row>
    <row r="81" spans="1:32">
      <c r="A81" s="158">
        <f>Input_Analysis!A80</f>
        <v>1.28</v>
      </c>
      <c r="B81" s="158">
        <f>Input_Analysis!B80</f>
        <v>4.1994623999999998</v>
      </c>
      <c r="C81" s="158">
        <f>Input_Analysis!I80</f>
        <v>50.379305166124162</v>
      </c>
      <c r="D81" s="158">
        <f>Input_Analysis!F80</f>
        <v>48.400243636052252</v>
      </c>
      <c r="E81" s="159">
        <f>Input_Analysis!L80</f>
        <v>0.10000050338027326</v>
      </c>
      <c r="F81" s="160">
        <f>Input_Analysis!P80</f>
        <v>9.8953076503595554</v>
      </c>
      <c r="G81" s="167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0.40208895756578439</v>
      </c>
      <c r="M81" s="144">
        <f t="shared" si="7"/>
        <v>1.9849520165179883E-3</v>
      </c>
      <c r="N81" s="3"/>
      <c r="O81" s="13">
        <f t="shared" si="8"/>
        <v>1.929356086153124</v>
      </c>
      <c r="P81" s="13">
        <f t="shared" si="9"/>
        <v>1.0484727579272147E-2</v>
      </c>
      <c r="Q81" s="13">
        <f t="shared" si="17"/>
        <v>1.9091273131863979</v>
      </c>
      <c r="R81" s="13">
        <f t="shared" si="18"/>
        <v>3.3938413654130013</v>
      </c>
      <c r="S81" s="13">
        <f t="shared" ref="S81:S139" si="19">9.78*(1/J81)^0.5</f>
        <v>2.6216730154030334</v>
      </c>
      <c r="T81" s="13">
        <f t="shared" ref="T81:T144" si="20">C81/1000/(0.85*(1-R81/4.75))</f>
        <v>0.20759474890501695</v>
      </c>
      <c r="U81" s="13">
        <f t="shared" ref="U81:U139" si="21">T81*S81</f>
        <v>0.54424555134365138</v>
      </c>
      <c r="V81" s="4">
        <f t="shared" ref="V81:V139" si="22">(C81-I81)/$B$8</f>
        <v>1.7899536777416096</v>
      </c>
      <c r="W81" s="4">
        <f t="shared" si="13"/>
        <v>37.383952239714944</v>
      </c>
      <c r="X81" s="4">
        <f t="shared" ref="X81:X144" si="23">V81/J81</f>
        <v>0.12862373907687494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0.57880682584593723</v>
      </c>
      <c r="AE81" s="111">
        <f>Input_Analysis!F80/100</f>
        <v>0.48400243636052254</v>
      </c>
      <c r="AF81" s="110">
        <f t="shared" ref="AF81:AF144" si="25">SQRT((AE81/(305*$AF$13*1^0.18))*SQRT(100/J81))</f>
        <v>6.2471285085376381E-2</v>
      </c>
    </row>
    <row r="82" spans="1:32">
      <c r="A82" s="158">
        <f>Input_Analysis!A81</f>
        <v>1.3</v>
      </c>
      <c r="B82" s="158">
        <f>Input_Analysis!B81</f>
        <v>4.2650790000000001</v>
      </c>
      <c r="C82" s="158">
        <f>Input_Analysis!I81</f>
        <v>50.379305166124162</v>
      </c>
      <c r="D82" s="158">
        <f>Input_Analysis!F81</f>
        <v>48.400243636052252</v>
      </c>
      <c r="E82" s="159">
        <f>Input_Analysis!L81</f>
        <v>0.10000050338027326</v>
      </c>
      <c r="F82" s="160">
        <f>Input_Analysis!P81</f>
        <v>9.8953076503595554</v>
      </c>
      <c r="G82" s="167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0.40816126102975575</v>
      </c>
      <c r="M82" s="144">
        <f t="shared" ref="M82:M145" si="28">(E82/C82)</f>
        <v>1.9849520165179883E-3</v>
      </c>
      <c r="N82" s="3"/>
      <c r="O82" s="13">
        <f t="shared" ref="O82:O145" si="29">(C82-I82)/J82</f>
        <v>1.8792977406759479</v>
      </c>
      <c r="P82" s="13">
        <f t="shared" ref="P82:P145" si="30">(F82-G82)/(C82-I82)</f>
        <v>3.2216725410412891E-3</v>
      </c>
      <c r="Q82" s="13">
        <f t="shared" ref="Q82:Q145" si="31">O82*(1-P82)</f>
        <v>1.8732432587483712</v>
      </c>
      <c r="R82" s="13">
        <f t="shared" ref="R82:R145" si="32">((3.47-LOG(O82))^2+(1.22+LOG(L82)^2))^0.5</f>
        <v>3.4038061165891218</v>
      </c>
      <c r="S82" s="13">
        <f t="shared" si="19"/>
        <v>2.6054536895362288</v>
      </c>
      <c r="T82" s="13">
        <f t="shared" si="20"/>
        <v>0.2091313997870328</v>
      </c>
      <c r="U82" s="13">
        <f t="shared" si="21"/>
        <v>0.54488217717300069</v>
      </c>
      <c r="V82" s="4">
        <f t="shared" si="22"/>
        <v>1.7652870110749428</v>
      </c>
      <c r="W82" s="4">
        <f t="shared" ref="W82:W145" si="33">V82*20.88543</f>
        <v>36.86877829971494</v>
      </c>
      <c r="X82" s="4">
        <f t="shared" si="23"/>
        <v>0.12528651604506319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0.56378932220278433</v>
      </c>
      <c r="AE82" s="111">
        <f>Input_Analysis!F81/100</f>
        <v>0.48400243636052254</v>
      </c>
      <c r="AF82" s="110">
        <f t="shared" si="25"/>
        <v>6.227774185369675E-2</v>
      </c>
    </row>
    <row r="83" spans="1:32">
      <c r="A83" s="158">
        <f>Input_Analysis!A82</f>
        <v>1.32</v>
      </c>
      <c r="B83" s="158">
        <f>Input_Analysis!B82</f>
        <v>4.3306956000000003</v>
      </c>
      <c r="C83" s="158">
        <f>Input_Analysis!I82</f>
        <v>51.059270268428911</v>
      </c>
      <c r="D83" s="158">
        <f>Input_Analysis!F82</f>
        <v>49.000246656333893</v>
      </c>
      <c r="E83" s="159">
        <f>Input_Analysis!L82</f>
        <v>0.10000050338027326</v>
      </c>
      <c r="F83" s="160">
        <f>Input_Analysis!P82</f>
        <v>10.295118060475094</v>
      </c>
      <c r="G83" s="167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0.40436516776374848</v>
      </c>
      <c r="M83" s="144">
        <f t="shared" si="28"/>
        <v>1.9585180684046286E-3</v>
      </c>
      <c r="N83" s="3"/>
      <c r="O83" s="13">
        <f t="shared" si="29"/>
        <v>1.8781299701642518</v>
      </c>
      <c r="P83" s="13">
        <f t="shared" si="30"/>
        <v>1.0784842497766045E-2</v>
      </c>
      <c r="Q83" s="13">
        <f t="shared" si="31"/>
        <v>1.8578746342456964</v>
      </c>
      <c r="R83" s="13">
        <f t="shared" si="32"/>
        <v>3.4045259080199397</v>
      </c>
      <c r="S83" s="13">
        <f t="shared" si="19"/>
        <v>2.5895317153281181</v>
      </c>
      <c r="T83" s="13">
        <f t="shared" si="20"/>
        <v>0.21206741765352016</v>
      </c>
      <c r="U83" s="13">
        <f t="shared" si="21"/>
        <v>0.54915530380152455</v>
      </c>
      <c r="V83" s="4">
        <f t="shared" si="22"/>
        <v>1.7859513512285927</v>
      </c>
      <c r="W83" s="4">
        <f t="shared" si="33"/>
        <v>37.300361929490187</v>
      </c>
      <c r="X83" s="4">
        <f t="shared" si="23"/>
        <v>0.12520866467761679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0.56343899104927553</v>
      </c>
      <c r="AE83" s="111">
        <f>Input_Analysis!F82/100</f>
        <v>0.4900024665633389</v>
      </c>
      <c r="AF83" s="110">
        <f t="shared" si="25"/>
        <v>6.2470812472500081E-2</v>
      </c>
    </row>
    <row r="84" spans="1:32">
      <c r="A84" s="158">
        <f>Input_Analysis!A83</f>
        <v>1.34</v>
      </c>
      <c r="B84" s="158">
        <f>Input_Analysis!B83</f>
        <v>4.3963122000000006</v>
      </c>
      <c r="C84" s="158">
        <f>Input_Analysis!I83</f>
        <v>52.279266829497971</v>
      </c>
      <c r="D84" s="158">
        <f>Input_Analysis!F83</f>
        <v>50.200252696897174</v>
      </c>
      <c r="E84" s="159">
        <f>Input_Analysis!L83</f>
        <v>0.10000050338027326</v>
      </c>
      <c r="F84" s="160">
        <f>Input_Analysis!P83</f>
        <v>10.395070663003979</v>
      </c>
      <c r="G84" s="167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0.39123440822794636</v>
      </c>
      <c r="M84" s="144">
        <f t="shared" si="28"/>
        <v>1.9128138064065034E-3</v>
      </c>
      <c r="N84" s="3"/>
      <c r="O84" s="13">
        <f t="shared" si="29"/>
        <v>1.9143948322088096</v>
      </c>
      <c r="P84" s="13">
        <f t="shared" si="30"/>
        <v>6.9709035406956294E-3</v>
      </c>
      <c r="Q84" s="13">
        <f t="shared" si="31"/>
        <v>1.9010497704946758</v>
      </c>
      <c r="R84" s="13">
        <f t="shared" si="32"/>
        <v>3.3984188435713456</v>
      </c>
      <c r="S84" s="13">
        <f t="shared" si="19"/>
        <v>2.5738981167651778</v>
      </c>
      <c r="T84" s="13">
        <f t="shared" si="20"/>
        <v>0.21615338646711602</v>
      </c>
      <c r="U84" s="13">
        <f t="shared" si="21"/>
        <v>0.55635679436012553</v>
      </c>
      <c r="V84" s="4">
        <f t="shared" si="22"/>
        <v>1.8426177886331965</v>
      </c>
      <c r="W84" s="4">
        <f t="shared" si="33"/>
        <v>38.483864841253421</v>
      </c>
      <c r="X84" s="4">
        <f t="shared" si="23"/>
        <v>0.12762632214725397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0.57431844966264289</v>
      </c>
      <c r="AE84" s="111">
        <f>Input_Analysis!F83/100</f>
        <v>0.50200252696897174</v>
      </c>
      <c r="AF84" s="110">
        <f t="shared" si="25"/>
        <v>6.3039974915688843E-2</v>
      </c>
    </row>
    <row r="85" spans="1:32">
      <c r="A85" s="158">
        <f>Input_Analysis!A84</f>
        <v>1.36</v>
      </c>
      <c r="B85" s="158">
        <f>Input_Analysis!B84</f>
        <v>4.4619287999999999</v>
      </c>
      <c r="C85" s="158">
        <f>Input_Analysis!I84</f>
        <v>51.719244850227881</v>
      </c>
      <c r="D85" s="158">
        <f>Input_Analysis!F84</f>
        <v>49.600249676615533</v>
      </c>
      <c r="E85" s="159">
        <f>Input_Analysis!L84</f>
        <v>0.10000050338027326</v>
      </c>
      <c r="F85" s="160">
        <f>Input_Analysis!P84</f>
        <v>10.594975868061747</v>
      </c>
      <c r="G85" s="167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0.40666729575897853</v>
      </c>
      <c r="M85" s="144">
        <f t="shared" si="28"/>
        <v>1.9335259760629056E-3</v>
      </c>
      <c r="N85" s="3"/>
      <c r="O85" s="13">
        <f t="shared" si="29"/>
        <v>1.8279730108153784</v>
      </c>
      <c r="P85" s="13">
        <f t="shared" si="30"/>
        <v>7.3523556792010761E-3</v>
      </c>
      <c r="Q85" s="13">
        <f t="shared" si="31"/>
        <v>1.8145331030678837</v>
      </c>
      <c r="R85" s="13">
        <f t="shared" si="32"/>
        <v>3.4152821058421701</v>
      </c>
      <c r="S85" s="13">
        <f t="shared" si="19"/>
        <v>2.5585442926469417</v>
      </c>
      <c r="T85" s="13">
        <f t="shared" si="20"/>
        <v>0.21653962288376974</v>
      </c>
      <c r="U85" s="13">
        <f t="shared" si="21"/>
        <v>0.5540262162611902</v>
      </c>
      <c r="V85" s="4">
        <f t="shared" si="22"/>
        <v>1.7806163233485239</v>
      </c>
      <c r="W85" s="4">
        <f t="shared" si="33"/>
        <v>37.188937578152959</v>
      </c>
      <c r="X85" s="4">
        <f t="shared" si="23"/>
        <v>0.12186486738769189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0.54839190324461351</v>
      </c>
      <c r="AE85" s="111">
        <f>Input_Analysis!F84/100</f>
        <v>0.49600249676615532</v>
      </c>
      <c r="AF85" s="110">
        <f t="shared" si="25"/>
        <v>6.247493387730866E-2</v>
      </c>
    </row>
    <row r="86" spans="1:32">
      <c r="A86" s="158">
        <f>Input_Analysis!A85</f>
        <v>1.38</v>
      </c>
      <c r="B86" s="158">
        <f>Input_Analysis!B85</f>
        <v>4.5275453999999993</v>
      </c>
      <c r="C86" s="158">
        <f>Input_Analysis!I85</f>
        <v>52.939241411296933</v>
      </c>
      <c r="D86" s="158">
        <f>Input_Analysis!F85</f>
        <v>50.800255717178807</v>
      </c>
      <c r="E86" s="159">
        <f>Input_Analysis!L85</f>
        <v>0.10000050338027326</v>
      </c>
      <c r="F86" s="160">
        <f>Input_Analysis!P85</f>
        <v>10.69492847059063</v>
      </c>
      <c r="G86" s="167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0.39338905356759962</v>
      </c>
      <c r="M86" s="144">
        <f t="shared" si="28"/>
        <v>1.8889674410584531E-3</v>
      </c>
      <c r="N86" s="3"/>
      <c r="O86" s="13">
        <f t="shared" si="29"/>
        <v>1.8639748810497574</v>
      </c>
      <c r="P86" s="13">
        <f t="shared" si="30"/>
        <v>3.6332085160220369E-3</v>
      </c>
      <c r="Q86" s="13">
        <f t="shared" si="31"/>
        <v>1.8572026716382763</v>
      </c>
      <c r="R86" s="13">
        <f t="shared" si="32"/>
        <v>3.4090105353991045</v>
      </c>
      <c r="S86" s="13">
        <f t="shared" si="19"/>
        <v>2.5434619967002416</v>
      </c>
      <c r="T86" s="13">
        <f t="shared" si="20"/>
        <v>0.22061093327565462</v>
      </c>
      <c r="U86" s="13">
        <f t="shared" si="21"/>
        <v>0.56111552484320026</v>
      </c>
      <c r="V86" s="4">
        <f t="shared" si="22"/>
        <v>1.8372827607531275</v>
      </c>
      <c r="W86" s="4">
        <f t="shared" si="33"/>
        <v>38.372440489916187</v>
      </c>
      <c r="X86" s="4">
        <f t="shared" si="23"/>
        <v>0.12426499206998383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0.5591924643149272</v>
      </c>
      <c r="AE86" s="111">
        <f>Input_Analysis!F85/100</f>
        <v>0.5080025571717881</v>
      </c>
      <c r="AF86" s="110">
        <f t="shared" si="25"/>
        <v>6.3039531903852808E-2</v>
      </c>
    </row>
    <row r="87" spans="1:32">
      <c r="A87" s="158">
        <f>Input_Analysis!A86</f>
        <v>1.4</v>
      </c>
      <c r="B87" s="158">
        <f>Input_Analysis!B86</f>
        <v>4.5931619999999995</v>
      </c>
      <c r="C87" s="158">
        <f>Input_Analysis!I86</f>
        <v>53.579225472590132</v>
      </c>
      <c r="D87" s="158">
        <f>Input_Analysis!F86</f>
        <v>51.400258737460454</v>
      </c>
      <c r="E87" s="159">
        <f>Input_Analysis!L86</f>
        <v>0.10000050338027326</v>
      </c>
      <c r="F87" s="160">
        <f>Input_Analysis!P86</f>
        <v>10.894833675648401</v>
      </c>
      <c r="G87" s="167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0.38986157763090878</v>
      </c>
      <c r="M87" s="144">
        <f t="shared" si="28"/>
        <v>1.8664044225766413E-3</v>
      </c>
      <c r="N87" s="3"/>
      <c r="O87" s="13">
        <f t="shared" si="29"/>
        <v>1.8603667004873365</v>
      </c>
      <c r="P87" s="13">
        <f t="shared" si="30"/>
        <v>3.731101886061182E-3</v>
      </c>
      <c r="Q87" s="13">
        <f t="shared" si="31"/>
        <v>1.8534254827823828</v>
      </c>
      <c r="R87" s="13">
        <f t="shared" si="32"/>
        <v>3.4102673892240154</v>
      </c>
      <c r="S87" s="13">
        <f t="shared" si="19"/>
        <v>2.5286433189679252</v>
      </c>
      <c r="T87" s="13">
        <f t="shared" si="20"/>
        <v>0.22348737084483802</v>
      </c>
      <c r="U87" s="13">
        <f t="shared" si="21"/>
        <v>0.56511984716050678</v>
      </c>
      <c r="V87" s="4">
        <f t="shared" si="22"/>
        <v>1.8552816981726741</v>
      </c>
      <c r="W87" s="4">
        <f t="shared" si="33"/>
        <v>38.748356037466515</v>
      </c>
      <c r="X87" s="4">
        <f t="shared" si="23"/>
        <v>0.12402444669915577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0.55811001014620099</v>
      </c>
      <c r="AE87" s="111">
        <f>Input_Analysis!F86/100</f>
        <v>0.51400258737460458</v>
      </c>
      <c r="AF87" s="110">
        <f t="shared" si="25"/>
        <v>6.3225728690176591E-2</v>
      </c>
    </row>
    <row r="88" spans="1:32">
      <c r="A88" s="158">
        <f>Input_Analysis!A87</f>
        <v>1.42</v>
      </c>
      <c r="B88" s="158">
        <f>Input_Analysis!B87</f>
        <v>4.6587785999999998</v>
      </c>
      <c r="C88" s="158">
        <f>Input_Analysis!I87</f>
        <v>54.21920953388333</v>
      </c>
      <c r="D88" s="158">
        <f>Input_Analysis!F87</f>
        <v>52.000261757742095</v>
      </c>
      <c r="E88" s="159">
        <f>Input_Analysis!L87</f>
        <v>0.10000050338027326</v>
      </c>
      <c r="F88" s="160">
        <f>Input_Analysis!P87</f>
        <v>11.094738880706169</v>
      </c>
      <c r="G88" s="167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0.38639680045105473</v>
      </c>
      <c r="M88" s="144">
        <f t="shared" si="28"/>
        <v>1.8443740556154684E-3</v>
      </c>
      <c r="N88" s="3"/>
      <c r="O88" s="13">
        <f t="shared" si="29"/>
        <v>1.856841399733246</v>
      </c>
      <c r="P88" s="13">
        <f t="shared" si="30"/>
        <v>3.8271140893303048E-3</v>
      </c>
      <c r="Q88" s="13">
        <f t="shared" si="31"/>
        <v>1.8497350558506751</v>
      </c>
      <c r="R88" s="13">
        <f t="shared" si="32"/>
        <v>3.4115075884763133</v>
      </c>
      <c r="S88" s="13">
        <f t="shared" si="19"/>
        <v>2.5140806683766308</v>
      </c>
      <c r="T88" s="13">
        <f t="shared" si="20"/>
        <v>0.22636639380831114</v>
      </c>
      <c r="U88" s="13">
        <f t="shared" si="21"/>
        <v>0.5691033746436065</v>
      </c>
      <c r="V88" s="4">
        <f t="shared" si="22"/>
        <v>1.8732806355922205</v>
      </c>
      <c r="W88" s="4">
        <f t="shared" si="33"/>
        <v>39.124271585016828</v>
      </c>
      <c r="X88" s="4">
        <f t="shared" si="23"/>
        <v>0.12378942664888307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0.55705241991997378</v>
      </c>
      <c r="AE88" s="111">
        <f>Input_Analysis!F87/100</f>
        <v>0.52000261757742094</v>
      </c>
      <c r="AF88" s="110">
        <f t="shared" si="25"/>
        <v>6.3410294931238106E-2</v>
      </c>
    </row>
    <row r="89" spans="1:32">
      <c r="A89" s="158">
        <f>Input_Analysis!A88</f>
        <v>1.44</v>
      </c>
      <c r="B89" s="158">
        <f>Input_Analysis!B88</f>
        <v>4.7243952</v>
      </c>
      <c r="C89" s="158">
        <f>Input_Analysis!I88</f>
        <v>54.25919057489488</v>
      </c>
      <c r="D89" s="158">
        <f>Input_Analysis!F88</f>
        <v>52.000261757742095</v>
      </c>
      <c r="E89" s="159">
        <f>Input_Analysis!L88</f>
        <v>0.10000050338027326</v>
      </c>
      <c r="F89" s="160">
        <f>Input_Analysis!P88</f>
        <v>11.29464408576394</v>
      </c>
      <c r="G89" s="167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0.3920010869740459</v>
      </c>
      <c r="M89" s="144">
        <f t="shared" si="28"/>
        <v>1.8430150232750131E-3</v>
      </c>
      <c r="N89" s="3"/>
      <c r="O89" s="13">
        <f t="shared" si="29"/>
        <v>1.8141971812744053</v>
      </c>
      <c r="P89" s="13">
        <f t="shared" si="30"/>
        <v>4.0060255074381894E-3</v>
      </c>
      <c r="Q89" s="13">
        <f t="shared" si="31"/>
        <v>1.8069294610906976</v>
      </c>
      <c r="R89" s="13">
        <f t="shared" si="32"/>
        <v>3.4202284371560929</v>
      </c>
      <c r="S89" s="13">
        <f t="shared" si="19"/>
        <v>2.499766756396343</v>
      </c>
      <c r="T89" s="13">
        <f t="shared" si="20"/>
        <v>0.22801895624269364</v>
      </c>
      <c r="U89" s="13">
        <f t="shared" si="21"/>
        <v>0.56999420664367795</v>
      </c>
      <c r="V89" s="4">
        <f t="shared" si="22"/>
        <v>1.8512793716596572</v>
      </c>
      <c r="W89" s="4">
        <f t="shared" si="33"/>
        <v>38.66476572724175</v>
      </c>
      <c r="X89" s="4">
        <f t="shared" si="23"/>
        <v>0.12094647875162702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0.54425915438232153</v>
      </c>
      <c r="AE89" s="111">
        <f>Input_Analysis!F88/100</f>
        <v>0.52000261757742094</v>
      </c>
      <c r="AF89" s="110">
        <f t="shared" si="25"/>
        <v>6.3229524081774999E-2</v>
      </c>
    </row>
    <row r="90" spans="1:32">
      <c r="A90" s="158">
        <f>Input_Analysis!A89</f>
        <v>1.46</v>
      </c>
      <c r="B90" s="158">
        <f>Input_Analysis!B89</f>
        <v>4.7900117999999994</v>
      </c>
      <c r="C90" s="158">
        <f>Input_Analysis!I89</f>
        <v>54.959146197705408</v>
      </c>
      <c r="D90" s="158">
        <f>Input_Analysis!F89</f>
        <v>52.600264778023735</v>
      </c>
      <c r="E90" s="159">
        <f>Input_Analysis!L89</f>
        <v>0.10000050338027326</v>
      </c>
      <c r="F90" s="160">
        <f>Input_Analysis!P89</f>
        <v>11.794407098408362</v>
      </c>
      <c r="G90" s="167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0.38849834779341813</v>
      </c>
      <c r="M90" s="144">
        <f t="shared" si="28"/>
        <v>1.8195425201938157E-3</v>
      </c>
      <c r="N90" s="3"/>
      <c r="O90" s="13">
        <f t="shared" si="29"/>
        <v>1.8151434199184349</v>
      </c>
      <c r="P90" s="13">
        <f t="shared" si="30"/>
        <v>1.4762266991665241E-2</v>
      </c>
      <c r="Q90" s="13">
        <f t="shared" si="31"/>
        <v>1.7883477881254346</v>
      </c>
      <c r="R90" s="13">
        <f t="shared" si="32"/>
        <v>3.4204815689757164</v>
      </c>
      <c r="S90" s="13">
        <f t="shared" si="19"/>
        <v>2.4856945817118357</v>
      </c>
      <c r="T90" s="13">
        <f t="shared" si="20"/>
        <v>0.23100442487282785</v>
      </c>
      <c r="U90" s="13">
        <f t="shared" si="21"/>
        <v>0.57420644725784697</v>
      </c>
      <c r="V90" s="4">
        <f t="shared" si="22"/>
        <v>1.873276413180359</v>
      </c>
      <c r="W90" s="4">
        <f t="shared" si="33"/>
        <v>39.12418339812946</v>
      </c>
      <c r="X90" s="4">
        <f t="shared" si="23"/>
        <v>0.12100956132789567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0.54454302597553039</v>
      </c>
      <c r="AE90" s="111">
        <f>Input_Analysis!F89/100</f>
        <v>0.52600264778023731</v>
      </c>
      <c r="AF90" s="110">
        <f t="shared" si="25"/>
        <v>6.3414015134845195E-2</v>
      </c>
    </row>
    <row r="91" spans="1:32">
      <c r="A91" s="158">
        <f>Input_Analysis!A90</f>
        <v>1.48</v>
      </c>
      <c r="B91" s="158">
        <f>Input_Analysis!B90</f>
        <v>4.8556283999999996</v>
      </c>
      <c r="C91" s="158">
        <f>Input_Analysis!I90</f>
        <v>51.359128076015566</v>
      </c>
      <c r="D91" s="158">
        <f>Input_Analysis!F90</f>
        <v>49.000246656333893</v>
      </c>
      <c r="E91" s="159">
        <f>Input_Analysis!L90</f>
        <v>0.10000050338027326</v>
      </c>
      <c r="F91" s="160">
        <f>Input_Analysis!P90</f>
        <v>11.794407098408362</v>
      </c>
      <c r="G91" s="167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0.45934483407049026</v>
      </c>
      <c r="M91" s="144">
        <f t="shared" si="28"/>
        <v>1.9470833545356264E-3</v>
      </c>
      <c r="N91" s="3"/>
      <c r="O91" s="13">
        <f t="shared" si="29"/>
        <v>1.541383659082898</v>
      </c>
      <c r="P91" s="13">
        <f t="shared" si="30"/>
        <v>9.0598838764364299E-3</v>
      </c>
      <c r="Q91" s="13">
        <f t="shared" si="31"/>
        <v>1.5274189021225704</v>
      </c>
      <c r="R91" s="13">
        <f t="shared" si="32"/>
        <v>3.4794051226235569</v>
      </c>
      <c r="S91" s="13">
        <f t="shared" si="19"/>
        <v>2.4718574158327624</v>
      </c>
      <c r="T91" s="13">
        <f t="shared" si="20"/>
        <v>0.22588387321544842</v>
      </c>
      <c r="U91" s="13">
        <f t="shared" si="21"/>
        <v>0.55835272712463369</v>
      </c>
      <c r="V91" s="4">
        <f t="shared" si="22"/>
        <v>1.608608538401036</v>
      </c>
      <c r="W91" s="4">
        <f t="shared" si="33"/>
        <v>33.596481026177152</v>
      </c>
      <c r="X91" s="4">
        <f t="shared" si="23"/>
        <v>0.10275891060552653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0.46241509772486938</v>
      </c>
      <c r="AE91" s="111">
        <f>Input_Analysis!F90/100</f>
        <v>0.4900024665633389</v>
      </c>
      <c r="AF91" s="110">
        <f t="shared" si="25"/>
        <v>6.1034901061881523E-2</v>
      </c>
    </row>
    <row r="92" spans="1:32">
      <c r="A92" s="158">
        <f>Input_Analysis!A91</f>
        <v>1.5</v>
      </c>
      <c r="B92" s="158">
        <f>Input_Analysis!B91</f>
        <v>4.9212449999999999</v>
      </c>
      <c r="C92" s="158">
        <f>Input_Analysis!I91</f>
        <v>51.419099637532895</v>
      </c>
      <c r="D92" s="158">
        <f>Input_Analysis!F91</f>
        <v>49.000246656333893</v>
      </c>
      <c r="E92" s="159">
        <f>Input_Analysis!L91</f>
        <v>0.10000050338027326</v>
      </c>
      <c r="F92" s="160">
        <f>Input_Analysis!P91</f>
        <v>12.094264905995013</v>
      </c>
      <c r="G92" s="167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0.4672866859255379</v>
      </c>
      <c r="M92" s="144">
        <f t="shared" si="28"/>
        <v>1.9448124157210801E-3</v>
      </c>
      <c r="N92" s="3"/>
      <c r="O92" s="13">
        <f t="shared" si="29"/>
        <v>1.5048710915802899</v>
      </c>
      <c r="P92" s="13">
        <f t="shared" si="30"/>
        <v>1.3529684618607709E-2</v>
      </c>
      <c r="Q92" s="13">
        <f t="shared" si="31"/>
        <v>1.4845106603195486</v>
      </c>
      <c r="R92" s="13">
        <f t="shared" si="32"/>
        <v>3.4885148684612943</v>
      </c>
      <c r="S92" s="13">
        <f t="shared" si="19"/>
        <v>2.4582487895752245</v>
      </c>
      <c r="T92" s="13">
        <f t="shared" si="20"/>
        <v>0.22778074842287341</v>
      </c>
      <c r="U92" s="13">
        <f t="shared" si="21"/>
        <v>0.55994174909906724</v>
      </c>
      <c r="V92" s="4">
        <f t="shared" si="22"/>
        <v>1.5879399758355246</v>
      </c>
      <c r="W92" s="4">
        <f t="shared" si="33"/>
        <v>33.164809209514537</v>
      </c>
      <c r="X92" s="4">
        <f t="shared" si="23"/>
        <v>0.100324739438686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0.45146132747408696</v>
      </c>
      <c r="AE92" s="111">
        <f>Input_Analysis!F91/100</f>
        <v>0.4900024665633389</v>
      </c>
      <c r="AF92" s="110">
        <f t="shared" si="25"/>
        <v>6.0866657636347077E-2</v>
      </c>
    </row>
    <row r="93" spans="1:32">
      <c r="A93" s="158">
        <f>Input_Analysis!A92</f>
        <v>1.52</v>
      </c>
      <c r="B93" s="158">
        <f>Input_Analysis!B92</f>
        <v>4.9868616000000001</v>
      </c>
      <c r="C93" s="158">
        <f>Input_Analysis!I92</f>
        <v>57.419129840349299</v>
      </c>
      <c r="D93" s="158">
        <f>Input_Analysis!F92</f>
        <v>55.000276859150297</v>
      </c>
      <c r="E93" s="159">
        <f>Input_Analysis!L92</f>
        <v>0.10000050338027326</v>
      </c>
      <c r="F93" s="160">
        <f>Input_Analysis!P92</f>
        <v>12.094264905995013</v>
      </c>
      <c r="G93" s="167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0.36995737743034313</v>
      </c>
      <c r="M93" s="144">
        <f t="shared" si="28"/>
        <v>1.7415886248767459E-3</v>
      </c>
      <c r="N93" s="3"/>
      <c r="O93" s="13">
        <f t="shared" si="29"/>
        <v>1.8403635741197379</v>
      </c>
      <c r="P93" s="13">
        <f t="shared" si="30"/>
        <v>4.2807684532086832E-3</v>
      </c>
      <c r="Q93" s="13">
        <f t="shared" si="31"/>
        <v>1.8324854037892118</v>
      </c>
      <c r="R93" s="13">
        <f t="shared" si="32"/>
        <v>3.4174750488840582</v>
      </c>
      <c r="S93" s="13">
        <f t="shared" si="19"/>
        <v>2.4448624803531094</v>
      </c>
      <c r="T93" s="13">
        <f t="shared" si="20"/>
        <v>0.24079969959485212</v>
      </c>
      <c r="U93" s="13">
        <f t="shared" si="21"/>
        <v>0.58872215081975376</v>
      </c>
      <c r="V93" s="4">
        <f t="shared" si="22"/>
        <v>1.9632753226899515</v>
      </c>
      <c r="W93" s="4">
        <f t="shared" si="33"/>
        <v>41.003849322768396</v>
      </c>
      <c r="X93" s="4">
        <f t="shared" si="23"/>
        <v>0.12269090494131586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0.55210907223592132</v>
      </c>
      <c r="AE93" s="111">
        <f>Input_Analysis!F92/100</f>
        <v>0.55000276859150299</v>
      </c>
      <c r="AF93" s="110">
        <f t="shared" si="25"/>
        <v>6.4309785298037103E-2</v>
      </c>
    </row>
    <row r="94" spans="1:32">
      <c r="A94" s="158">
        <f>Input_Analysis!A93</f>
        <v>1.54</v>
      </c>
      <c r="B94" s="158">
        <f>Input_Analysis!B93</f>
        <v>5.0524782000000004</v>
      </c>
      <c r="C94" s="158">
        <f>Input_Analysis!I93</f>
        <v>57.499091922372408</v>
      </c>
      <c r="D94" s="158">
        <f>Input_Analysis!F93</f>
        <v>55.000276859150297</v>
      </c>
      <c r="E94" s="159">
        <f>Input_Analysis!L93</f>
        <v>0.10000050338027326</v>
      </c>
      <c r="F94" s="160">
        <f>Input_Analysis!P93</f>
        <v>12.494075316110552</v>
      </c>
      <c r="G94" s="167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0.37509176633306929</v>
      </c>
      <c r="M94" s="144">
        <f t="shared" si="28"/>
        <v>1.7391666552800621E-3</v>
      </c>
      <c r="N94" s="3"/>
      <c r="O94" s="13">
        <f t="shared" si="29"/>
        <v>1.8026590619434413</v>
      </c>
      <c r="P94" s="13">
        <f t="shared" si="30"/>
        <v>1.1306089949173172E-2</v>
      </c>
      <c r="Q94" s="13">
        <f t="shared" si="31"/>
        <v>1.7822780364414166</v>
      </c>
      <c r="R94" s="13">
        <f t="shared" si="32"/>
        <v>3.4251584276112115</v>
      </c>
      <c r="S94" s="13">
        <f t="shared" si="19"/>
        <v>2.4316925002225007</v>
      </c>
      <c r="T94" s="13">
        <f t="shared" si="20"/>
        <v>0.24253349348100184</v>
      </c>
      <c r="U94" s="13">
        <f t="shared" si="21"/>
        <v>0.5897668771505149</v>
      </c>
      <c r="V94" s="4">
        <f t="shared" si="22"/>
        <v>1.943939461491492</v>
      </c>
      <c r="W94" s="4">
        <f t="shared" si="33"/>
        <v>40.600011547218251</v>
      </c>
      <c r="X94" s="4">
        <f t="shared" si="23"/>
        <v>0.12017727079622942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0.54079771858303238</v>
      </c>
      <c r="AE94" s="111">
        <f>Input_Analysis!F93/100</f>
        <v>0.55000276859150299</v>
      </c>
      <c r="AF94" s="110">
        <f t="shared" si="25"/>
        <v>6.4136339494323583E-2</v>
      </c>
    </row>
    <row r="95" spans="1:32">
      <c r="A95" s="158">
        <f>Input_Analysis!A94</f>
        <v>1.56</v>
      </c>
      <c r="B95" s="158">
        <f>Input_Analysis!B94</f>
        <v>5.1180947999999997</v>
      </c>
      <c r="C95" s="158">
        <f>Input_Analysis!I94</f>
        <v>58.119085463159813</v>
      </c>
      <c r="D95" s="158">
        <f>Input_Analysis!F94</f>
        <v>55.600279879431923</v>
      </c>
      <c r="E95" s="159">
        <f>Input_Analysis!L94</f>
        <v>0.10000050338027326</v>
      </c>
      <c r="F95" s="160">
        <f>Input_Analysis!P94</f>
        <v>12.594027918639437</v>
      </c>
      <c r="G95" s="167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0.37188346059857352</v>
      </c>
      <c r="M95" s="144">
        <f t="shared" si="28"/>
        <v>1.7206138497079587E-3</v>
      </c>
      <c r="N95" s="3"/>
      <c r="O95" s="13">
        <f t="shared" si="29"/>
        <v>1.798786833960863</v>
      </c>
      <c r="P95" s="13">
        <f t="shared" si="30"/>
        <v>7.9372722736259956E-3</v>
      </c>
      <c r="Q95" s="13">
        <f t="shared" si="31"/>
        <v>1.7845093730975021</v>
      </c>
      <c r="R95" s="13">
        <f t="shared" si="32"/>
        <v>3.4265005167568043</v>
      </c>
      <c r="S95" s="13">
        <f t="shared" si="19"/>
        <v>2.4187330846269814</v>
      </c>
      <c r="T95" s="13">
        <f t="shared" si="20"/>
        <v>0.24539724326238363</v>
      </c>
      <c r="U95" s="13">
        <f t="shared" si="21"/>
        <v>0.59355043115498285</v>
      </c>
      <c r="V95" s="4">
        <f t="shared" si="22"/>
        <v>1.9606056975439856</v>
      </c>
      <c r="W95" s="4">
        <f t="shared" si="33"/>
        <v>40.948093053656081</v>
      </c>
      <c r="X95" s="4">
        <f t="shared" si="23"/>
        <v>0.11991912226405754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0.53963605018825889</v>
      </c>
      <c r="AE95" s="111">
        <f>Input_Analysis!F94/100</f>
        <v>0.55600279879431924</v>
      </c>
      <c r="AF95" s="110">
        <f t="shared" si="25"/>
        <v>6.4313162430802859E-2</v>
      </c>
    </row>
    <row r="96" spans="1:32">
      <c r="A96" s="158">
        <f>Input_Analysis!A95</f>
        <v>1.58</v>
      </c>
      <c r="B96" s="158">
        <f>Input_Analysis!B95</f>
        <v>5.1837114</v>
      </c>
      <c r="C96" s="158">
        <f>Input_Analysis!I95</f>
        <v>58.199047545182914</v>
      </c>
      <c r="D96" s="158">
        <f>Input_Analysis!F95</f>
        <v>55.600279879431923</v>
      </c>
      <c r="E96" s="159">
        <f>Input_Analysis!L95</f>
        <v>0.10000050338027326</v>
      </c>
      <c r="F96" s="160">
        <f>Input_Analysis!P95</f>
        <v>12.993838328754972</v>
      </c>
      <c r="G96" s="167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0.37707182516512505</v>
      </c>
      <c r="M96" s="144">
        <f t="shared" si="28"/>
        <v>1.7182498270721309E-3</v>
      </c>
      <c r="N96" s="3"/>
      <c r="O96" s="13">
        <f t="shared" si="29"/>
        <v>1.7623128416519094</v>
      </c>
      <c r="P96" s="13">
        <f t="shared" si="30"/>
        <v>1.5008675269231792E-2</v>
      </c>
      <c r="Q96" s="13">
        <f t="shared" si="31"/>
        <v>1.7358628604887587</v>
      </c>
      <c r="R96" s="13">
        <f t="shared" si="32"/>
        <v>3.4341021159076632</v>
      </c>
      <c r="S96" s="13">
        <f t="shared" si="19"/>
        <v>2.4059786817957729</v>
      </c>
      <c r="T96" s="13">
        <f t="shared" si="20"/>
        <v>0.24715441487342696</v>
      </c>
      <c r="U96" s="13">
        <f t="shared" si="21"/>
        <v>0.59464825329717341</v>
      </c>
      <c r="V96" s="4">
        <f t="shared" si="22"/>
        <v>1.9412698363455256</v>
      </c>
      <c r="W96" s="4">
        <f t="shared" si="33"/>
        <v>40.544255278105929</v>
      </c>
      <c r="X96" s="4">
        <f t="shared" si="23"/>
        <v>0.11748752277679396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0.52869385249557277</v>
      </c>
      <c r="AE96" s="111">
        <f>Input_Analysis!F95/100</f>
        <v>0.55600279879431924</v>
      </c>
      <c r="AF96" s="110">
        <f t="shared" si="25"/>
        <v>6.4143371019866571E-2</v>
      </c>
    </row>
    <row r="97" spans="1:32">
      <c r="A97" s="158">
        <f>Input_Analysis!A96</f>
        <v>1.6</v>
      </c>
      <c r="B97" s="158">
        <f>Input_Analysis!B96</f>
        <v>5.2493280000000002</v>
      </c>
      <c r="C97" s="158">
        <f>Input_Analysis!I96</f>
        <v>58.199047545182914</v>
      </c>
      <c r="D97" s="158">
        <f>Input_Analysis!F96</f>
        <v>55.600279879431923</v>
      </c>
      <c r="E97" s="159">
        <f>Input_Analysis!L96</f>
        <v>0.10000050338027326</v>
      </c>
      <c r="F97" s="160">
        <f>Input_Analysis!P96</f>
        <v>12.993838328754972</v>
      </c>
      <c r="G97" s="167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0.38240700994916371</v>
      </c>
      <c r="M97" s="144">
        <f t="shared" si="28"/>
        <v>1.7182498270721309E-3</v>
      </c>
      <c r="N97" s="3"/>
      <c r="O97" s="13">
        <f t="shared" si="29"/>
        <v>1.7218091600396974</v>
      </c>
      <c r="P97" s="13">
        <f t="shared" si="30"/>
        <v>8.377262877194841E-3</v>
      </c>
      <c r="Q97" s="13">
        <f t="shared" si="31"/>
        <v>1.7073851120816828</v>
      </c>
      <c r="R97" s="13">
        <f t="shared" si="32"/>
        <v>3.4428385963251609</v>
      </c>
      <c r="S97" s="13">
        <f t="shared" si="19"/>
        <v>2.3934239427504438</v>
      </c>
      <c r="T97" s="13">
        <f t="shared" si="20"/>
        <v>0.24880628410669037</v>
      </c>
      <c r="U97" s="13">
        <f t="shared" si="21"/>
        <v>0.59549891748772199</v>
      </c>
      <c r="V97" s="4">
        <f t="shared" si="22"/>
        <v>1.9166031696788588</v>
      </c>
      <c r="W97" s="4">
        <f t="shared" si="33"/>
        <v>40.029081338105925</v>
      </c>
      <c r="X97" s="4">
        <f t="shared" si="23"/>
        <v>0.11478727733597983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0.51654274801190925</v>
      </c>
      <c r="AE97" s="111">
        <f>Input_Analysis!F96/100</f>
        <v>0.55600279879431924</v>
      </c>
      <c r="AF97" s="110">
        <f t="shared" si="25"/>
        <v>6.3975797510707352E-2</v>
      </c>
    </row>
    <row r="98" spans="1:32">
      <c r="A98" s="158">
        <f>Input_Analysis!A97</f>
        <v>1.62</v>
      </c>
      <c r="B98" s="158">
        <f>Input_Analysis!B97</f>
        <v>5.3149446000000005</v>
      </c>
      <c r="C98" s="158">
        <f>Input_Analysis!I97</f>
        <v>58.859022126981905</v>
      </c>
      <c r="D98" s="158">
        <f>Input_Analysis!F97</f>
        <v>56.200282899713578</v>
      </c>
      <c r="E98" s="159">
        <f>Input_Analysis!L97</f>
        <v>0.10000050338027326</v>
      </c>
      <c r="F98" s="160">
        <f>Input_Analysis!P97</f>
        <v>13.293696136341627</v>
      </c>
      <c r="G98" s="167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0.37907289986400838</v>
      </c>
      <c r="M98" s="144">
        <f t="shared" si="28"/>
        <v>1.6989834313681446E-3</v>
      </c>
      <c r="N98" s="3"/>
      <c r="O98" s="13">
        <f t="shared" si="29"/>
        <v>1.7212593431835965</v>
      </c>
      <c r="P98" s="13">
        <f t="shared" si="30"/>
        <v>1.1863214086039547E-2</v>
      </c>
      <c r="Q98" s="13">
        <f t="shared" si="31"/>
        <v>1.7008396750978136</v>
      </c>
      <c r="R98" s="13">
        <f t="shared" si="32"/>
        <v>3.4434320986547036</v>
      </c>
      <c r="S98" s="13">
        <f t="shared" si="19"/>
        <v>2.3810637118793019</v>
      </c>
      <c r="T98" s="13">
        <f t="shared" si="20"/>
        <v>0.25174203689573593</v>
      </c>
      <c r="U98" s="13">
        <f t="shared" si="21"/>
        <v>0.59941382880701721</v>
      </c>
      <c r="V98" s="4">
        <f t="shared" si="22"/>
        <v>1.9359348084654582</v>
      </c>
      <c r="W98" s="4">
        <f t="shared" si="33"/>
        <v>40.43283092676873</v>
      </c>
      <c r="X98" s="4">
        <f t="shared" si="23"/>
        <v>0.11475062287890643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0.51637780295507896</v>
      </c>
      <c r="AE98" s="111">
        <f>Input_Analysis!F97/100</f>
        <v>0.56200282899713583</v>
      </c>
      <c r="AF98" s="110">
        <f t="shared" si="25"/>
        <v>6.4153767070524587E-2</v>
      </c>
    </row>
    <row r="99" spans="1:32">
      <c r="A99" s="158">
        <f>Input_Analysis!A98</f>
        <v>1.64</v>
      </c>
      <c r="B99" s="158">
        <f>Input_Analysis!B98</f>
        <v>5.3805611999999998</v>
      </c>
      <c r="C99" s="158">
        <f>Input_Analysis!I98</f>
        <v>60.699012228838377</v>
      </c>
      <c r="D99" s="158">
        <f>Input_Analysis!F98</f>
        <v>58.000291960558499</v>
      </c>
      <c r="E99" s="159">
        <f>Input_Analysis!L98</f>
        <v>0.10000050338027326</v>
      </c>
      <c r="F99" s="160">
        <f>Input_Analysis!P98</f>
        <v>13.493601341399396</v>
      </c>
      <c r="G99" s="167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0.35958091889900856</v>
      </c>
      <c r="M99" s="144">
        <f t="shared" si="28"/>
        <v>1.647481560379702E-3</v>
      </c>
      <c r="N99" s="3"/>
      <c r="O99" s="13">
        <f t="shared" si="29"/>
        <v>1.7899517870081019</v>
      </c>
      <c r="P99" s="13">
        <f t="shared" si="30"/>
        <v>1.1413065057224739E-2</v>
      </c>
      <c r="Q99" s="13">
        <f t="shared" si="31"/>
        <v>1.7695229508136827</v>
      </c>
      <c r="R99" s="13">
        <f t="shared" si="32"/>
        <v>3.4303682767120289</v>
      </c>
      <c r="S99" s="13">
        <f t="shared" si="19"/>
        <v>2.3688930180417787</v>
      </c>
      <c r="T99" s="13">
        <f t="shared" si="20"/>
        <v>0.257041685547031</v>
      </c>
      <c r="U99" s="13">
        <f t="shared" si="21"/>
        <v>0.60890425423805206</v>
      </c>
      <c r="V99" s="4">
        <f t="shared" si="22"/>
        <v>2.0339341485892231</v>
      </c>
      <c r="W99" s="4">
        <f t="shared" si="33"/>
        <v>42.479589284969819</v>
      </c>
      <c r="X99" s="4">
        <f t="shared" si="23"/>
        <v>0.11933011913387345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0.53698553610243049</v>
      </c>
      <c r="AE99" s="111">
        <f>Input_Analysis!F98/100</f>
        <v>0.58000291960558503</v>
      </c>
      <c r="AF99" s="110">
        <f t="shared" si="25"/>
        <v>6.5006265575779265E-2</v>
      </c>
    </row>
    <row r="100" spans="1:32">
      <c r="A100" s="158">
        <f>Input_Analysis!A99</f>
        <v>1.66</v>
      </c>
      <c r="B100" s="158">
        <f>Input_Analysis!B99</f>
        <v>5.4461777999999992</v>
      </c>
      <c r="C100" s="158">
        <f>Input_Analysis!I99</f>
        <v>60.778974310861486</v>
      </c>
      <c r="D100" s="158">
        <f>Input_Analysis!F99</f>
        <v>58.000291960558499</v>
      </c>
      <c r="E100" s="159">
        <f>Input_Analysis!L99</f>
        <v>0.10000050338027326</v>
      </c>
      <c r="F100" s="160">
        <f>Input_Analysis!P99</f>
        <v>13.893411751514934</v>
      </c>
      <c r="G100" s="167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0.36442944384123105</v>
      </c>
      <c r="M100" s="144">
        <f t="shared" si="28"/>
        <v>1.6453140993924721E-3</v>
      </c>
      <c r="N100" s="3"/>
      <c r="O100" s="13">
        <f t="shared" si="29"/>
        <v>1.7550396268446198</v>
      </c>
      <c r="P100" s="13">
        <f t="shared" si="30"/>
        <v>1.8260439478801224E-2</v>
      </c>
      <c r="Q100" s="13">
        <f t="shared" si="31"/>
        <v>1.7229918319557258</v>
      </c>
      <c r="R100" s="13">
        <f t="shared" si="32"/>
        <v>3.4376456464557137</v>
      </c>
      <c r="S100" s="13">
        <f t="shared" si="19"/>
        <v>2.3569070661679126</v>
      </c>
      <c r="T100" s="13">
        <f t="shared" si="20"/>
        <v>0.25880754574169546</v>
      </c>
      <c r="U100" s="13">
        <f t="shared" si="21"/>
        <v>0.60998533333617722</v>
      </c>
      <c r="V100" s="4">
        <f t="shared" si="22"/>
        <v>2.0145982873907635</v>
      </c>
      <c r="W100" s="4">
        <f t="shared" si="33"/>
        <v>42.075751509419675</v>
      </c>
      <c r="X100" s="4">
        <f t="shared" si="23"/>
        <v>0.1170026417896413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0.52651188805338589</v>
      </c>
      <c r="AE100" s="111">
        <f>Input_Analysis!F99/100</f>
        <v>0.58000291960558503</v>
      </c>
      <c r="AF100" s="110">
        <f t="shared" si="25"/>
        <v>6.4841600043657327E-2</v>
      </c>
    </row>
    <row r="101" spans="1:32">
      <c r="A101" s="158">
        <f>Input_Analysis!A100</f>
        <v>1.68</v>
      </c>
      <c r="B101" s="158">
        <f>Input_Analysis!B100</f>
        <v>5.5117943999999994</v>
      </c>
      <c r="C101" s="158">
        <f>Input_Analysis!I100</f>
        <v>61.378977331143112</v>
      </c>
      <c r="D101" s="158">
        <f>Input_Analysis!F100</f>
        <v>58.600294980840125</v>
      </c>
      <c r="E101" s="159">
        <f>Input_Analysis!L100</f>
        <v>0.10000050338027326</v>
      </c>
      <c r="F101" s="160">
        <f>Input_Analysis!P100</f>
        <v>13.893411751514934</v>
      </c>
      <c r="G101" s="167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0.36140020715181098</v>
      </c>
      <c r="M101" s="144">
        <f t="shared" si="28"/>
        <v>1.6292305236818266E-3</v>
      </c>
      <c r="N101" s="3"/>
      <c r="O101" s="13">
        <f t="shared" si="29"/>
        <v>1.7507260341499653</v>
      </c>
      <c r="P101" s="13">
        <f t="shared" si="30"/>
        <v>1.1678939087100871E-2</v>
      </c>
      <c r="Q101" s="13">
        <f t="shared" si="31"/>
        <v>1.7302794114389262</v>
      </c>
      <c r="R101" s="13">
        <f t="shared" si="32"/>
        <v>3.439112546374151</v>
      </c>
      <c r="S101" s="13">
        <f t="shared" si="19"/>
        <v>2.3451012293207167</v>
      </c>
      <c r="T101" s="13">
        <f t="shared" si="20"/>
        <v>0.26165493192418599</v>
      </c>
      <c r="U101" s="13">
        <f t="shared" si="21"/>
        <v>0.61360730251323703</v>
      </c>
      <c r="V101" s="4">
        <f t="shared" si="22"/>
        <v>2.0299318220762053</v>
      </c>
      <c r="W101" s="4">
        <f t="shared" si="33"/>
        <v>42.395998974745041</v>
      </c>
      <c r="X101" s="4">
        <f t="shared" si="23"/>
        <v>0.11671506894333102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0.52521781024498959</v>
      </c>
      <c r="AE101" s="111">
        <f>Input_Analysis!F100/100</f>
        <v>0.58600294980840129</v>
      </c>
      <c r="AF101" s="110">
        <f t="shared" si="25"/>
        <v>6.5012684940347759E-2</v>
      </c>
    </row>
    <row r="102" spans="1:32">
      <c r="A102" s="158">
        <f>Input_Analysis!A101</f>
        <v>1.7</v>
      </c>
      <c r="B102" s="158">
        <f>Input_Analysis!B101</f>
        <v>5.5774109999999997</v>
      </c>
      <c r="C102" s="158">
        <f>Input_Analysis!I101</f>
        <v>61.438948892660441</v>
      </c>
      <c r="D102" s="158">
        <f>Input_Analysis!F101</f>
        <v>58.600294980840125</v>
      </c>
      <c r="E102" s="159">
        <f>Input_Analysis!L101</f>
        <v>0.10000050338027326</v>
      </c>
      <c r="F102" s="160">
        <f>Input_Analysis!P101</f>
        <v>14.193269559101585</v>
      </c>
      <c r="G102" s="167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0.36629825227330204</v>
      </c>
      <c r="M102" s="144">
        <f t="shared" si="28"/>
        <v>1.6276402051568857E-3</v>
      </c>
      <c r="N102" s="3"/>
      <c r="O102" s="13">
        <f t="shared" si="29"/>
        <v>1.7157548043185902</v>
      </c>
      <c r="P102" s="13">
        <f t="shared" si="30"/>
        <v>1.5238406645741685E-2</v>
      </c>
      <c r="Q102" s="13">
        <f t="shared" si="31"/>
        <v>1.6896094349059985</v>
      </c>
      <c r="R102" s="13">
        <f t="shared" si="32"/>
        <v>3.4465910753878104</v>
      </c>
      <c r="S102" s="13">
        <f t="shared" si="19"/>
        <v>2.333471041191574</v>
      </c>
      <c r="T102" s="13">
        <f t="shared" si="20"/>
        <v>0.26341334338922828</v>
      </c>
      <c r="U102" s="13">
        <f t="shared" si="21"/>
        <v>0.61466740866221614</v>
      </c>
      <c r="V102" s="4">
        <f t="shared" si="22"/>
        <v>2.0092632595106941</v>
      </c>
      <c r="W102" s="4">
        <f t="shared" si="33"/>
        <v>41.964327158082433</v>
      </c>
      <c r="X102" s="4">
        <f t="shared" si="23"/>
        <v>0.11438365362123935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0.51472644129557699</v>
      </c>
      <c r="AE102" s="111">
        <f>Input_Analysis!F101/100</f>
        <v>0.58600294980840129</v>
      </c>
      <c r="AF102" s="110">
        <f t="shared" si="25"/>
        <v>6.4851274095252903E-2</v>
      </c>
    </row>
    <row r="103" spans="1:32">
      <c r="A103" s="158">
        <f>Input_Analysis!A102</f>
        <v>1.72</v>
      </c>
      <c r="B103" s="158">
        <f>Input_Analysis!B102</f>
        <v>5.6430275999999999</v>
      </c>
      <c r="C103" s="158">
        <f>Input_Analysis!I102</f>
        <v>61.45893941316622</v>
      </c>
      <c r="D103" s="158">
        <f>Input_Analysis!F102</f>
        <v>58.600294980840125</v>
      </c>
      <c r="E103" s="159">
        <f>Input_Analysis!L102</f>
        <v>0.10000050338027326</v>
      </c>
      <c r="F103" s="160">
        <f>Input_Analysis!P102</f>
        <v>14.293222161630473</v>
      </c>
      <c r="G103" s="167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0.37133088758002808</v>
      </c>
      <c r="M103" s="144">
        <f t="shared" si="28"/>
        <v>1.6271107886845564E-3</v>
      </c>
      <c r="N103" s="3"/>
      <c r="O103" s="13">
        <f t="shared" si="29"/>
        <v>1.6792150651735718</v>
      </c>
      <c r="P103" s="13">
        <f t="shared" si="30"/>
        <v>1.2186474872281756E-2</v>
      </c>
      <c r="Q103" s="13">
        <f t="shared" si="31"/>
        <v>1.6587513529766771</v>
      </c>
      <c r="R103" s="13">
        <f t="shared" si="32"/>
        <v>3.4546259586607011</v>
      </c>
      <c r="S103" s="13">
        <f t="shared" si="19"/>
        <v>2.322012189001013</v>
      </c>
      <c r="T103" s="13">
        <f t="shared" si="20"/>
        <v>0.26513346987608349</v>
      </c>
      <c r="U103" s="13">
        <f t="shared" si="21"/>
        <v>0.61564314876439874</v>
      </c>
      <c r="V103" s="4">
        <f t="shared" si="22"/>
        <v>1.9859292942110791</v>
      </c>
      <c r="W103" s="4">
        <f t="shared" si="33"/>
        <v>41.4769872591949</v>
      </c>
      <c r="X103" s="4">
        <f t="shared" si="23"/>
        <v>0.11194767101157145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0.50376451955207147</v>
      </c>
      <c r="AE103" s="111">
        <f>Input_Analysis!F102/100</f>
        <v>0.58600294980840129</v>
      </c>
      <c r="AF103" s="110">
        <f t="shared" si="25"/>
        <v>6.4691847280138118E-2</v>
      </c>
    </row>
    <row r="104" spans="1:32">
      <c r="A104" s="158">
        <f>Input_Analysis!A103</f>
        <v>1.74</v>
      </c>
      <c r="B104" s="158">
        <f>Input_Analysis!B103</f>
        <v>5.7086442000000002</v>
      </c>
      <c r="C104" s="158">
        <f>Input_Analysis!I103</f>
        <v>61.538901495189329</v>
      </c>
      <c r="D104" s="158">
        <f>Input_Analysis!F103</f>
        <v>58.600294980840125</v>
      </c>
      <c r="E104" s="159">
        <f>Input_Analysis!L103</f>
        <v>0.10000050338027326</v>
      </c>
      <c r="F104" s="160">
        <f>Input_Analysis!P103</f>
        <v>14.693032571746008</v>
      </c>
      <c r="G104" s="167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0.37650373782524266</v>
      </c>
      <c r="M104" s="144">
        <f t="shared" si="28"/>
        <v>1.6249965623466741E-3</v>
      </c>
      <c r="N104" s="3"/>
      <c r="O104" s="13">
        <f t="shared" si="29"/>
        <v>1.6467321752852155</v>
      </c>
      <c r="P104" s="13">
        <f t="shared" si="30"/>
        <v>1.9208599067270831E-2</v>
      </c>
      <c r="Q104" s="13">
        <f t="shared" si="31"/>
        <v>1.615100757158987</v>
      </c>
      <c r="R104" s="13">
        <f t="shared" si="32"/>
        <v>3.4618540964328264</v>
      </c>
      <c r="S104" s="13">
        <f t="shared" si="19"/>
        <v>2.3107205067792491</v>
      </c>
      <c r="T104" s="13">
        <f t="shared" si="20"/>
        <v>0.26696809759230272</v>
      </c>
      <c r="U104" s="13">
        <f t="shared" si="21"/>
        <v>0.61688865776237778</v>
      </c>
      <c r="V104" s="4">
        <f t="shared" si="22"/>
        <v>1.9665934330126196</v>
      </c>
      <c r="W104" s="4">
        <f t="shared" si="33"/>
        <v>41.073149483644755</v>
      </c>
      <c r="X104" s="4">
        <f t="shared" si="23"/>
        <v>0.10978214501901437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0.49401965258556463</v>
      </c>
      <c r="AE104" s="111">
        <f>Input_Analysis!F103/100</f>
        <v>0.58600294980840129</v>
      </c>
      <c r="AF104" s="110">
        <f t="shared" si="25"/>
        <v>6.4534361025059467E-2</v>
      </c>
    </row>
    <row r="105" spans="1:32">
      <c r="A105" s="158">
        <f>Input_Analysis!A104</f>
        <v>1.76</v>
      </c>
      <c r="B105" s="158">
        <f>Input_Analysis!B104</f>
        <v>5.7742607999999995</v>
      </c>
      <c r="C105" s="158">
        <f>Input_Analysis!I104</f>
        <v>62.758898056258381</v>
      </c>
      <c r="D105" s="158">
        <f>Input_Analysis!F104</f>
        <v>59.800301021403406</v>
      </c>
      <c r="E105" s="159">
        <f>Input_Analysis!L104</f>
        <v>0.10000050338027326</v>
      </c>
      <c r="F105" s="160">
        <f>Input_Analysis!P104</f>
        <v>14.792985174274895</v>
      </c>
      <c r="G105" s="167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0.36509457600385881</v>
      </c>
      <c r="M105" s="144">
        <f t="shared" si="28"/>
        <v>1.5934075721124156E-3</v>
      </c>
      <c r="N105" s="3"/>
      <c r="O105" s="13">
        <f t="shared" si="29"/>
        <v>1.6779027420335868</v>
      </c>
      <c r="P105" s="13">
        <f t="shared" si="30"/>
        <v>1.5499250529720485E-2</v>
      </c>
      <c r="Q105" s="13">
        <f t="shared" si="31"/>
        <v>1.6518965070703033</v>
      </c>
      <c r="R105" s="13">
        <f t="shared" si="32"/>
        <v>3.4558685852226616</v>
      </c>
      <c r="S105" s="13">
        <f t="shared" si="19"/>
        <v>2.2995919690026994</v>
      </c>
      <c r="T105" s="13">
        <f t="shared" si="20"/>
        <v>0.27100144941482324</v>
      </c>
      <c r="U105" s="13">
        <f t="shared" si="21"/>
        <v>0.6231927566624188</v>
      </c>
      <c r="V105" s="4">
        <f t="shared" si="22"/>
        <v>2.0232598704172231</v>
      </c>
      <c r="W105" s="4">
        <f t="shared" si="33"/>
        <v>42.256652395407983</v>
      </c>
      <c r="X105" s="4">
        <f t="shared" si="23"/>
        <v>0.11186018280223911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0.50337082261007604</v>
      </c>
      <c r="AE105" s="111">
        <f>Input_Analysis!F104/100</f>
        <v>0.59800301021403401</v>
      </c>
      <c r="AF105" s="110">
        <f t="shared" si="25"/>
        <v>6.5034601083227464E-2</v>
      </c>
    </row>
    <row r="106" spans="1:32">
      <c r="A106" s="158">
        <f>Input_Analysis!A105</f>
        <v>1.78</v>
      </c>
      <c r="B106" s="158">
        <f>Input_Analysis!B105</f>
        <v>5.8398773999999998</v>
      </c>
      <c r="C106" s="158">
        <f>Input_Analysis!I105</f>
        <v>63.378891597045794</v>
      </c>
      <c r="D106" s="158">
        <f>Input_Analysis!F105</f>
        <v>60.40030404168504</v>
      </c>
      <c r="E106" s="159">
        <f>Input_Analysis!L105</f>
        <v>0.10000050338027326</v>
      </c>
      <c r="F106" s="160">
        <f>Input_Analysis!P105</f>
        <v>14.892937776803779</v>
      </c>
      <c r="G106" s="167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0.36205431782847458</v>
      </c>
      <c r="M106" s="144">
        <f t="shared" si="28"/>
        <v>1.5778203256702973E-3</v>
      </c>
      <c r="N106" s="3"/>
      <c r="O106" s="13">
        <f t="shared" si="29"/>
        <v>1.6756232666552973</v>
      </c>
      <c r="P106" s="13">
        <f t="shared" si="30"/>
        <v>1.2227167628513049E-2</v>
      </c>
      <c r="Q106" s="13">
        <f t="shared" si="31"/>
        <v>1.6551351400916663</v>
      </c>
      <c r="R106" s="13">
        <f t="shared" si="32"/>
        <v>3.4568846638225605</v>
      </c>
      <c r="S106" s="13">
        <f t="shared" si="19"/>
        <v>2.2886226845644075</v>
      </c>
      <c r="T106" s="13">
        <f t="shared" si="20"/>
        <v>0.2738937115784606</v>
      </c>
      <c r="U106" s="13">
        <f t="shared" si="21"/>
        <v>0.62683936147800601</v>
      </c>
      <c r="V106" s="4">
        <f t="shared" si="22"/>
        <v>2.0399261064697174</v>
      </c>
      <c r="W106" s="4">
        <f t="shared" si="33"/>
        <v>42.604733901845826</v>
      </c>
      <c r="X106" s="4">
        <f t="shared" si="23"/>
        <v>0.11170821777701979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0.50268697999658918</v>
      </c>
      <c r="AE106" s="111">
        <f>Input_Analysis!F105/100</f>
        <v>0.60400304041685038</v>
      </c>
      <c r="AF106" s="110">
        <f t="shared" si="25"/>
        <v>6.5203973988603406E-2</v>
      </c>
    </row>
    <row r="107" spans="1:32">
      <c r="A107" s="158">
        <f>Input_Analysis!A106</f>
        <v>1.8</v>
      </c>
      <c r="B107" s="158">
        <f>Input_Analysis!B106</f>
        <v>5.905494</v>
      </c>
      <c r="C107" s="158">
        <f>Input_Analysis!I106</f>
        <v>64.058856699350542</v>
      </c>
      <c r="D107" s="158">
        <f>Input_Analysis!F106</f>
        <v>61.000307061966687</v>
      </c>
      <c r="E107" s="159">
        <f>Input_Analysis!L106</f>
        <v>0.10000050338027326</v>
      </c>
      <c r="F107" s="160">
        <f>Input_Analysis!P106</f>
        <v>15.292748186919315</v>
      </c>
      <c r="G107" s="167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0.35906427587233819</v>
      </c>
      <c r="M107" s="144">
        <f t="shared" si="28"/>
        <v>1.5610722471930585E-3</v>
      </c>
      <c r="N107" s="3"/>
      <c r="O107" s="13">
        <f t="shared" si="29"/>
        <v>1.6766399077488727</v>
      </c>
      <c r="P107" s="13">
        <f t="shared" si="30"/>
        <v>1.8691994742447249E-2</v>
      </c>
      <c r="Q107" s="13">
        <f t="shared" si="31"/>
        <v>1.6453001634082536</v>
      </c>
      <c r="R107" s="13">
        <f t="shared" si="32"/>
        <v>3.4570988980207824</v>
      </c>
      <c r="S107" s="13">
        <f t="shared" si="19"/>
        <v>2.2778088910578638</v>
      </c>
      <c r="T107" s="13">
        <f t="shared" si="20"/>
        <v>0.27687807161749145</v>
      </c>
      <c r="U107" s="13">
        <f t="shared" si="21"/>
        <v>0.63067533326927794</v>
      </c>
      <c r="V107" s="4">
        <f t="shared" si="22"/>
        <v>2.0605904466233675</v>
      </c>
      <c r="W107" s="4">
        <f t="shared" si="33"/>
        <v>43.03631753162108</v>
      </c>
      <c r="X107" s="4">
        <f t="shared" si="23"/>
        <v>0.11177599384992484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0.50299197232466175</v>
      </c>
      <c r="AE107" s="111">
        <f>Input_Analysis!F106/100</f>
        <v>0.61000307061966685</v>
      </c>
      <c r="AF107" s="110">
        <f t="shared" si="25"/>
        <v>6.5372042811498166E-2</v>
      </c>
    </row>
    <row r="108" spans="1:32">
      <c r="A108" s="158">
        <f>Input_Analysis!A107</f>
        <v>1.82</v>
      </c>
      <c r="B108" s="158">
        <f>Input_Analysis!B107</f>
        <v>5.9711106000000003</v>
      </c>
      <c r="C108" s="158">
        <f>Input_Analysis!I107</f>
        <v>64.578849736757689</v>
      </c>
      <c r="D108" s="158">
        <f>Input_Analysis!F107</f>
        <v>61.500309578868048</v>
      </c>
      <c r="E108" s="159">
        <f>Input_Analysis!L107</f>
        <v>0.10000050338027326</v>
      </c>
      <c r="F108" s="160">
        <f>Input_Analysis!P107</f>
        <v>15.392700789448199</v>
      </c>
      <c r="G108" s="167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0.35739598626813657</v>
      </c>
      <c r="M108" s="144">
        <f t="shared" si="28"/>
        <v>1.5485023933982196E-3</v>
      </c>
      <c r="N108" s="3"/>
      <c r="O108" s="13">
        <f t="shared" si="29"/>
        <v>1.6690409772128039</v>
      </c>
      <c r="P108" s="13">
        <f t="shared" si="30"/>
        <v>1.5502853245667667E-2</v>
      </c>
      <c r="Q108" s="13">
        <f t="shared" si="31"/>
        <v>1.643166079882068</v>
      </c>
      <c r="R108" s="13">
        <f t="shared" si="32"/>
        <v>3.4592117320446922</v>
      </c>
      <c r="S108" s="13">
        <f t="shared" si="19"/>
        <v>2.2671469493551424</v>
      </c>
      <c r="T108" s="13">
        <f t="shared" si="20"/>
        <v>0.27958249723181144</v>
      </c>
      <c r="U108" s="13">
        <f t="shared" si="21"/>
        <v>0.63385460569219387</v>
      </c>
      <c r="V108" s="4">
        <f t="shared" si="22"/>
        <v>2.0705899824505112</v>
      </c>
      <c r="W108" s="4">
        <f t="shared" si="33"/>
        <v>43.245162137171377</v>
      </c>
      <c r="X108" s="4">
        <f t="shared" si="23"/>
        <v>0.1112693984808536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0.50071229316384114</v>
      </c>
      <c r="AE108" s="111">
        <f>Input_Analysis!F107/100</f>
        <v>0.61500309578868051</v>
      </c>
      <c r="AF108" s="110">
        <f t="shared" si="25"/>
        <v>6.5485611947243963E-2</v>
      </c>
    </row>
    <row r="109" spans="1:32">
      <c r="A109" s="158">
        <f>Input_Analysis!A108</f>
        <v>1.84</v>
      </c>
      <c r="B109" s="158">
        <f>Input_Analysis!B108</f>
        <v>6.0367272000000005</v>
      </c>
      <c r="C109" s="158">
        <f>Input_Analysis!I108</f>
        <v>64.0988377403621</v>
      </c>
      <c r="D109" s="158">
        <f>Input_Analysis!F108</f>
        <v>61.000307061966687</v>
      </c>
      <c r="E109" s="159">
        <f>Input_Analysis!L108</f>
        <v>0.10000050338027326</v>
      </c>
      <c r="F109" s="160">
        <f>Input_Analysis!P108</f>
        <v>15.492653391977083</v>
      </c>
      <c r="G109" s="167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0.36886525538681569</v>
      </c>
      <c r="M109" s="144">
        <f t="shared" si="28"/>
        <v>1.5600985432112509E-3</v>
      </c>
      <c r="N109" s="3"/>
      <c r="O109" s="13">
        <f t="shared" si="29"/>
        <v>1.6083416428163324</v>
      </c>
      <c r="P109" s="13">
        <f t="shared" si="30"/>
        <v>1.2753002789721465E-2</v>
      </c>
      <c r="Q109" s="13">
        <f t="shared" si="31"/>
        <v>1.5878304573586706</v>
      </c>
      <c r="R109" s="13">
        <f t="shared" si="32"/>
        <v>3.4725826272484634</v>
      </c>
      <c r="S109" s="13">
        <f t="shared" si="19"/>
        <v>2.2566333384616311</v>
      </c>
      <c r="T109" s="13">
        <f t="shared" si="20"/>
        <v>0.28040904641922637</v>
      </c>
      <c r="U109" s="13">
        <f t="shared" si="21"/>
        <v>0.63278040255586132</v>
      </c>
      <c r="V109" s="4">
        <f t="shared" si="22"/>
        <v>2.0139225160241385</v>
      </c>
      <c r="W109" s="4">
        <f t="shared" si="33"/>
        <v>42.06163773384602</v>
      </c>
      <c r="X109" s="4">
        <f t="shared" si="23"/>
        <v>0.1072227761877555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0.48250249284489971</v>
      </c>
      <c r="AE109" s="111">
        <f>Input_Analysis!F108/100</f>
        <v>0.61000307061966685</v>
      </c>
      <c r="AF109" s="110">
        <f t="shared" si="25"/>
        <v>6.5067469099365602E-2</v>
      </c>
    </row>
    <row r="110" spans="1:32">
      <c r="A110" s="158">
        <f>Input_Analysis!A109</f>
        <v>1.86</v>
      </c>
      <c r="B110" s="158">
        <f>Input_Analysis!B109</f>
        <v>6.1023437999999999</v>
      </c>
      <c r="C110" s="158">
        <f>Input_Analysis!I109</f>
        <v>62.958803261316156</v>
      </c>
      <c r="D110" s="158">
        <f>Input_Analysis!F109</f>
        <v>59.800301021403406</v>
      </c>
      <c r="E110" s="159">
        <f>Input_Analysis!L109</f>
        <v>0.10000050338027326</v>
      </c>
      <c r="F110" s="160">
        <f>Input_Analysis!P109</f>
        <v>15.792511199563737</v>
      </c>
      <c r="G110" s="167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0.39154003430292555</v>
      </c>
      <c r="M110" s="144">
        <f t="shared" si="28"/>
        <v>1.5883482245558609E-3</v>
      </c>
      <c r="N110" s="3"/>
      <c r="O110" s="13">
        <f t="shared" si="29"/>
        <v>1.5139374175115587</v>
      </c>
      <c r="P110" s="13">
        <f t="shared" si="30"/>
        <v>1.7035943802672503E-2</v>
      </c>
      <c r="Q110" s="13">
        <f t="shared" si="31"/>
        <v>1.4881460647460687</v>
      </c>
      <c r="R110" s="13">
        <f t="shared" si="32"/>
        <v>3.4941695899405918</v>
      </c>
      <c r="S110" s="13">
        <f t="shared" si="19"/>
        <v>2.246264650630807</v>
      </c>
      <c r="T110" s="13">
        <f t="shared" si="20"/>
        <v>0.28015614500341063</v>
      </c>
      <c r="U110" s="13">
        <f t="shared" si="21"/>
        <v>0.62930484517815988</v>
      </c>
      <c r="V110" s="4">
        <f t="shared" si="22"/>
        <v>1.9132535507544091</v>
      </c>
      <c r="W110" s="4">
        <f t="shared" si="33"/>
        <v>39.959123106532658</v>
      </c>
      <c r="X110" s="4">
        <f t="shared" si="23"/>
        <v>0.10092916116743725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0.4541812252534676</v>
      </c>
      <c r="AE110" s="111">
        <f>Input_Analysis!F109/100</f>
        <v>0.59800301021403401</v>
      </c>
      <c r="AF110" s="110">
        <f t="shared" si="25"/>
        <v>6.427610482842265E-2</v>
      </c>
    </row>
    <row r="111" spans="1:32">
      <c r="A111" s="158">
        <f>Input_Analysis!A110</f>
        <v>1.88</v>
      </c>
      <c r="B111" s="158">
        <f>Input_Analysis!B110</f>
        <v>6.1679603999999992</v>
      </c>
      <c r="C111" s="158">
        <f>Input_Analysis!I110</f>
        <v>65.918789420861415</v>
      </c>
      <c r="D111" s="158">
        <f>Input_Analysis!F110</f>
        <v>62.700315619431336</v>
      </c>
      <c r="E111" s="159">
        <f>Input_Analysis!L110</f>
        <v>0.10000050338027326</v>
      </c>
      <c r="F111" s="160">
        <f>Input_Analysis!P110</f>
        <v>16.092369007150392</v>
      </c>
      <c r="G111" s="167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0.35625001420022934</v>
      </c>
      <c r="M111" s="144">
        <f t="shared" si="28"/>
        <v>1.5170257867118226E-3</v>
      </c>
      <c r="N111" s="3"/>
      <c r="O111" s="13">
        <f t="shared" si="29"/>
        <v>1.6355704290002913</v>
      </c>
      <c r="P111" s="13">
        <f t="shared" si="30"/>
        <v>1.8938700349822594E-2</v>
      </c>
      <c r="Q111" s="13">
        <f t="shared" si="31"/>
        <v>1.6045948507444239</v>
      </c>
      <c r="R111" s="13">
        <f t="shared" si="32"/>
        <v>3.4676524670353772</v>
      </c>
      <c r="S111" s="13">
        <f t="shared" si="19"/>
        <v>2.236037586723687</v>
      </c>
      <c r="T111" s="13">
        <f t="shared" si="20"/>
        <v>0.28726199108875217</v>
      </c>
      <c r="U111" s="13">
        <f t="shared" si="21"/>
        <v>0.64232860931153468</v>
      </c>
      <c r="V111" s="4">
        <f t="shared" si="22"/>
        <v>2.0859192947240932</v>
      </c>
      <c r="W111" s="4">
        <f t="shared" si="33"/>
        <v>43.565321415609418</v>
      </c>
      <c r="X111" s="4">
        <f t="shared" si="23"/>
        <v>0.10903802860001942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0.49067112870008733</v>
      </c>
      <c r="AE111" s="111">
        <f>Input_Analysis!F110/100</f>
        <v>0.62700315619431335</v>
      </c>
      <c r="AF111" s="110">
        <f t="shared" si="25"/>
        <v>6.5666189741926839E-2</v>
      </c>
    </row>
    <row r="112" spans="1:32">
      <c r="A112" s="158">
        <f>Input_Analysis!A111</f>
        <v>1.9</v>
      </c>
      <c r="B112" s="158">
        <f>Input_Analysis!B111</f>
        <v>6.2335769999999995</v>
      </c>
      <c r="C112" s="158">
        <f>Input_Analysis!I111</f>
        <v>65.958770461872973</v>
      </c>
      <c r="D112" s="158">
        <f>Input_Analysis!F111</f>
        <v>62.700315619431336</v>
      </c>
      <c r="E112" s="159">
        <f>Input_Analysis!L111</f>
        <v>0.10000050338027326</v>
      </c>
      <c r="F112" s="160">
        <f>Input_Analysis!P111</f>
        <v>16.292274212208159</v>
      </c>
      <c r="G112" s="167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0.36100853417758361</v>
      </c>
      <c r="M112" s="144">
        <f t="shared" si="28"/>
        <v>1.5161062384884492E-3</v>
      </c>
      <c r="N112" s="3"/>
      <c r="O112" s="13">
        <f t="shared" si="29"/>
        <v>1.6037489878715776</v>
      </c>
      <c r="P112" s="13">
        <f t="shared" si="30"/>
        <v>1.9260267876028758E-2</v>
      </c>
      <c r="Q112" s="13">
        <f t="shared" si="31"/>
        <v>1.5728603527592611</v>
      </c>
      <c r="R112" s="13">
        <f t="shared" si="32"/>
        <v>3.4749280780803402</v>
      </c>
      <c r="S112" s="13">
        <f t="shared" si="19"/>
        <v>2.2259489517985935</v>
      </c>
      <c r="T112" s="13">
        <f t="shared" si="20"/>
        <v>0.28907634362829893</v>
      </c>
      <c r="U112" s="13">
        <f t="shared" si="21"/>
        <v>0.64346918408918208</v>
      </c>
      <c r="V112" s="4">
        <f t="shared" si="22"/>
        <v>2.0639180307915308</v>
      </c>
      <c r="W112" s="4">
        <f t="shared" si="33"/>
        <v>43.105815557834362</v>
      </c>
      <c r="X112" s="4">
        <f t="shared" si="23"/>
        <v>0.10691659919143852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0.48112469636147326</v>
      </c>
      <c r="AE112" s="111">
        <f>Input_Analysis!F111/100</f>
        <v>0.62700315619431335</v>
      </c>
      <c r="AF112" s="110">
        <f t="shared" si="25"/>
        <v>6.5517884730764211E-2</v>
      </c>
    </row>
    <row r="113" spans="1:32">
      <c r="A113" s="158">
        <f>Input_Analysis!A112</f>
        <v>1.92</v>
      </c>
      <c r="B113" s="158">
        <f>Input_Analysis!B112</f>
        <v>6.2991935999999997</v>
      </c>
      <c r="C113" s="158">
        <f>Input_Analysis!I112</f>
        <v>66.018742023390303</v>
      </c>
      <c r="D113" s="158">
        <f>Input_Analysis!F112</f>
        <v>62.700315619431336</v>
      </c>
      <c r="E113" s="159">
        <f>Input_Analysis!L112</f>
        <v>0.10000050338027326</v>
      </c>
      <c r="F113" s="160">
        <f>Input_Analysis!P112</f>
        <v>16.592132019794814</v>
      </c>
      <c r="G113" s="167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0.36589589660345834</v>
      </c>
      <c r="M113" s="144">
        <f t="shared" si="28"/>
        <v>1.5147290044521492E-3</v>
      </c>
      <c r="N113" s="3"/>
      <c r="O113" s="13">
        <f t="shared" si="29"/>
        <v>1.5735217541709161</v>
      </c>
      <c r="P113" s="13">
        <f t="shared" si="30"/>
        <v>2.283721854752296E-2</v>
      </c>
      <c r="Q113" s="13">
        <f t="shared" si="31"/>
        <v>1.5375868939816333</v>
      </c>
      <c r="R113" s="13">
        <f t="shared" si="32"/>
        <v>3.4819561490249922</v>
      </c>
      <c r="S113" s="13">
        <f t="shared" si="19"/>
        <v>2.2159956509178418</v>
      </c>
      <c r="T113" s="13">
        <f t="shared" si="20"/>
        <v>0.29094282817166461</v>
      </c>
      <c r="U113" s="13">
        <f t="shared" si="21"/>
        <v>0.64472804189414568</v>
      </c>
      <c r="V113" s="4">
        <f t="shared" si="22"/>
        <v>2.0432494682260196</v>
      </c>
      <c r="W113" s="4">
        <f t="shared" si="33"/>
        <v>42.674143741171754</v>
      </c>
      <c r="X113" s="4">
        <f t="shared" si="23"/>
        <v>0.1049014502780611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0.47205652625127481</v>
      </c>
      <c r="AE113" s="111">
        <f>Input_Analysis!F112/100</f>
        <v>0.62700315619431335</v>
      </c>
      <c r="AF113" s="110">
        <f t="shared" si="25"/>
        <v>6.5371239445110196E-2</v>
      </c>
    </row>
    <row r="114" spans="1:32">
      <c r="A114" s="158">
        <f>Input_Analysis!A113</f>
        <v>1.94</v>
      </c>
      <c r="B114" s="158">
        <f>Input_Analysis!B113</f>
        <v>6.3648102</v>
      </c>
      <c r="C114" s="158">
        <f>Input_Analysis!I113</f>
        <v>72.638765766994112</v>
      </c>
      <c r="D114" s="158">
        <f>Input_Analysis!F113</f>
        <v>69.300348842529374</v>
      </c>
      <c r="E114" s="159">
        <f>Input_Analysis!L113</f>
        <v>0.10000050338027326</v>
      </c>
      <c r="F114" s="160">
        <f>Input_Analysis!P113</f>
        <v>16.692084622323694</v>
      </c>
      <c r="G114" s="167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0.29797218094928613</v>
      </c>
      <c r="M114" s="144">
        <f t="shared" si="28"/>
        <v>1.3766823035106122E-3</v>
      </c>
      <c r="N114" s="3"/>
      <c r="O114" s="13">
        <f t="shared" si="29"/>
        <v>1.8776468973006821</v>
      </c>
      <c r="P114" s="13">
        <f t="shared" si="30"/>
        <v>1.6360564094089276E-2</v>
      </c>
      <c r="Q114" s="13">
        <f t="shared" si="31"/>
        <v>1.8469275348913265</v>
      </c>
      <c r="R114" s="13">
        <f t="shared" si="32"/>
        <v>3.4224808430405256</v>
      </c>
      <c r="S114" s="13">
        <f t="shared" si="19"/>
        <v>2.2061746851588633</v>
      </c>
      <c r="T114" s="13">
        <f t="shared" si="20"/>
        <v>0.30577525940188971</v>
      </c>
      <c r="U114" s="13">
        <f t="shared" si="21"/>
        <v>0.67459363664033378</v>
      </c>
      <c r="V114" s="4">
        <f t="shared" si="22"/>
        <v>2.4599177177996068</v>
      </c>
      <c r="W114" s="4">
        <f t="shared" si="33"/>
        <v>51.376439300863439</v>
      </c>
      <c r="X114" s="4">
        <f t="shared" si="23"/>
        <v>0.12517645982004547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0.56329406919020464</v>
      </c>
      <c r="AE114" s="111">
        <f>Input_Analysis!F113/100</f>
        <v>0.69300348842529369</v>
      </c>
      <c r="AF114" s="110">
        <f t="shared" si="25"/>
        <v>6.8573302052313628E-2</v>
      </c>
    </row>
    <row r="115" spans="1:32">
      <c r="A115" s="158">
        <f>Input_Analysis!A114</f>
        <v>1.96</v>
      </c>
      <c r="B115" s="158">
        <f>Input_Analysis!B114</f>
        <v>6.4304267999999993</v>
      </c>
      <c r="C115" s="158">
        <f>Input_Analysis!I114</f>
        <v>76.57891014239047</v>
      </c>
      <c r="D115" s="158">
        <f>Input_Analysis!F114</f>
        <v>73.500369984500836</v>
      </c>
      <c r="E115" s="159">
        <f>Input_Analysis!L114</f>
        <v>0.10000050338027326</v>
      </c>
      <c r="F115" s="160">
        <f>Input_Analysis!P114</f>
        <v>15.392700789448199</v>
      </c>
      <c r="G115" s="167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0.26744988996291236</v>
      </c>
      <c r="M115" s="144">
        <f t="shared" si="28"/>
        <v>1.3058491325396613E-3</v>
      </c>
      <c r="N115" s="3"/>
      <c r="O115" s="13">
        <f t="shared" si="29"/>
        <v>2.0412657571797013</v>
      </c>
      <c r="P115" s="13">
        <f t="shared" si="30"/>
        <v>-2.2039121078715525E-2</v>
      </c>
      <c r="Q115" s="13">
        <f t="shared" si="31"/>
        <v>2.0862534603560206</v>
      </c>
      <c r="R115" s="13">
        <f t="shared" si="32"/>
        <v>3.396216438054839</v>
      </c>
      <c r="S115" s="13">
        <f t="shared" si="19"/>
        <v>2.1964831478180757</v>
      </c>
      <c r="T115" s="13">
        <f t="shared" si="20"/>
        <v>0.31610737526454424</v>
      </c>
      <c r="U115" s="13">
        <f t="shared" si="21"/>
        <v>0.69432452266957589</v>
      </c>
      <c r="V115" s="4">
        <f t="shared" si="22"/>
        <v>2.6979273428260311</v>
      </c>
      <c r="W115" s="4">
        <f t="shared" si="33"/>
        <v>56.347372663679074</v>
      </c>
      <c r="X115" s="4">
        <f t="shared" si="23"/>
        <v>0.1360843838119801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0.61237972715391031</v>
      </c>
      <c r="AE115" s="111">
        <f>Input_Analysis!F114/100</f>
        <v>0.73500369984500835</v>
      </c>
      <c r="AF115" s="110">
        <f t="shared" si="25"/>
        <v>7.0465429658568154E-2</v>
      </c>
    </row>
    <row r="116" spans="1:32">
      <c r="A116" s="158">
        <f>Input_Analysis!A115</f>
        <v>1.98</v>
      </c>
      <c r="B116" s="158">
        <f>Input_Analysis!B115</f>
        <v>6.4960433999999996</v>
      </c>
      <c r="C116" s="158">
        <f>Input_Analysis!I115</f>
        <v>79.498963161775578</v>
      </c>
      <c r="D116" s="158">
        <f>Input_Analysis!F115</f>
        <v>76.500385085909045</v>
      </c>
      <c r="E116" s="159">
        <f>Input_Analysis!L115</f>
        <v>0.10000050338027326</v>
      </c>
      <c r="F116" s="160">
        <f>Input_Analysis!P115</f>
        <v>14.992890379332662</v>
      </c>
      <c r="G116" s="167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0.24987391591962191</v>
      </c>
      <c r="M116" s="144">
        <f t="shared" si="28"/>
        <v>1.2578843723631751E-3</v>
      </c>
      <c r="N116" s="3"/>
      <c r="O116" s="13">
        <f t="shared" si="29"/>
        <v>2.1510341994567566</v>
      </c>
      <c r="P116" s="13">
        <f t="shared" si="30"/>
        <v>-3.4587296190100085E-2</v>
      </c>
      <c r="Q116" s="13">
        <f t="shared" si="31"/>
        <v>2.2254326564284024</v>
      </c>
      <c r="R116" s="13">
        <f t="shared" si="32"/>
        <v>3.380195549774021</v>
      </c>
      <c r="S116" s="13">
        <f t="shared" si="19"/>
        <v>2.1869182207966023</v>
      </c>
      <c r="T116" s="13">
        <f t="shared" si="20"/>
        <v>0.32432287083977779</v>
      </c>
      <c r="U116" s="13">
        <f t="shared" si="21"/>
        <v>0.70926759566057307</v>
      </c>
      <c r="V116" s="4">
        <f t="shared" si="22"/>
        <v>2.8679308774517049</v>
      </c>
      <c r="W116" s="4">
        <f t="shared" si="33"/>
        <v>59.89796958585616</v>
      </c>
      <c r="X116" s="4">
        <f t="shared" si="23"/>
        <v>0.14340227996378377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0.64531025983702694</v>
      </c>
      <c r="AE116" s="111">
        <f>Input_Analysis!F115/100</f>
        <v>0.7650038508590904</v>
      </c>
      <c r="AF116" s="110">
        <f t="shared" si="25"/>
        <v>7.1732420572941977E-2</v>
      </c>
    </row>
    <row r="117" spans="1:32">
      <c r="A117" s="158">
        <f>Input_Analysis!A116</f>
        <v>2</v>
      </c>
      <c r="B117" s="158">
        <f>Input_Analysis!B116</f>
        <v>6.5616599999999998</v>
      </c>
      <c r="C117" s="158">
        <f>Input_Analysis!I116</f>
        <v>83.258905447511637</v>
      </c>
      <c r="D117" s="158">
        <f>Input_Analysis!F116</f>
        <v>80.100403207598887</v>
      </c>
      <c r="E117" s="159">
        <f>Input_Analysis!L116</f>
        <v>0.10000050338027326</v>
      </c>
      <c r="F117" s="160">
        <f>Input_Analysis!P116</f>
        <v>15.792511199563737</v>
      </c>
      <c r="G117" s="167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0.23121288118466296</v>
      </c>
      <c r="M117" s="144">
        <f t="shared" si="28"/>
        <v>1.2010787656020283E-3</v>
      </c>
      <c r="N117" s="3"/>
      <c r="O117" s="13">
        <f t="shared" si="29"/>
        <v>2.3005455533391976</v>
      </c>
      <c r="P117" s="13">
        <f t="shared" si="30"/>
        <v>-1.9058600755766954E-2</v>
      </c>
      <c r="Q117" s="13">
        <f t="shared" si="31"/>
        <v>2.3443907325607443</v>
      </c>
      <c r="R117" s="13">
        <f t="shared" si="32"/>
        <v>3.3593446158797442</v>
      </c>
      <c r="S117" s="13">
        <f t="shared" si="19"/>
        <v>2.1774771711576228</v>
      </c>
      <c r="T117" s="13">
        <f t="shared" si="20"/>
        <v>0.33456912423038859</v>
      </c>
      <c r="U117" s="13">
        <f t="shared" si="21"/>
        <v>0.72851663018586987</v>
      </c>
      <c r="V117" s="4">
        <f t="shared" si="22"/>
        <v>3.0939270298341088</v>
      </c>
      <c r="W117" s="4">
        <f t="shared" si="33"/>
        <v>64.617996406708187</v>
      </c>
      <c r="X117" s="4">
        <f t="shared" si="23"/>
        <v>0.15336970355594648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0.69016366600175927</v>
      </c>
      <c r="AE117" s="111">
        <f>Input_Analysis!F116/100</f>
        <v>0.80100403207598891</v>
      </c>
      <c r="AF117" s="110">
        <f t="shared" si="25"/>
        <v>7.3242230266933092E-2</v>
      </c>
    </row>
    <row r="118" spans="1:32">
      <c r="A118" s="158">
        <f>Input_Analysis!A117</f>
        <v>2.02</v>
      </c>
      <c r="B118" s="158">
        <f>Input_Analysis!B117</f>
        <v>6.6272766000000001</v>
      </c>
      <c r="C118" s="158">
        <f>Input_Analysis!I117</f>
        <v>87.318992945942654</v>
      </c>
      <c r="D118" s="158">
        <f>Input_Analysis!F117</f>
        <v>84.300424349570349</v>
      </c>
      <c r="E118" s="159">
        <f>Input_Analysis!L117</f>
        <v>0.10000050338027326</v>
      </c>
      <c r="F118" s="160">
        <f>Input_Analysis!P117</f>
        <v>15.092842981861546</v>
      </c>
      <c r="G118" s="167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0.21240357274134436</v>
      </c>
      <c r="M118" s="144">
        <f t="shared" si="28"/>
        <v>1.1452319822582179E-3</v>
      </c>
      <c r="N118" s="3"/>
      <c r="O118" s="13">
        <f t="shared" si="29"/>
        <v>2.4622541601599592</v>
      </c>
      <c r="P118" s="13">
        <f t="shared" si="30"/>
        <v>-3.5536782546896281E-2</v>
      </c>
      <c r="Q118" s="13">
        <f t="shared" si="31"/>
        <v>2.549754750824754</v>
      </c>
      <c r="R118" s="13">
        <f t="shared" si="32"/>
        <v>3.3392967008342422</v>
      </c>
      <c r="S118" s="13">
        <f t="shared" si="19"/>
        <v>2.1681573478458134</v>
      </c>
      <c r="T118" s="13">
        <f t="shared" si="20"/>
        <v>0.34589773662249823</v>
      </c>
      <c r="U118" s="13">
        <f t="shared" si="21"/>
        <v>0.74996071926130548</v>
      </c>
      <c r="V118" s="4">
        <f t="shared" si="22"/>
        <v>3.3399328630628435</v>
      </c>
      <c r="W118" s="4">
        <f t="shared" si="33"/>
        <v>69.755934016198609</v>
      </c>
      <c r="X118" s="4">
        <f t="shared" si="23"/>
        <v>0.16415027734399729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0.7386762480479877</v>
      </c>
      <c r="AE118" s="111">
        <f>Input_Analysis!F117/100</f>
        <v>0.84300424349570346</v>
      </c>
      <c r="AF118" s="110">
        <f t="shared" si="25"/>
        <v>7.4976934978502052E-2</v>
      </c>
    </row>
    <row r="119" spans="1:32">
      <c r="A119" s="158">
        <f>Input_Analysis!A118</f>
        <v>2.04</v>
      </c>
      <c r="B119" s="158">
        <f>Input_Analysis!B118</f>
        <v>6.6928932000000003</v>
      </c>
      <c r="C119" s="158">
        <f>Input_Analysis!I118</f>
        <v>94.839117021671697</v>
      </c>
      <c r="D119" s="158">
        <f>Input_Analysis!F118</f>
        <v>92.000463109851381</v>
      </c>
      <c r="E119" s="159">
        <f>Input_Analysis!L118</f>
        <v>0.10000050338027326</v>
      </c>
      <c r="F119" s="160">
        <f>Input_Analysis!P118</f>
        <v>14.193269559101585</v>
      </c>
      <c r="G119" s="167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0.18378910537552012</v>
      </c>
      <c r="M119" s="144">
        <f t="shared" si="28"/>
        <v>1.0544225475804688E-3</v>
      </c>
      <c r="N119" s="3"/>
      <c r="O119" s="13">
        <f t="shared" si="29"/>
        <v>2.7898364093482506</v>
      </c>
      <c r="P119" s="13">
        <f t="shared" si="30"/>
        <v>-5.0238861148018316E-2</v>
      </c>
      <c r="Q119" s="13">
        <f t="shared" si="31"/>
        <v>2.9299946133431831</v>
      </c>
      <c r="R119" s="13">
        <f t="shared" si="32"/>
        <v>3.3027790390939078</v>
      </c>
      <c r="S119" s="13">
        <f t="shared" si="19"/>
        <v>2.1589561785599258</v>
      </c>
      <c r="T119" s="13">
        <f t="shared" si="20"/>
        <v>0.36620759049236101</v>
      </c>
      <c r="U119" s="13">
        <f t="shared" si="21"/>
        <v>0.79062614012902599</v>
      </c>
      <c r="V119" s="4">
        <f t="shared" si="22"/>
        <v>3.8166078014447802</v>
      </c>
      <c r="W119" s="4">
        <f t="shared" si="33"/>
        <v>79.711495074528855</v>
      </c>
      <c r="X119" s="4">
        <f t="shared" si="23"/>
        <v>0.18598909395655006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0.83695092280447514</v>
      </c>
      <c r="AE119" s="111">
        <f>Input_Analysis!F118/100</f>
        <v>0.92000463109851383</v>
      </c>
      <c r="AF119" s="110">
        <f t="shared" si="25"/>
        <v>7.8159959265802076E-2</v>
      </c>
    </row>
    <row r="120" spans="1:32">
      <c r="A120" s="158">
        <f>Input_Analysis!A119</f>
        <v>2.06</v>
      </c>
      <c r="B120" s="158">
        <f>Input_Analysis!B119</f>
        <v>6.7585097999999997</v>
      </c>
      <c r="C120" s="158">
        <f>Input_Analysis!I119</f>
        <v>104.49913690769526</v>
      </c>
      <c r="D120" s="158">
        <f>Input_Analysis!F119</f>
        <v>101.60051143435761</v>
      </c>
      <c r="E120" s="159">
        <f>Input_Analysis!L119</f>
        <v>0.10000050338027326</v>
      </c>
      <c r="F120" s="160">
        <f>Input_Analysis!P119</f>
        <v>14.49312736668824</v>
      </c>
      <c r="G120" s="167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0.15713340626342917</v>
      </c>
      <c r="M120" s="144">
        <f t="shared" si="28"/>
        <v>9.569505197789751E-4</v>
      </c>
      <c r="N120" s="3"/>
      <c r="O120" s="13">
        <f t="shared" si="29"/>
        <v>3.2153209036113779</v>
      </c>
      <c r="P120" s="13">
        <f t="shared" si="30"/>
        <v>-4.1666795846146985E-2</v>
      </c>
      <c r="Q120" s="13">
        <f t="shared" si="31"/>
        <v>3.349293023282002</v>
      </c>
      <c r="R120" s="13">
        <f t="shared" si="32"/>
        <v>3.2625180444322064</v>
      </c>
      <c r="S120" s="13">
        <f t="shared" si="19"/>
        <v>2.1498711667701405</v>
      </c>
      <c r="T120" s="13">
        <f t="shared" si="20"/>
        <v>0.39258678929621454</v>
      </c>
      <c r="U120" s="13">
        <f t="shared" si="21"/>
        <v>0.84401101876279605</v>
      </c>
      <c r="V120" s="4">
        <f t="shared" si="22"/>
        <v>4.4359424605130178</v>
      </c>
      <c r="W120" s="4">
        <f t="shared" si="33"/>
        <v>92.646565743072401</v>
      </c>
      <c r="X120" s="4">
        <f t="shared" si="23"/>
        <v>0.21435472690742519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0.96459627108341328</v>
      </c>
      <c r="AE120" s="111">
        <f>Input_Analysis!F119/100</f>
        <v>1.0160051143435762</v>
      </c>
      <c r="AF120" s="110">
        <f t="shared" si="25"/>
        <v>8.1963702552034931E-2</v>
      </c>
    </row>
    <row r="121" spans="1:32">
      <c r="A121" s="158">
        <f>Input_Analysis!A120</f>
        <v>2.08</v>
      </c>
      <c r="B121" s="158">
        <f>Input_Analysis!B120</f>
        <v>6.8241263999999999</v>
      </c>
      <c r="C121" s="158">
        <f>Input_Analysis!I120</f>
        <v>105.69885554315023</v>
      </c>
      <c r="D121" s="158">
        <f>Input_Analysis!F120</f>
        <v>102.20051445463928</v>
      </c>
      <c r="E121" s="159">
        <f>Input_Analysis!L120</f>
        <v>-0.10000050338027326</v>
      </c>
      <c r="F121" s="160">
        <f>Input_Analysis!P120</f>
        <v>17.491705442554771</v>
      </c>
      <c r="G121" s="167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-0.15656755583406712</v>
      </c>
      <c r="M121" s="144">
        <f t="shared" si="28"/>
        <v>-9.4608879979262697E-4</v>
      </c>
      <c r="N121" s="3"/>
      <c r="O121" s="13">
        <f t="shared" si="29"/>
        <v>3.2283021795435287</v>
      </c>
      <c r="P121" s="13">
        <f t="shared" si="30"/>
        <v>4.4390604996423386E-4</v>
      </c>
      <c r="Q121" s="13">
        <f t="shared" si="31"/>
        <v>3.2268691166749166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4.4912570362100155</v>
      </c>
      <c r="W121" s="4">
        <f t="shared" si="33"/>
        <v>93.801834441771746</v>
      </c>
      <c r="X121" s="4">
        <f t="shared" si="23"/>
        <v>0.2152201453029019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0.96849065386305855</v>
      </c>
      <c r="AE121" s="111">
        <f>Input_Analysis!F120/100</f>
        <v>1.0220051445463927</v>
      </c>
      <c r="AF121" s="110">
        <f t="shared" si="25"/>
        <v>8.203366686679725E-2</v>
      </c>
    </row>
    <row r="122" spans="1:32">
      <c r="A122" s="158">
        <f>Input_Analysis!A121</f>
        <v>2.1</v>
      </c>
      <c r="B122" s="158">
        <f>Input_Analysis!B121</f>
        <v>6.8897430000000002</v>
      </c>
      <c r="C122" s="158">
        <f>Input_Analysis!I121</f>
        <v>94.898801178080703</v>
      </c>
      <c r="D122" s="158">
        <f>Input_Analysis!F121</f>
        <v>91.400460089569748</v>
      </c>
      <c r="E122" s="159">
        <f>Input_Analysis!L121</f>
        <v>-0.10000050338027326</v>
      </c>
      <c r="F122" s="160">
        <f>Input_Analysis!P121</f>
        <v>17.491705442554771</v>
      </c>
      <c r="G122" s="167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-0.18975261925666739</v>
      </c>
      <c r="M122" s="144">
        <f t="shared" si="28"/>
        <v>-1.0537593956810797E-3</v>
      </c>
      <c r="N122" s="3"/>
      <c r="O122" s="13">
        <f t="shared" si="29"/>
        <v>2.6707918058207749</v>
      </c>
      <c r="P122" s="13">
        <f t="shared" si="30"/>
        <v>-2.9590410108265835E-3</v>
      </c>
      <c r="Q122" s="13">
        <f t="shared" si="31"/>
        <v>2.6786947883055783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3.7465867452053812</v>
      </c>
      <c r="W122" s="4">
        <f t="shared" si="33"/>
        <v>78.249075205914821</v>
      </c>
      <c r="X122" s="4">
        <f t="shared" si="23"/>
        <v>0.17805278705471833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0.80123754174623241</v>
      </c>
      <c r="AE122" s="111">
        <f>Input_Analysis!F121/100</f>
        <v>0.91400460089569746</v>
      </c>
      <c r="AF122" s="110">
        <f t="shared" si="25"/>
        <v>7.7417522362736343E-2</v>
      </c>
    </row>
    <row r="123" spans="1:32">
      <c r="A123" s="158">
        <f>Input_Analysis!A122</f>
        <v>2.12</v>
      </c>
      <c r="B123" s="158">
        <f>Input_Analysis!B122</f>
        <v>6.9553596000000004</v>
      </c>
      <c r="C123" s="158">
        <f>Input_Analysis!I122</f>
        <v>94.898801178080703</v>
      </c>
      <c r="D123" s="158">
        <f>Input_Analysis!F122</f>
        <v>91.400460089569748</v>
      </c>
      <c r="E123" s="159">
        <f>Input_Analysis!L122</f>
        <v>-0.10000050338027326</v>
      </c>
      <c r="F123" s="160">
        <f>Input_Analysis!P122</f>
        <v>17.491705442554771</v>
      </c>
      <c r="G123" s="167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-0.19109425602051003</v>
      </c>
      <c r="M123" s="144">
        <f t="shared" si="28"/>
        <v>-1.0537593956810797E-3</v>
      </c>
      <c r="N123" s="3"/>
      <c r="O123" s="13">
        <f t="shared" si="29"/>
        <v>2.6314728258223004</v>
      </c>
      <c r="P123" s="13">
        <f t="shared" si="30"/>
        <v>-6.492966887985987E-3</v>
      </c>
      <c r="Q123" s="13">
        <f t="shared" si="31"/>
        <v>2.6485588917469998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3.7219200785387145</v>
      </c>
      <c r="W123" s="4">
        <f t="shared" si="33"/>
        <v>77.733901265914824</v>
      </c>
      <c r="X123" s="4">
        <f t="shared" si="23"/>
        <v>0.17543152172148668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0.78944184774669013</v>
      </c>
      <c r="AE123" s="111">
        <f>Input_Analysis!F122/100</f>
        <v>0.91400460089569746</v>
      </c>
      <c r="AF123" s="110">
        <f t="shared" si="25"/>
        <v>7.7258481714532146E-2</v>
      </c>
    </row>
    <row r="124" spans="1:32">
      <c r="A124" s="158">
        <f>Input_Analysis!A123</f>
        <v>2.14</v>
      </c>
      <c r="B124" s="158">
        <f>Input_Analysis!B123</f>
        <v>7.0209761999999998</v>
      </c>
      <c r="C124" s="158">
        <f>Input_Analysis!I123</f>
        <v>94.898801178080703</v>
      </c>
      <c r="D124" s="158">
        <f>Input_Analysis!F123</f>
        <v>91.400460089569748</v>
      </c>
      <c r="E124" s="159">
        <f>Input_Analysis!L123</f>
        <v>-0.10000050338027326</v>
      </c>
      <c r="F124" s="160">
        <f>Input_Analysis!P123</f>
        <v>17.491705442554771</v>
      </c>
      <c r="G124" s="167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-0.19245499983620579</v>
      </c>
      <c r="M124" s="144">
        <f t="shared" si="28"/>
        <v>-1.0537593956810797E-3</v>
      </c>
      <c r="N124" s="3"/>
      <c r="O124" s="13">
        <f t="shared" si="29"/>
        <v>2.5927928141751493</v>
      </c>
      <c r="P124" s="13">
        <f t="shared" si="30"/>
        <v>-1.0074046780261959E-2</v>
      </c>
      <c r="Q124" s="13">
        <f t="shared" si="31"/>
        <v>2.6189127302766768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3.6972534118720479</v>
      </c>
      <c r="W124" s="4">
        <f t="shared" si="33"/>
        <v>77.218727325914827</v>
      </c>
      <c r="X124" s="4">
        <f t="shared" si="23"/>
        <v>0.17285285427834327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0.77783784425254476</v>
      </c>
      <c r="AE124" s="111">
        <f>Input_Analysis!F123/100</f>
        <v>0.91400460089569746</v>
      </c>
      <c r="AF124" s="110">
        <f t="shared" si="25"/>
        <v>7.7101061363486781E-2</v>
      </c>
    </row>
    <row r="125" spans="1:32">
      <c r="A125" s="158">
        <f>Input_Analysis!A124</f>
        <v>2.16</v>
      </c>
      <c r="B125" s="158">
        <f>Input_Analysis!B124</f>
        <v>7.0865928</v>
      </c>
      <c r="C125" s="158">
        <f>Input_Analysis!I124</f>
        <v>94.898801178080703</v>
      </c>
      <c r="D125" s="158">
        <f>Input_Analysis!F124</f>
        <v>91.400460089569748</v>
      </c>
      <c r="E125" s="159">
        <f>Input_Analysis!L124</f>
        <v>-0.10000050338027326</v>
      </c>
      <c r="F125" s="160">
        <f>Input_Analysis!P124</f>
        <v>17.491705442554771</v>
      </c>
      <c r="G125" s="167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-0.19383526180354946</v>
      </c>
      <c r="M125" s="144">
        <f t="shared" si="28"/>
        <v>-1.0537593956810797E-3</v>
      </c>
      <c r="N125" s="3"/>
      <c r="O125" s="13">
        <f t="shared" si="29"/>
        <v>2.5547363207138378</v>
      </c>
      <c r="P125" s="13">
        <f t="shared" si="30"/>
        <v>-1.370323080738222E-2</v>
      </c>
      <c r="Q125" s="13">
        <f t="shared" si="31"/>
        <v>2.5897444621685817</v>
      </c>
      <c r="R125" s="13" t="e">
        <f t="shared" si="32"/>
        <v>#NUM!</v>
      </c>
      <c r="S125" s="13">
        <f t="shared" si="19"/>
        <v>2.106106047792661</v>
      </c>
      <c r="T125" s="13" t="e">
        <f t="shared" si="20"/>
        <v>#NUM!</v>
      </c>
      <c r="U125" s="13" t="e">
        <f t="shared" si="21"/>
        <v>#NUM!</v>
      </c>
      <c r="V125" s="4">
        <f t="shared" si="22"/>
        <v>3.6725867452053813</v>
      </c>
      <c r="W125" s="4">
        <f t="shared" si="33"/>
        <v>76.70355338591483</v>
      </c>
      <c r="X125" s="4">
        <f t="shared" si="23"/>
        <v>0.17031575471425586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0.76642089621415133</v>
      </c>
      <c r="AE125" s="111">
        <f>Input_Analysis!F124/100</f>
        <v>0.91400460089569746</v>
      </c>
      <c r="AF125" s="110">
        <f t="shared" si="25"/>
        <v>7.6945231836204497E-2</v>
      </c>
    </row>
    <row r="126" spans="1:32">
      <c r="A126" s="158">
        <f>Input_Analysis!A125</f>
        <v>2.1800000000000002</v>
      </c>
      <c r="B126" s="158">
        <f>Input_Analysis!B125</f>
        <v>7.1522094000000003</v>
      </c>
      <c r="C126" s="158">
        <f>Input_Analysis!I125</f>
        <v>173.79919834511631</v>
      </c>
      <c r="D126" s="158">
        <f>Input_Analysis!F125</f>
        <v>170.30085725660535</v>
      </c>
      <c r="E126" s="159">
        <f>Input_Analysis!L125</f>
        <v>-0.10000050338027326</v>
      </c>
      <c r="F126" s="160">
        <f>Input_Analysis!P125</f>
        <v>17.491705442554771</v>
      </c>
      <c r="G126" s="167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-7.6852017031417835E-2</v>
      </c>
      <c r="M126" s="144">
        <f t="shared" si="28"/>
        <v>-5.7537954336072598E-4</v>
      </c>
      <c r="N126" s="3"/>
      <c r="O126" s="13">
        <f t="shared" si="29"/>
        <v>6.1470289800487858</v>
      </c>
      <c r="P126" s="13">
        <f t="shared" si="30"/>
        <v>-7.1179483878410239E-3</v>
      </c>
      <c r="Q126" s="13">
        <f t="shared" si="31"/>
        <v>6.1907832150673361</v>
      </c>
      <c r="R126" s="13" t="e">
        <f t="shared" si="32"/>
        <v>#NUM!</v>
      </c>
      <c r="S126" s="13">
        <f t="shared" si="19"/>
        <v>2.0976694542472543</v>
      </c>
      <c r="T126" s="13" t="e">
        <f t="shared" si="20"/>
        <v>#NUM!</v>
      </c>
      <c r="U126" s="13" t="e">
        <f t="shared" si="21"/>
        <v>#NUM!</v>
      </c>
      <c r="V126" s="4">
        <f t="shared" si="22"/>
        <v>8.9079465563410896</v>
      </c>
      <c r="W126" s="4">
        <f t="shared" si="33"/>
        <v>186.04629424620288</v>
      </c>
      <c r="X126" s="4">
        <f t="shared" si="23"/>
        <v>0.40980193200325243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1.8441086940146356</v>
      </c>
      <c r="AE126" s="111">
        <f>Input_Analysis!F125/100</f>
        <v>1.7030085725660535</v>
      </c>
      <c r="AF126" s="110">
        <f t="shared" si="25"/>
        <v>0.1048200465168929</v>
      </c>
    </row>
    <row r="127" spans="1:32">
      <c r="A127" s="158">
        <f>Input_Analysis!A126</f>
        <v>2.2000000000000002</v>
      </c>
      <c r="B127" s="158">
        <f>Input_Analysis!B126</f>
        <v>7.2178260000000005</v>
      </c>
      <c r="C127" s="158">
        <f>Input_Analysis!I126</f>
        <v>175.61833571114201</v>
      </c>
      <c r="D127" s="158">
        <f>Input_Analysis!F126</f>
        <v>170.30085725660535</v>
      </c>
      <c r="E127" s="159">
        <f>Input_Analysis!L126</f>
        <v>0</v>
      </c>
      <c r="F127" s="160">
        <f>Input_Analysis!P126</f>
        <v>26.587392272683253</v>
      </c>
      <c r="G127" s="167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</v>
      </c>
      <c r="M127" s="144">
        <f t="shared" si="28"/>
        <v>0</v>
      </c>
      <c r="N127" s="3"/>
      <c r="O127" s="13">
        <f t="shared" si="29"/>
        <v>6.1644076359427773</v>
      </c>
      <c r="P127" s="13">
        <f t="shared" si="30"/>
        <v>5.8847191910928194E-2</v>
      </c>
      <c r="Q127" s="13">
        <f t="shared" si="31"/>
        <v>5.8016495567732616</v>
      </c>
      <c r="R127" s="13" t="e">
        <f t="shared" si="32"/>
        <v>#NUM!</v>
      </c>
      <c r="S127" s="13">
        <f t="shared" si="19"/>
        <v>2.0893334405334572</v>
      </c>
      <c r="T127" s="13" t="e">
        <f t="shared" si="20"/>
        <v>#NUM!</v>
      </c>
      <c r="U127" s="13" t="e">
        <f t="shared" si="21"/>
        <v>#NUM!</v>
      </c>
      <c r="V127" s="4">
        <f t="shared" si="22"/>
        <v>9.004555714076135</v>
      </c>
      <c r="W127" s="4">
        <f t="shared" si="33"/>
        <v>188.06401804743712</v>
      </c>
      <c r="X127" s="4">
        <f t="shared" si="23"/>
        <v>0.41096050906285181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1.8493222907828331</v>
      </c>
      <c r="AE127" s="111">
        <f>Input_Analysis!F126/100</f>
        <v>1.7030085725660535</v>
      </c>
      <c r="AF127" s="110">
        <f t="shared" si="25"/>
        <v>0.1046115648704118</v>
      </c>
    </row>
    <row r="128" spans="1:32">
      <c r="A128" s="158">
        <f>Input_Analysis!A127</f>
        <v>2.2200000000000002</v>
      </c>
      <c r="B128" s="158">
        <f>Input_Analysis!B127</f>
        <v>7.2834426000000008</v>
      </c>
      <c r="C128" s="158">
        <f>Input_Analysis!I127</f>
        <v>206.11848924212535</v>
      </c>
      <c r="D128" s="158">
        <f>Input_Analysis!F127</f>
        <v>200.80101078758869</v>
      </c>
      <c r="E128" s="159">
        <f>Input_Analysis!L127</f>
        <v>0</v>
      </c>
      <c r="F128" s="160">
        <f>Input_Analysis!P127</f>
        <v>26.587392272683253</v>
      </c>
      <c r="G128" s="167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</v>
      </c>
      <c r="M128" s="144">
        <f t="shared" si="28"/>
        <v>0</v>
      </c>
      <c r="N128" s="3"/>
      <c r="O128" s="13">
        <f t="shared" si="29"/>
        <v>7.4801895078119625</v>
      </c>
      <c r="P128" s="13">
        <f t="shared" si="30"/>
        <v>4.6926532489780487E-2</v>
      </c>
      <c r="Q128" s="13">
        <f t="shared" si="31"/>
        <v>7.1291701518439092</v>
      </c>
      <c r="R128" s="13" t="e">
        <f t="shared" si="32"/>
        <v>#NUM!</v>
      </c>
      <c r="S128" s="13">
        <f t="shared" si="19"/>
        <v>2.0810960239080596</v>
      </c>
      <c r="T128" s="13" t="e">
        <f t="shared" si="20"/>
        <v>#NUM!</v>
      </c>
      <c r="U128" s="13" t="e">
        <f t="shared" si="21"/>
        <v>#NUM!</v>
      </c>
      <c r="V128" s="4">
        <f t="shared" si="22"/>
        <v>11.013232616141693</v>
      </c>
      <c r="W128" s="4">
        <f t="shared" si="33"/>
        <v>230.01609887814419</v>
      </c>
      <c r="X128" s="4">
        <f t="shared" si="23"/>
        <v>0.49867930052079745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2.2440568523435886</v>
      </c>
      <c r="AE128" s="111">
        <f>Input_Analysis!F127/100</f>
        <v>2.008010107875887</v>
      </c>
      <c r="AF128" s="110">
        <f t="shared" si="25"/>
        <v>0.11336954692488796</v>
      </c>
    </row>
    <row r="129" spans="1:32">
      <c r="A129" s="158">
        <f>Input_Analysis!A128</f>
        <v>2.2400000000000002</v>
      </c>
      <c r="B129" s="158">
        <f>Input_Analysis!B128</f>
        <v>7.3490592000000001</v>
      </c>
      <c r="C129" s="158">
        <f>Input_Analysis!I128</f>
        <v>206.11848924212535</v>
      </c>
      <c r="D129" s="158">
        <f>Input_Analysis!F128</f>
        <v>200.80101078758869</v>
      </c>
      <c r="E129" s="159">
        <f>Input_Analysis!L128</f>
        <v>0</v>
      </c>
      <c r="F129" s="160">
        <f>Input_Analysis!P128</f>
        <v>26.587392272683253</v>
      </c>
      <c r="G129" s="167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0</v>
      </c>
      <c r="M129" s="144">
        <f t="shared" si="28"/>
        <v>0</v>
      </c>
      <c r="N129" s="3"/>
      <c r="O129" s="13">
        <f t="shared" si="29"/>
        <v>7.4051597693532214</v>
      </c>
      <c r="P129" s="13">
        <f t="shared" si="30"/>
        <v>4.5841542972488512E-2</v>
      </c>
      <c r="Q129" s="13">
        <f t="shared" si="31"/>
        <v>7.0656958195682726</v>
      </c>
      <c r="R129" s="13" t="e">
        <f t="shared" si="32"/>
        <v>#NUM!</v>
      </c>
      <c r="S129" s="13">
        <f t="shared" si="19"/>
        <v>2.0729552759203824</v>
      </c>
      <c r="T129" s="13" t="e">
        <f t="shared" si="20"/>
        <v>#NUM!</v>
      </c>
      <c r="U129" s="13" t="e">
        <f t="shared" si="21"/>
        <v>#NUM!</v>
      </c>
      <c r="V129" s="4">
        <f t="shared" si="22"/>
        <v>10.988565949475026</v>
      </c>
      <c r="W129" s="4">
        <f t="shared" si="33"/>
        <v>229.50092493814418</v>
      </c>
      <c r="X129" s="4">
        <f t="shared" si="23"/>
        <v>0.49367731795688147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2.2215479308059662</v>
      </c>
      <c r="AE129" s="111">
        <f>Input_Analysis!F128/100</f>
        <v>2.008010107875887</v>
      </c>
      <c r="AF129" s="110">
        <f t="shared" si="25"/>
        <v>0.11314759242989492</v>
      </c>
    </row>
    <row r="130" spans="1:32">
      <c r="A130" s="158">
        <f>Input_Analysis!A129</f>
        <v>2.2599999999999998</v>
      </c>
      <c r="B130" s="158">
        <f>Input_Analysis!B129</f>
        <v>7.4146757999999995</v>
      </c>
      <c r="C130" s="158">
        <f>Input_Analysis!I129</f>
        <v>205.53876414745781</v>
      </c>
      <c r="D130" s="158">
        <f>Input_Analysis!F129</f>
        <v>200.80101078758869</v>
      </c>
      <c r="E130" s="159">
        <f>Input_Analysis!L129</f>
        <v>-0.10000050338027326</v>
      </c>
      <c r="F130" s="160">
        <f>Input_Analysis!P129</f>
        <v>23.688766799345604</v>
      </c>
      <c r="G130" s="167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-6.2837670117445441E-2</v>
      </c>
      <c r="M130" s="144">
        <f t="shared" si="28"/>
        <v>-4.8652867888478109E-4</v>
      </c>
      <c r="N130" s="3"/>
      <c r="O130" s="13">
        <f t="shared" si="29"/>
        <v>7.3054494457774526</v>
      </c>
      <c r="P130" s="13">
        <f t="shared" si="30"/>
        <v>2.7222360520924204E-2</v>
      </c>
      <c r="Q130" s="13">
        <f t="shared" si="31"/>
        <v>7.1065778671971129</v>
      </c>
      <c r="R130" s="13" t="e">
        <f t="shared" si="32"/>
        <v>#NUM!</v>
      </c>
      <c r="S130" s="13">
        <f t="shared" si="19"/>
        <v>2.064909320515683</v>
      </c>
      <c r="T130" s="13" t="e">
        <f t="shared" si="20"/>
        <v>#NUM!</v>
      </c>
      <c r="U130" s="13" t="e">
        <f t="shared" si="21"/>
        <v>#NUM!</v>
      </c>
      <c r="V130" s="4">
        <f t="shared" si="22"/>
        <v>10.925250943163856</v>
      </c>
      <c r="W130" s="4">
        <f t="shared" si="33"/>
        <v>228.1785638058827</v>
      </c>
      <c r="X130" s="4">
        <f t="shared" si="23"/>
        <v>0.48702996305183016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2.1916348337332359</v>
      </c>
      <c r="AE130" s="111">
        <f>Input_Analysis!F129/100</f>
        <v>2.008010107875887</v>
      </c>
      <c r="AF130" s="110">
        <f t="shared" si="25"/>
        <v>0.11292779376896084</v>
      </c>
    </row>
    <row r="131" spans="1:32">
      <c r="A131" s="158">
        <f>Input_Analysis!A130</f>
        <v>2.2799999999999998</v>
      </c>
      <c r="B131" s="158">
        <f>Input_Analysis!B130</f>
        <v>7.4802923999999988</v>
      </c>
      <c r="C131" s="158">
        <f>Input_Analysis!I130</f>
        <v>97.497568843831701</v>
      </c>
      <c r="D131" s="158">
        <f>Input_Analysis!F130</f>
        <v>91.400460089569748</v>
      </c>
      <c r="E131" s="159">
        <f>Input_Analysis!L130</f>
        <v>0</v>
      </c>
      <c r="F131" s="160">
        <f>Input_Analysis!P130</f>
        <v>30.485543771309747</v>
      </c>
      <c r="G131" s="167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0</v>
      </c>
      <c r="M131" s="144">
        <f t="shared" si="28"/>
        <v>0</v>
      </c>
      <c r="N131" s="3"/>
      <c r="O131" s="13">
        <f t="shared" si="29"/>
        <v>2.4536440818816008</v>
      </c>
      <c r="P131" s="13">
        <f t="shared" si="30"/>
        <v>0.19942723291972558</v>
      </c>
      <c r="Q131" s="13">
        <f t="shared" si="31"/>
        <v>1.9643206320620927</v>
      </c>
      <c r="R131" s="13" t="e">
        <f t="shared" si="32"/>
        <v>#NUM!</v>
      </c>
      <c r="S131" s="13">
        <f t="shared" si="19"/>
        <v>2.0569563322189106</v>
      </c>
      <c r="T131" s="13" t="e">
        <f t="shared" si="20"/>
        <v>#NUM!</v>
      </c>
      <c r="U131" s="13" t="e">
        <f t="shared" si="21"/>
        <v>#NUM!</v>
      </c>
      <c r="V131" s="4">
        <f t="shared" si="22"/>
        <v>3.6978379229221163</v>
      </c>
      <c r="W131" s="4">
        <f t="shared" si="33"/>
        <v>77.230935090535255</v>
      </c>
      <c r="X131" s="4">
        <f t="shared" si="23"/>
        <v>0.16357627212544007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0.73609322456448023</v>
      </c>
      <c r="AE131" s="111">
        <f>Input_Analysis!F130/100</f>
        <v>0.91400460089569746</v>
      </c>
      <c r="AF131" s="110">
        <f t="shared" si="25"/>
        <v>7.604210506964279E-2</v>
      </c>
    </row>
    <row r="132" spans="1:32">
      <c r="A132" s="158">
        <f>Input_Analysis!A131</f>
        <v>2.2999999999999998</v>
      </c>
      <c r="B132" s="158">
        <f>Input_Analysis!B131</f>
        <v>7.5459089999999991</v>
      </c>
      <c r="C132" s="158">
        <f>Input_Analysis!I131</f>
        <v>312.37851638497898</v>
      </c>
      <c r="D132" s="158">
        <f>Input_Analysis!F131</f>
        <v>306.00154034363618</v>
      </c>
      <c r="E132" s="159">
        <f>Input_Analysis!L131</f>
        <v>0</v>
      </c>
      <c r="F132" s="160">
        <f>Input_Analysis!P131</f>
        <v>31.884880206714122</v>
      </c>
      <c r="G132" s="167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0</v>
      </c>
      <c r="M132" s="144">
        <f t="shared" si="28"/>
        <v>0</v>
      </c>
      <c r="N132" s="3"/>
      <c r="O132" s="13">
        <f t="shared" si="29"/>
        <v>11.851559103818239</v>
      </c>
      <c r="P132" s="13">
        <f t="shared" si="30"/>
        <v>4.5429096992387633E-2</v>
      </c>
      <c r="Q132" s="13">
        <f t="shared" si="31"/>
        <v>11.313153475779867</v>
      </c>
      <c r="R132" s="13" t="e">
        <f t="shared" si="32"/>
        <v>#NUM!</v>
      </c>
      <c r="S132" s="13">
        <f t="shared" si="19"/>
        <v>2.0490945343948264</v>
      </c>
      <c r="T132" s="13" t="e">
        <f t="shared" si="20"/>
        <v>#NUM!</v>
      </c>
      <c r="U132" s="13" t="e">
        <f t="shared" si="21"/>
        <v>#NUM!</v>
      </c>
      <c r="V132" s="4">
        <f t="shared" si="22"/>
        <v>17.9985677589986</v>
      </c>
      <c r="W132" s="4">
        <f t="shared" si="33"/>
        <v>375.90782703082215</v>
      </c>
      <c r="X132" s="4">
        <f t="shared" si="23"/>
        <v>0.79010394025454933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3.5554677311454719</v>
      </c>
      <c r="AE132" s="111">
        <f>Input_Analysis!F131/100</f>
        <v>3.0600154034363616</v>
      </c>
      <c r="AF132" s="110">
        <f t="shared" si="25"/>
        <v>0.13887056669019504</v>
      </c>
    </row>
    <row r="133" spans="1:32">
      <c r="A133" s="158">
        <f>Input_Analysis!A132</f>
        <v>2.3199999999999998</v>
      </c>
      <c r="B133" s="158">
        <f>Input_Analysis!B132</f>
        <v>7.6115255999999993</v>
      </c>
      <c r="C133" s="158">
        <f>Input_Analysis!I132</f>
        <v>523.27957801397531</v>
      </c>
      <c r="D133" s="158">
        <f>Input_Analysis!F132</f>
        <v>516.90260197263251</v>
      </c>
      <c r="E133" s="159">
        <f>Input_Analysis!L132</f>
        <v>0</v>
      </c>
      <c r="F133" s="160">
        <f>Input_Analysis!P132</f>
        <v>31.884880206714122</v>
      </c>
      <c r="G133" s="167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0</v>
      </c>
      <c r="M133" s="144">
        <f t="shared" si="28"/>
        <v>0</v>
      </c>
      <c r="N133" s="3"/>
      <c r="O133" s="13">
        <f t="shared" si="29"/>
        <v>20.933770356715506</v>
      </c>
      <c r="P133" s="13">
        <f t="shared" si="30"/>
        <v>2.5116419648898467E-2</v>
      </c>
      <c r="Q133" s="13">
        <f t="shared" si="31"/>
        <v>20.407988995602569</v>
      </c>
      <c r="R133" s="13" t="e">
        <f t="shared" si="32"/>
        <v>#NUM!</v>
      </c>
      <c r="S133" s="13">
        <f t="shared" si="19"/>
        <v>2.0413221975807154</v>
      </c>
      <c r="T133" s="13" t="e">
        <f t="shared" si="20"/>
        <v>#NUM!</v>
      </c>
      <c r="U133" s="13" t="e">
        <f t="shared" si="21"/>
        <v>#NUM!</v>
      </c>
      <c r="V133" s="4">
        <f t="shared" si="22"/>
        <v>32.033971867598353</v>
      </c>
      <c r="W133" s="4">
        <f t="shared" si="33"/>
        <v>669.04327706269464</v>
      </c>
      <c r="X133" s="4">
        <f t="shared" si="23"/>
        <v>1.3955846904477003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6.2801311070146513</v>
      </c>
      <c r="AE133" s="111">
        <f>Input_Analysis!F132/100</f>
        <v>5.1690260197263251</v>
      </c>
      <c r="AF133" s="110">
        <f t="shared" si="25"/>
        <v>0.1801472107280247</v>
      </c>
    </row>
    <row r="134" spans="1:32">
      <c r="A134" s="158">
        <f>Input_Analysis!A133</f>
        <v>2.34</v>
      </c>
      <c r="B134" s="158">
        <f>Input_Analysis!B133</f>
        <v>7.6771421999999996</v>
      </c>
      <c r="C134" s="158">
        <f>Input_Analysis!I133</f>
        <v>520.44092410215501</v>
      </c>
      <c r="D134" s="158">
        <f>Input_Analysis!F133</f>
        <v>516.90260197263251</v>
      </c>
      <c r="E134" s="159">
        <f>Input_Analysis!L133</f>
        <v>0</v>
      </c>
      <c r="F134" s="160">
        <f>Input_Analysis!P133</f>
        <v>17.691610647612542</v>
      </c>
      <c r="G134" s="167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</v>
      </c>
      <c r="M134" s="144">
        <f t="shared" si="28"/>
        <v>0</v>
      </c>
      <c r="N134" s="3"/>
      <c r="O134" s="13">
        <f t="shared" si="29"/>
        <v>20.637719612158467</v>
      </c>
      <c r="P134" s="13">
        <f t="shared" si="30"/>
        <v>-4.8623190008547949E-3</v>
      </c>
      <c r="Q134" s="13">
        <f t="shared" si="31"/>
        <v>20.738066788362978</v>
      </c>
      <c r="R134" s="13" t="e">
        <f t="shared" si="32"/>
        <v>#NUM!</v>
      </c>
      <c r="S134" s="13">
        <f t="shared" si="19"/>
        <v>2.0336376378881416</v>
      </c>
      <c r="T134" s="13" t="e">
        <f t="shared" si="20"/>
        <v>#NUM!</v>
      </c>
      <c r="U134" s="13" t="e">
        <f t="shared" si="21"/>
        <v>#NUM!</v>
      </c>
      <c r="V134" s="4">
        <f t="shared" si="22"/>
        <v>31.820061606810338</v>
      </c>
      <c r="W134" s="4">
        <f t="shared" si="33"/>
        <v>664.57566928472477</v>
      </c>
      <c r="X134" s="4">
        <f t="shared" si="23"/>
        <v>1.3758479741438978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6.1913158836475395</v>
      </c>
      <c r="AE134" s="111">
        <f>Input_Analysis!F133/100</f>
        <v>5.1690260197263251</v>
      </c>
      <c r="AF134" s="110">
        <f t="shared" si="25"/>
        <v>0.17980780881913885</v>
      </c>
    </row>
    <row r="135" spans="1:32">
      <c r="A135" s="158">
        <f>Input_Analysis!A134</f>
        <v>2.36</v>
      </c>
      <c r="B135" s="158">
        <f>Input_Analysis!B134</f>
        <v>7.7427587999999998</v>
      </c>
      <c r="C135" s="158">
        <f>Input_Analysis!I134</f>
        <v>641.54134209226027</v>
      </c>
      <c r="D135" s="158">
        <f>Input_Analysis!F134</f>
        <v>637.60320955262227</v>
      </c>
      <c r="E135" s="159">
        <f>Input_Analysis!L134</f>
        <v>0</v>
      </c>
      <c r="F135" s="160">
        <f>Input_Analysis!P134</f>
        <v>19.690662698190231</v>
      </c>
      <c r="G135" s="167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</v>
      </c>
      <c r="M135" s="144">
        <f t="shared" si="28"/>
        <v>0</v>
      </c>
      <c r="N135" s="3"/>
      <c r="O135" s="13">
        <f t="shared" si="29"/>
        <v>25.665039100322797</v>
      </c>
      <c r="P135" s="13">
        <f t="shared" si="30"/>
        <v>-8.6607049723802943E-4</v>
      </c>
      <c r="Q135" s="13">
        <f t="shared" si="31"/>
        <v>25.68726683349805</v>
      </c>
      <c r="R135" s="13" t="e">
        <f t="shared" si="32"/>
        <v>#NUM!</v>
      </c>
      <c r="S135" s="13">
        <f t="shared" si="19"/>
        <v>2.026039215470393</v>
      </c>
      <c r="T135" s="13" t="e">
        <f t="shared" si="20"/>
        <v>#NUM!</v>
      </c>
      <c r="U135" s="13" t="e">
        <f t="shared" si="21"/>
        <v>#NUM!</v>
      </c>
      <c r="V135" s="4">
        <f t="shared" si="22"/>
        <v>39.86875613948402</v>
      </c>
      <c r="W135" s="4">
        <f t="shared" si="33"/>
        <v>832.67611553826373</v>
      </c>
      <c r="X135" s="4">
        <f t="shared" si="23"/>
        <v>1.7110026066881865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7.6995117300968392</v>
      </c>
      <c r="AE135" s="111">
        <f>Input_Analysis!F134/100</f>
        <v>6.3760320955262229</v>
      </c>
      <c r="AF135" s="110">
        <f t="shared" si="25"/>
        <v>0.19932720397950296</v>
      </c>
    </row>
    <row r="136" spans="1:32">
      <c r="A136" s="158">
        <f>Input_Analysis!A135</f>
        <v>2.38</v>
      </c>
      <c r="B136" s="158">
        <f>Input_Analysis!B135</f>
        <v>7.8083753999999992</v>
      </c>
      <c r="C136" s="158">
        <f>Input_Analysis!I135</f>
        <v>697.14162197169219</v>
      </c>
      <c r="D136" s="158">
        <f>Input_Analysis!F135</f>
        <v>693.2034894320542</v>
      </c>
      <c r="E136" s="159">
        <f>Input_Analysis!L135</f>
        <v>0</v>
      </c>
      <c r="F136" s="160">
        <f>Input_Analysis!P135</f>
        <v>19.690662698190231</v>
      </c>
      <c r="G136" s="167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0</v>
      </c>
      <c r="M136" s="144">
        <f t="shared" si="28"/>
        <v>0</v>
      </c>
      <c r="N136" s="3"/>
      <c r="O136" s="13">
        <f t="shared" si="29"/>
        <v>27.827734033009037</v>
      </c>
      <c r="P136" s="13">
        <f t="shared" si="30"/>
        <v>-1.0931872894267723E-3</v>
      </c>
      <c r="Q136" s="13">
        <f t="shared" si="31"/>
        <v>27.858154958147473</v>
      </c>
      <c r="R136" s="13" t="e">
        <f t="shared" si="32"/>
        <v>#NUM!</v>
      </c>
      <c r="S136" s="13">
        <f t="shared" si="19"/>
        <v>2.0185253330524469</v>
      </c>
      <c r="T136" s="13" t="e">
        <f t="shared" si="20"/>
        <v>#NUM!</v>
      </c>
      <c r="U136" s="13" t="e">
        <f t="shared" si="21"/>
        <v>#NUM!</v>
      </c>
      <c r="V136" s="4">
        <f t="shared" si="22"/>
        <v>43.550774798112812</v>
      </c>
      <c r="W136" s="4">
        <f t="shared" si="33"/>
        <v>909.5766584917493</v>
      </c>
      <c r="X136" s="4">
        <f t="shared" si="23"/>
        <v>1.855182268867269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8.3483202099027114</v>
      </c>
      <c r="AE136" s="111">
        <f>Input_Analysis!F135/100</f>
        <v>6.9320348943205419</v>
      </c>
      <c r="AF136" s="110">
        <f t="shared" si="25"/>
        <v>0.20745068643405912</v>
      </c>
    </row>
    <row r="137" spans="1:32">
      <c r="A137" s="158">
        <f>Input_Analysis!A136</f>
        <v>2.4</v>
      </c>
      <c r="B137" s="158">
        <f>Input_Analysis!B136</f>
        <v>7.8739919999999994</v>
      </c>
      <c r="C137" s="158">
        <f>Input_Analysis!I136</f>
        <v>641.70126625630655</v>
      </c>
      <c r="D137" s="158">
        <f>Input_Analysis!F136</f>
        <v>637.60320955262227</v>
      </c>
      <c r="E137" s="159">
        <f>Input_Analysis!L136</f>
        <v>0</v>
      </c>
      <c r="F137" s="160">
        <f>Input_Analysis!P136</f>
        <v>20.490283518421304</v>
      </c>
      <c r="G137" s="167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0</v>
      </c>
      <c r="M137" s="144">
        <f t="shared" si="28"/>
        <v>0</v>
      </c>
      <c r="N137" s="3"/>
      <c r="O137" s="13">
        <f t="shared" si="29"/>
        <v>25.263278204419134</v>
      </c>
      <c r="P137" s="13">
        <f t="shared" si="30"/>
        <v>-1.8531466553324094E-4</v>
      </c>
      <c r="Q137" s="13">
        <f t="shared" si="31"/>
        <v>25.26795986036986</v>
      </c>
      <c r="R137" s="13" t="e">
        <f t="shared" si="32"/>
        <v>#NUM!</v>
      </c>
      <c r="S137" s="13">
        <f t="shared" si="19"/>
        <v>2.0110944345204649</v>
      </c>
      <c r="T137" s="13" t="e">
        <f t="shared" si="20"/>
        <v>#NUM!</v>
      </c>
      <c r="U137" s="13" t="e">
        <f t="shared" si="21"/>
        <v>#NUM!</v>
      </c>
      <c r="V137" s="4">
        <f t="shared" si="22"/>
        <v>39.8300844170871</v>
      </c>
      <c r="W137" s="4">
        <f t="shared" si="33"/>
        <v>831.86843998716347</v>
      </c>
      <c r="X137" s="4">
        <f t="shared" si="23"/>
        <v>1.6842185469612754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7.5789834613257394</v>
      </c>
      <c r="AE137" s="111">
        <f>Input_Analysis!F136/100</f>
        <v>6.3760320955262229</v>
      </c>
      <c r="AF137" s="110">
        <f t="shared" si="25"/>
        <v>0.19859068933317581</v>
      </c>
    </row>
    <row r="138" spans="1:32">
      <c r="A138" s="158">
        <f>Input_Analysis!A137</f>
        <v>2.42</v>
      </c>
      <c r="B138" s="158">
        <f>Input_Analysis!B137</f>
        <v>7.9396085999999997</v>
      </c>
      <c r="C138" s="158">
        <f>Input_Analysis!I137</f>
        <v>742.18173373212403</v>
      </c>
      <c r="D138" s="158">
        <f>Input_Analysis!F137</f>
        <v>738.00371494641661</v>
      </c>
      <c r="E138" s="159">
        <f>Input_Analysis!L137</f>
        <v>0</v>
      </c>
      <c r="F138" s="160">
        <f>Input_Analysis!P137</f>
        <v>20.890093928536839</v>
      </c>
      <c r="G138" s="167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0</v>
      </c>
      <c r="M138" s="144">
        <f t="shared" si="28"/>
        <v>0</v>
      </c>
      <c r="N138" s="3"/>
      <c r="O138" s="13">
        <f t="shared" si="29"/>
        <v>29.281265583060176</v>
      </c>
      <c r="P138" s="13">
        <f t="shared" si="30"/>
        <v>1.3316947310144163E-4</v>
      </c>
      <c r="Q138" s="13">
        <f t="shared" si="31"/>
        <v>29.277366212350735</v>
      </c>
      <c r="R138" s="13" t="e">
        <f t="shared" si="32"/>
        <v>#NUM!</v>
      </c>
      <c r="S138" s="13">
        <f t="shared" si="19"/>
        <v>2.0037450035679898</v>
      </c>
      <c r="T138" s="13" t="e">
        <f t="shared" si="20"/>
        <v>#NUM!</v>
      </c>
      <c r="U138" s="13" t="e">
        <f t="shared" si="21"/>
        <v>#NUM!</v>
      </c>
      <c r="V138" s="4">
        <f t="shared" si="22"/>
        <v>46.504115582141608</v>
      </c>
      <c r="W138" s="4">
        <f t="shared" si="33"/>
        <v>971.25845070272783</v>
      </c>
      <c r="X138" s="4">
        <f t="shared" si="23"/>
        <v>1.9520843722040118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8.7843796749180516</v>
      </c>
      <c r="AE138" s="111">
        <f>Input_Analysis!F137/100</f>
        <v>7.3800371494641661</v>
      </c>
      <c r="AF138" s="110">
        <f t="shared" si="25"/>
        <v>0.21326417361191108</v>
      </c>
    </row>
    <row r="139" spans="1:32">
      <c r="A139" s="158">
        <f>Input_Analysis!A138</f>
        <v>2.44</v>
      </c>
      <c r="B139" s="158">
        <f>Input_Analysis!B138</f>
        <v>8.0052251999999999</v>
      </c>
      <c r="C139" s="158">
        <f>Input_Analysis!I138</f>
        <v>760.80176998050911</v>
      </c>
      <c r="D139" s="158">
        <f>Input_Analysis!F138</f>
        <v>756.50380807176703</v>
      </c>
      <c r="E139" s="159">
        <f>Input_Analysis!L138</f>
        <v>0</v>
      </c>
      <c r="F139" s="160">
        <f>Input_Analysis!P138</f>
        <v>21.489809543710148</v>
      </c>
      <c r="G139" s="167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0</v>
      </c>
      <c r="M139" s="144">
        <f t="shared" si="28"/>
        <v>0</v>
      </c>
      <c r="N139" s="3"/>
      <c r="O139" s="13">
        <f t="shared" si="29"/>
        <v>29.829716292329376</v>
      </c>
      <c r="P139" s="13">
        <f t="shared" si="30"/>
        <v>6.9349173138584139E-4</v>
      </c>
      <c r="Q139" s="13">
        <f t="shared" si="31"/>
        <v>29.809029630731057</v>
      </c>
      <c r="R139" s="13" t="e">
        <f t="shared" si="32"/>
        <v>#NUM!</v>
      </c>
      <c r="S139" s="13">
        <f t="shared" si="19"/>
        <v>1.9964755623961699</v>
      </c>
      <c r="T139" s="13" t="e">
        <f t="shared" si="20"/>
        <v>#NUM!</v>
      </c>
      <c r="U139" s="13" t="e">
        <f t="shared" si="21"/>
        <v>#NUM!</v>
      </c>
      <c r="V139" s="4">
        <f t="shared" si="22"/>
        <v>47.720784665367283</v>
      </c>
      <c r="W139" s="4">
        <f t="shared" si="33"/>
        <v>996.66910767360184</v>
      </c>
      <c r="X139" s="4">
        <f t="shared" si="23"/>
        <v>1.9886477528219584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8.9489148876988125</v>
      </c>
      <c r="AE139" s="111">
        <f>Input_Analysis!F138/100</f>
        <v>7.5650380807176703</v>
      </c>
      <c r="AF139" s="110">
        <f t="shared" si="25"/>
        <v>0.21552862711426496</v>
      </c>
    </row>
    <row r="140" spans="1:32">
      <c r="A140" s="158">
        <f>Input_Analysis!A139</f>
        <v>2.46</v>
      </c>
      <c r="B140" s="158">
        <f>Input_Analysis!B139</f>
        <v>8.0708418000000002</v>
      </c>
      <c r="C140" s="158">
        <f>Input_Analysis!I139</f>
        <v>772.20182736586048</v>
      </c>
      <c r="D140" s="158">
        <f>Input_Analysis!F139</f>
        <v>767.9038654571184</v>
      </c>
      <c r="E140" s="159">
        <f>Input_Analysis!L139</f>
        <v>0</v>
      </c>
      <c r="F140" s="160">
        <f>Input_Analysis!P139</f>
        <v>21.489809543710148</v>
      </c>
      <c r="G140" s="167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0</v>
      </c>
      <c r="M140" s="144">
        <f t="shared" si="28"/>
        <v>0</v>
      </c>
      <c r="N140" s="3"/>
      <c r="O140" s="13">
        <f t="shared" si="29"/>
        <v>30.071568007391793</v>
      </c>
      <c r="P140" s="13">
        <f t="shared" si="30"/>
        <v>4.1303283934295861E-4</v>
      </c>
      <c r="Q140" s="13">
        <f t="shared" si="31"/>
        <v>30.059147462274208</v>
      </c>
      <c r="R140" s="13" t="e">
        <f t="shared" si="32"/>
        <v>#NUM!</v>
      </c>
      <c r="S140" s="13">
        <f t="shared" ref="S140:S203" si="37">9.78*(1/J140)^0.5</f>
        <v>1.9892846704654801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48.456121824390706</v>
      </c>
      <c r="W140" s="4">
        <f t="shared" si="33"/>
        <v>1012.0269404347844</v>
      </c>
      <c r="X140" s="4">
        <f t="shared" si="23"/>
        <v>2.0047712004927862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9.0214704022175383</v>
      </c>
      <c r="AE140" s="111">
        <f>Input_Analysis!F139/100</f>
        <v>7.6790386545711842</v>
      </c>
      <c r="AF140" s="110">
        <f t="shared" si="25"/>
        <v>0.21675508706483262</v>
      </c>
    </row>
    <row r="141" spans="1:32">
      <c r="A141" s="158">
        <f>Input_Analysis!A140</f>
        <v>2.48</v>
      </c>
      <c r="B141" s="158">
        <f>Input_Analysis!B140</f>
        <v>8.1364584000000004</v>
      </c>
      <c r="C141" s="158">
        <f>Input_Analysis!I140</f>
        <v>751.82147569253345</v>
      </c>
      <c r="D141" s="158">
        <f>Input_Analysis!F140</f>
        <v>747.00376025064122</v>
      </c>
      <c r="E141" s="159">
        <f>Input_Analysis!L140</f>
        <v>0</v>
      </c>
      <c r="F141" s="160">
        <f>Input_Analysis!P140</f>
        <v>24.088577209461146</v>
      </c>
      <c r="G141" s="167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0</v>
      </c>
      <c r="M141" s="144">
        <f t="shared" si="28"/>
        <v>0</v>
      </c>
      <c r="N141" s="3"/>
      <c r="O141" s="13">
        <f t="shared" si="29"/>
        <v>29.004505208326236</v>
      </c>
      <c r="P141" s="13">
        <f t="shared" si="30"/>
        <v>3.8278003665322014E-3</v>
      </c>
      <c r="Q141" s="13">
        <f t="shared" si="31"/>
        <v>28.893481752658719</v>
      </c>
      <c r="R141" s="13" t="e">
        <f t="shared" si="32"/>
        <v>#NUM!</v>
      </c>
      <c r="S141" s="13">
        <f t="shared" si="37"/>
        <v>1.9821709232965445</v>
      </c>
      <c r="T141" s="13" t="e">
        <f t="shared" si="20"/>
        <v>#NUM!</v>
      </c>
      <c r="U141" s="13" t="e">
        <f t="shared" si="38"/>
        <v>#NUM!</v>
      </c>
      <c r="V141" s="4">
        <f t="shared" si="39"/>
        <v>47.072765046168904</v>
      </c>
      <c r="W141" s="4">
        <f t="shared" si="33"/>
        <v>983.13493927820741</v>
      </c>
      <c r="X141" s="4">
        <f t="shared" si="23"/>
        <v>1.9336336805550824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8.7013515624978712</v>
      </c>
      <c r="AE141" s="111">
        <f>Input_Analysis!F140/100</f>
        <v>7.4700376025064124</v>
      </c>
      <c r="AF141" s="110">
        <f t="shared" si="25"/>
        <v>0.21340242415673139</v>
      </c>
    </row>
    <row r="142" spans="1:32">
      <c r="A142" s="158">
        <f>Input_Analysis!A141</f>
        <v>2.5</v>
      </c>
      <c r="B142" s="158">
        <f>Input_Analysis!B141</f>
        <v>8.2020750000000007</v>
      </c>
      <c r="C142" s="158">
        <f>Input_Analysis!I141</f>
        <v>244.21815412064419</v>
      </c>
      <c r="D142" s="158">
        <f>Input_Analysis!F141</f>
        <v>237.80119703828981</v>
      </c>
      <c r="E142" s="159">
        <f>Input_Analysis!L141</f>
        <v>0</v>
      </c>
      <c r="F142" s="160">
        <f>Input_Analysis!P141</f>
        <v>32.084785411771897</v>
      </c>
      <c r="G142" s="167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0</v>
      </c>
      <c r="M142" s="144">
        <f t="shared" si="28"/>
        <v>0</v>
      </c>
      <c r="N142" s="3"/>
      <c r="O142" s="13">
        <f t="shared" si="29"/>
        <v>8.0805185627149374</v>
      </c>
      <c r="P142" s="13">
        <f t="shared" si="30"/>
        <v>5.3012736053336187E-2</v>
      </c>
      <c r="Q142" s="13">
        <f t="shared" si="31"/>
        <v>7.6521481649756469</v>
      </c>
      <c r="R142" s="13" t="e">
        <f t="shared" si="32"/>
        <v>#NUM!</v>
      </c>
      <c r="S142" s="13">
        <f t="shared" si="37"/>
        <v>1.9751329513178002</v>
      </c>
      <c r="T142" s="13" t="e">
        <f t="shared" si="20"/>
        <v>#NUM!</v>
      </c>
      <c r="U142" s="13" t="e">
        <f t="shared" si="38"/>
        <v>#NUM!</v>
      </c>
      <c r="V142" s="4">
        <f t="shared" si="39"/>
        <v>13.207876941376282</v>
      </c>
      <c r="W142" s="4">
        <f t="shared" si="33"/>
        <v>275.85218930772845</v>
      </c>
      <c r="X142" s="4">
        <f t="shared" si="23"/>
        <v>0.53870123751432919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2.4241555688144811</v>
      </c>
      <c r="AE142" s="111">
        <f>Input_Analysis!F141/100</f>
        <v>2.3780119703828984</v>
      </c>
      <c r="AF142" s="110">
        <f t="shared" si="25"/>
        <v>0.12019117735111259</v>
      </c>
    </row>
    <row r="143" spans="1:32">
      <c r="A143" s="158">
        <f>Input_Analysis!A142</f>
        <v>2.52</v>
      </c>
      <c r="B143" s="158">
        <f>Input_Analysis!B142</f>
        <v>8.2676915999999991</v>
      </c>
      <c r="C143" s="158">
        <f>Input_Analysis!I142</f>
        <v>955.04272858601132</v>
      </c>
      <c r="D143" s="158">
        <f>Input_Analysis!F142</f>
        <v>950.70478563625772</v>
      </c>
      <c r="E143" s="159">
        <f>Input_Analysis!L142</f>
        <v>0</v>
      </c>
      <c r="F143" s="160">
        <f>Input_Analysis!P142</f>
        <v>21.689714748767916</v>
      </c>
      <c r="G143" s="167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0</v>
      </c>
      <c r="M143" s="144">
        <f t="shared" si="28"/>
        <v>0</v>
      </c>
      <c r="N143" s="3"/>
      <c r="O143" s="13">
        <f t="shared" si="29"/>
        <v>36.796536849723964</v>
      </c>
      <c r="P143" s="13">
        <f t="shared" si="30"/>
        <v>-9.7389288108827037E-5</v>
      </c>
      <c r="Q143" s="13">
        <f t="shared" si="31"/>
        <v>36.800120438252627</v>
      </c>
      <c r="R143" s="13" t="e">
        <f t="shared" si="32"/>
        <v>#NUM!</v>
      </c>
      <c r="S143" s="13">
        <f t="shared" si="37"/>
        <v>1.9681694187578469</v>
      </c>
      <c r="T143" s="13" t="e">
        <f t="shared" si="20"/>
        <v>#NUM!</v>
      </c>
      <c r="U143" s="13" t="e">
        <f t="shared" si="38"/>
        <v>#NUM!</v>
      </c>
      <c r="V143" s="4">
        <f t="shared" si="39"/>
        <v>60.571515239067431</v>
      </c>
      <c r="W143" s="4">
        <f t="shared" si="33"/>
        <v>1265.062141519476</v>
      </c>
      <c r="X143" s="4">
        <f t="shared" si="23"/>
        <v>2.4531024566482644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11.038961054917189</v>
      </c>
      <c r="AE143" s="111">
        <f>Input_Analysis!F142/100</f>
        <v>9.5070478563625773</v>
      </c>
      <c r="AF143" s="110">
        <f t="shared" si="25"/>
        <v>0.23989515877458298</v>
      </c>
    </row>
    <row r="144" spans="1:32">
      <c r="A144" s="158">
        <f>Input_Analysis!A143</f>
        <v>2.54</v>
      </c>
      <c r="B144" s="158">
        <f>Input_Analysis!B143</f>
        <v>8.3333081999999994</v>
      </c>
      <c r="C144" s="158">
        <f>Input_Analysis!I143</f>
        <v>1045.7435683587305</v>
      </c>
      <c r="D144" s="158">
        <f>Input_Analysis!F143</f>
        <v>1042.2052462292079</v>
      </c>
      <c r="E144" s="159">
        <f>Input_Analysis!L143</f>
        <v>0</v>
      </c>
      <c r="F144" s="160">
        <f>Input_Analysis!P143</f>
        <v>17.691610647612542</v>
      </c>
      <c r="G144" s="167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0</v>
      </c>
      <c r="M144" s="144">
        <f t="shared" si="28"/>
        <v>0</v>
      </c>
      <c r="N144" s="3"/>
      <c r="O144" s="13">
        <f t="shared" si="29"/>
        <v>40.17210798688685</v>
      </c>
      <c r="P144" s="13">
        <f t="shared" si="30"/>
        <v>-4.2874902924056896E-3</v>
      </c>
      <c r="Q144" s="13">
        <f t="shared" si="31"/>
        <v>40.344345509906098</v>
      </c>
      <c r="R144" s="13" t="e">
        <f t="shared" si="32"/>
        <v>#NUM!</v>
      </c>
      <c r="S144" s="13">
        <f t="shared" si="37"/>
        <v>1.9612790225804542</v>
      </c>
      <c r="T144" s="13" t="e">
        <f t="shared" si="20"/>
        <v>#NUM!</v>
      </c>
      <c r="U144" s="13" t="e">
        <f t="shared" si="38"/>
        <v>#NUM!</v>
      </c>
      <c r="V144" s="4">
        <f t="shared" si="39"/>
        <v>66.593571223915376</v>
      </c>
      <c r="W144" s="4">
        <f t="shared" si="33"/>
        <v>1390.8353702470988</v>
      </c>
      <c r="X144" s="4">
        <f t="shared" si="23"/>
        <v>2.6781405324591234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12.051632396066054</v>
      </c>
      <c r="AE144" s="111">
        <f>Input_Analysis!F143/100</f>
        <v>10.422052462292079</v>
      </c>
      <c r="AF144" s="110">
        <f t="shared" si="25"/>
        <v>0.25073428518921481</v>
      </c>
    </row>
    <row r="145" spans="1:32">
      <c r="A145" s="158">
        <f>Input_Analysis!A144</f>
        <v>2.56</v>
      </c>
      <c r="B145" s="158">
        <f>Input_Analysis!B144</f>
        <v>8.3989247999999996</v>
      </c>
      <c r="C145" s="158">
        <f>Input_Analysis!I144</f>
        <v>1045.4037295101323</v>
      </c>
      <c r="D145" s="158">
        <f>Input_Analysis!F144</f>
        <v>1042.2052462292079</v>
      </c>
      <c r="E145" s="159">
        <f>Input_Analysis!L144</f>
        <v>0</v>
      </c>
      <c r="F145" s="160">
        <f>Input_Analysis!P144</f>
        <v>15.992416404621505</v>
      </c>
      <c r="G145" s="167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0</v>
      </c>
      <c r="M145" s="144">
        <f t="shared" si="28"/>
        <v>0</v>
      </c>
      <c r="N145" s="3"/>
      <c r="O145" s="13">
        <f t="shared" si="29"/>
        <v>39.86492206323377</v>
      </c>
      <c r="P145" s="13">
        <f t="shared" si="30"/>
        <v>-6.1893632595853591E-3</v>
      </c>
      <c r="Q145" s="13">
        <f t="shared" si="31"/>
        <v>40.111660547198184</v>
      </c>
      <c r="R145" s="13" t="e">
        <f t="shared" si="32"/>
        <v>#NUM!</v>
      </c>
      <c r="S145" s="13">
        <f t="shared" si="37"/>
        <v>1.9544604914602979</v>
      </c>
      <c r="T145" s="13" t="e">
        <f t="shared" ref="T145:T208" si="40">C145/1000/(0.85*(1-R145/4.75))</f>
        <v>#NUM!</v>
      </c>
      <c r="U145" s="13" t="e">
        <f t="shared" si="38"/>
        <v>#NUM!</v>
      </c>
      <c r="V145" s="4">
        <f t="shared" si="39"/>
        <v>66.546248634008819</v>
      </c>
      <c r="W145" s="4">
        <f t="shared" si="33"/>
        <v>1389.8470176081869</v>
      </c>
      <c r="X145" s="4">
        <f t="shared" ref="X145:X208" si="41">V145/J145</f>
        <v>2.657661470882251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11.959476618970131</v>
      </c>
      <c r="AE145" s="111">
        <f>Input_Analysis!F144/100</f>
        <v>10.422052462292079</v>
      </c>
      <c r="AF145" s="110">
        <f t="shared" ref="AF145:AF208" si="43">SQRT((AE145/(305*$AF$13*1^0.18))*SQRT(100/J145))</f>
        <v>0.25029805760066115</v>
      </c>
    </row>
    <row r="146" spans="1:32">
      <c r="A146" s="158">
        <f>Input_Analysis!A145</f>
        <v>2.58</v>
      </c>
      <c r="B146" s="158">
        <f>Input_Analysis!B145</f>
        <v>8.4645413999999999</v>
      </c>
      <c r="C146" s="158">
        <f>Input_Analysis!I145</f>
        <v>1045.5636536741783</v>
      </c>
      <c r="D146" s="158">
        <f>Input_Analysis!F145</f>
        <v>1042.2052462292079</v>
      </c>
      <c r="E146" s="159">
        <f>Input_Analysis!L145</f>
        <v>0</v>
      </c>
      <c r="F146" s="160">
        <f>Input_Analysis!P145</f>
        <v>16.792037224852582</v>
      </c>
      <c r="G146" s="167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0</v>
      </c>
      <c r="M146" s="144">
        <f t="shared" ref="M146:M209" si="46">(E146/C146)</f>
        <v>0</v>
      </c>
      <c r="N146" s="3"/>
      <c r="O146" s="13">
        <f t="shared" ref="O146:O209" si="47">(C146-I146)/J146</f>
        <v>39.581792619508107</v>
      </c>
      <c r="P146" s="13">
        <f t="shared" ref="P146:P209" si="48">(F146-G146)/(C146-I146)</f>
        <v>-5.5860261384275854E-3</v>
      </c>
      <c r="Q146" s="13">
        <f t="shared" ref="Q146:Q209" si="49">O146*(1-P146)</f>
        <v>39.802897547686499</v>
      </c>
      <c r="R146" s="13" t="e">
        <f t="shared" ref="R146:R209" si="50">((3.47-LOG(O146))^2+(1.22+LOG(L146)^2))^0.5</f>
        <v>#NUM!</v>
      </c>
      <c r="S146" s="13">
        <f t="shared" si="37"/>
        <v>1.9477125847975951</v>
      </c>
      <c r="T146" s="13" t="e">
        <f t="shared" si="40"/>
        <v>#NUM!</v>
      </c>
      <c r="U146" s="13" t="e">
        <f t="shared" si="38"/>
        <v>#NUM!</v>
      </c>
      <c r="V146" s="4">
        <f t="shared" si="39"/>
        <v>66.532243578278567</v>
      </c>
      <c r="W146" s="4">
        <f t="shared" ref="W146:W209" si="51">V146*20.88543</f>
        <v>1389.5545159970866</v>
      </c>
      <c r="X146" s="4">
        <f t="shared" si="41"/>
        <v>2.6387861746338741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11.874537785852432</v>
      </c>
      <c r="AE146" s="111">
        <f>Input_Analysis!F145/100</f>
        <v>10.422052462292079</v>
      </c>
      <c r="AF146" s="110">
        <f t="shared" si="43"/>
        <v>0.24986559854195944</v>
      </c>
    </row>
    <row r="147" spans="1:32">
      <c r="A147" s="158">
        <f>Input_Analysis!A146</f>
        <v>2.6</v>
      </c>
      <c r="B147" s="158">
        <f>Input_Analysis!B146</f>
        <v>8.5301580000000001</v>
      </c>
      <c r="C147" s="158">
        <f>Input_Analysis!I146</f>
        <v>1216.2043497793818</v>
      </c>
      <c r="D147" s="158">
        <f>Input_Analysis!F146</f>
        <v>1212.5061034858131</v>
      </c>
      <c r="E147" s="159">
        <f>Input_Analysis!L146</f>
        <v>0</v>
      </c>
      <c r="F147" s="160">
        <f>Input_Analysis!P146</f>
        <v>18.491231467843615</v>
      </c>
      <c r="G147" s="167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0</v>
      </c>
      <c r="M147" s="144">
        <f t="shared" si="46"/>
        <v>0</v>
      </c>
      <c r="N147" s="3"/>
      <c r="O147" s="13">
        <f t="shared" si="47"/>
        <v>46.017818165966276</v>
      </c>
      <c r="P147" s="13">
        <f t="shared" si="48"/>
        <v>-3.485344208583787E-3</v>
      </c>
      <c r="Q147" s="13">
        <f t="shared" si="49"/>
        <v>46.17820610200269</v>
      </c>
      <c r="R147" s="13" t="e">
        <f t="shared" si="50"/>
        <v>#NUM!</v>
      </c>
      <c r="S147" s="13">
        <f t="shared" si="37"/>
        <v>1.9410340917699045</v>
      </c>
      <c r="T147" s="13" t="e">
        <f t="shared" si="40"/>
        <v>#NUM!</v>
      </c>
      <c r="U147" s="13" t="e">
        <f t="shared" si="38"/>
        <v>#NUM!</v>
      </c>
      <c r="V147" s="4">
        <f t="shared" si="39"/>
        <v>77.883623318625467</v>
      </c>
      <c r="W147" s="4">
        <f t="shared" si="51"/>
        <v>1626.6329629675199</v>
      </c>
      <c r="X147" s="4">
        <f t="shared" si="41"/>
        <v>3.0678545443977518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13.805345449789883</v>
      </c>
      <c r="AE147" s="111">
        <f>Input_Analysis!F146/100</f>
        <v>12.125061034858131</v>
      </c>
      <c r="AF147" s="110">
        <f t="shared" si="43"/>
        <v>0.26904563616037197</v>
      </c>
    </row>
    <row r="148" spans="1:32">
      <c r="A148" s="158">
        <f>Input_Analysis!A147</f>
        <v>2.62</v>
      </c>
      <c r="B148" s="158">
        <f>Input_Analysis!B147</f>
        <v>8.5957746000000004</v>
      </c>
      <c r="C148" s="158">
        <f>Input_Analysis!I147</f>
        <v>1208.5842252002726</v>
      </c>
      <c r="D148" s="158">
        <f>Input_Analysis!F147</f>
        <v>1204.706064222152</v>
      </c>
      <c r="E148" s="159">
        <f>Input_Analysis!L147</f>
        <v>0</v>
      </c>
      <c r="F148" s="160">
        <f>Input_Analysis!P147</f>
        <v>19.390804890603572</v>
      </c>
      <c r="G148" s="167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</v>
      </c>
      <c r="M148" s="144">
        <f t="shared" si="46"/>
        <v>0</v>
      </c>
      <c r="N148" s="3"/>
      <c r="O148" s="13">
        <f t="shared" si="47"/>
        <v>45.39232829959456</v>
      </c>
      <c r="P148" s="13">
        <f t="shared" si="48"/>
        <v>-2.9031276120014939E-3</v>
      </c>
      <c r="Q148" s="13">
        <f t="shared" si="49"/>
        <v>45.52410802125415</v>
      </c>
      <c r="R148" s="13" t="e">
        <f t="shared" si="50"/>
        <v>#NUM!</v>
      </c>
      <c r="S148" s="13">
        <f t="shared" si="37"/>
        <v>1.9344238304194534</v>
      </c>
      <c r="T148" s="13" t="e">
        <f t="shared" si="40"/>
        <v>#NUM!</v>
      </c>
      <c r="U148" s="13" t="e">
        <f t="shared" si="38"/>
        <v>#NUM!</v>
      </c>
      <c r="V148" s="4">
        <f t="shared" si="39"/>
        <v>77.350948346684845</v>
      </c>
      <c r="W148" s="4">
        <f t="shared" si="51"/>
        <v>1615.5078171283021</v>
      </c>
      <c r="X148" s="4">
        <f t="shared" si="41"/>
        <v>3.0261552199729707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13.617698489878368</v>
      </c>
      <c r="AE148" s="111">
        <f>Input_Analysis!F147/100</f>
        <v>12.047060642221521</v>
      </c>
      <c r="AF148" s="110">
        <f t="shared" si="43"/>
        <v>0.26772182020203572</v>
      </c>
    </row>
    <row r="149" spans="1:32">
      <c r="A149" s="158">
        <f>Input_Analysis!A148</f>
        <v>2.64</v>
      </c>
      <c r="B149" s="158">
        <f>Input_Analysis!B148</f>
        <v>8.6613912000000006</v>
      </c>
      <c r="C149" s="158">
        <f>Input_Analysis!I148</f>
        <v>1162.5040315633237</v>
      </c>
      <c r="D149" s="158">
        <f>Input_Analysis!F148</f>
        <v>1158.7058326672261</v>
      </c>
      <c r="E149" s="159">
        <f>Input_Analysis!L148</f>
        <v>0</v>
      </c>
      <c r="F149" s="160">
        <f>Input_Analysis!P148</f>
        <v>18.990994480488038</v>
      </c>
      <c r="G149" s="167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0</v>
      </c>
      <c r="M149" s="144">
        <f t="shared" si="46"/>
        <v>0</v>
      </c>
      <c r="N149" s="3"/>
      <c r="O149" s="13">
        <f t="shared" si="47"/>
        <v>43.280798285705927</v>
      </c>
      <c r="P149" s="13">
        <f t="shared" si="48"/>
        <v>-3.5593064974658454E-3</v>
      </c>
      <c r="Q149" s="13">
        <f t="shared" si="49"/>
        <v>43.434847912259755</v>
      </c>
      <c r="R149" s="13" t="e">
        <f t="shared" si="50"/>
        <v>#NUM!</v>
      </c>
      <c r="S149" s="13">
        <f t="shared" si="37"/>
        <v>1.927880646774413</v>
      </c>
      <c r="T149" s="13" t="e">
        <f t="shared" si="40"/>
        <v>#NUM!</v>
      </c>
      <c r="U149" s="13" t="e">
        <f t="shared" si="38"/>
        <v>#NUM!</v>
      </c>
      <c r="V149" s="4">
        <f t="shared" si="39"/>
        <v>74.25426877088826</v>
      </c>
      <c r="W149" s="4">
        <f t="shared" si="51"/>
        <v>1550.8323326155728</v>
      </c>
      <c r="X149" s="4">
        <f t="shared" si="41"/>
        <v>2.8853865523803957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12.984239485711777</v>
      </c>
      <c r="AE149" s="111">
        <f>Input_Analysis!F148/100</f>
        <v>11.587058326672262</v>
      </c>
      <c r="AF149" s="110">
        <f t="shared" si="43"/>
        <v>0.26211632623015729</v>
      </c>
    </row>
    <row r="150" spans="1:32">
      <c r="A150" s="158">
        <f>Input_Analysis!A149</f>
        <v>2.66</v>
      </c>
      <c r="B150" s="158">
        <f>Input_Analysis!B149</f>
        <v>8.7270078000000009</v>
      </c>
      <c r="C150" s="158">
        <f>Input_Analysis!I149</f>
        <v>1208.4642820772381</v>
      </c>
      <c r="D150" s="158">
        <f>Input_Analysis!F149</f>
        <v>1204.706064222152</v>
      </c>
      <c r="E150" s="159">
        <f>Input_Analysis!L149</f>
        <v>0</v>
      </c>
      <c r="F150" s="160">
        <f>Input_Analysis!P149</f>
        <v>18.79108927543027</v>
      </c>
      <c r="G150" s="167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0</v>
      </c>
      <c r="M150" s="144">
        <f t="shared" si="46"/>
        <v>0</v>
      </c>
      <c r="N150" s="3"/>
      <c r="O150" s="13">
        <f t="shared" si="47"/>
        <v>44.750130539795677</v>
      </c>
      <c r="P150" s="13">
        <f t="shared" si="48"/>
        <v>-3.760992426867062E-3</v>
      </c>
      <c r="Q150" s="13">
        <f t="shared" si="49"/>
        <v>44.918435441857163</v>
      </c>
      <c r="R150" s="13" t="e">
        <f t="shared" si="50"/>
        <v>#NUM!</v>
      </c>
      <c r="S150" s="13">
        <f t="shared" si="37"/>
        <v>1.9214034140026599</v>
      </c>
      <c r="T150" s="13" t="e">
        <f t="shared" si="40"/>
        <v>#NUM!</v>
      </c>
      <c r="U150" s="13" t="e">
        <f t="shared" si="38"/>
        <v>#NUM!</v>
      </c>
      <c r="V150" s="4">
        <f t="shared" si="39"/>
        <v>77.293618805149208</v>
      </c>
      <c r="W150" s="4">
        <f t="shared" si="51"/>
        <v>1614.3104650016273</v>
      </c>
      <c r="X150" s="4">
        <f t="shared" si="41"/>
        <v>2.9833420359863787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13.425039161938702</v>
      </c>
      <c r="AE150" s="111">
        <f>Input_Analysis!F149/100</f>
        <v>12.047060642221521</v>
      </c>
      <c r="AF150" s="110">
        <f t="shared" si="43"/>
        <v>0.26681929432330709</v>
      </c>
    </row>
    <row r="151" spans="1:32">
      <c r="A151" s="158">
        <f>Input_Analysis!A150</f>
        <v>2.68</v>
      </c>
      <c r="B151" s="158">
        <f>Input_Analysis!B150</f>
        <v>8.7926244000000011</v>
      </c>
      <c r="C151" s="158">
        <f>Input_Analysis!I150</f>
        <v>883.32266454695832</v>
      </c>
      <c r="D151" s="158">
        <f>Input_Analysis!F150</f>
        <v>879.60442773288378</v>
      </c>
      <c r="E151" s="159">
        <f>Input_Analysis!L150</f>
        <v>0</v>
      </c>
      <c r="F151" s="160">
        <f>Input_Analysis!P150</f>
        <v>18.591184070372503</v>
      </c>
      <c r="G151" s="167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0</v>
      </c>
      <c r="M151" s="144">
        <f t="shared" si="46"/>
        <v>0</v>
      </c>
      <c r="N151" s="3"/>
      <c r="O151" s="13">
        <f t="shared" si="47"/>
        <v>31.971714983665542</v>
      </c>
      <c r="P151" s="13">
        <f t="shared" si="48"/>
        <v>-5.7041105310738039E-3</v>
      </c>
      <c r="Q151" s="13">
        <f t="shared" si="49"/>
        <v>32.154085179800362</v>
      </c>
      <c r="R151" s="13" t="e">
        <f t="shared" si="50"/>
        <v>#NUM!</v>
      </c>
      <c r="S151" s="13">
        <f t="shared" si="37"/>
        <v>1.9149910315965963</v>
      </c>
      <c r="T151" s="13" t="e">
        <f t="shared" si="40"/>
        <v>#NUM!</v>
      </c>
      <c r="U151" s="13" t="e">
        <f t="shared" si="38"/>
        <v>#NUM!</v>
      </c>
      <c r="V151" s="4">
        <f t="shared" si="39"/>
        <v>55.592844303130555</v>
      </c>
      <c r="W151" s="4">
        <f t="shared" si="51"/>
        <v>1161.0804581939319</v>
      </c>
      <c r="X151" s="4">
        <f t="shared" si="41"/>
        <v>2.1314476655777028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9.5915144950996627</v>
      </c>
      <c r="AE151" s="111">
        <f>Input_Analysis!F150/100</f>
        <v>8.7960442773288374</v>
      </c>
      <c r="AF151" s="110">
        <f t="shared" si="43"/>
        <v>0.22761164606915718</v>
      </c>
    </row>
    <row r="152" spans="1:32">
      <c r="A152" s="158">
        <f>Input_Analysis!A151</f>
        <v>2.7</v>
      </c>
      <c r="B152" s="158">
        <f>Input_Analysis!B151</f>
        <v>8.8582409999999996</v>
      </c>
      <c r="C152" s="158">
        <f>Input_Analysis!I151</f>
        <v>1170.2241087449622</v>
      </c>
      <c r="D152" s="158">
        <f>Input_Analysis!F151</f>
        <v>1166.5058719308877</v>
      </c>
      <c r="E152" s="159">
        <f>Input_Analysis!L151</f>
        <v>0</v>
      </c>
      <c r="F152" s="160">
        <f>Input_Analysis!P151</f>
        <v>18.591184070372503</v>
      </c>
      <c r="G152" s="167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0</v>
      </c>
      <c r="M152" s="144">
        <f t="shared" si="46"/>
        <v>0</v>
      </c>
      <c r="N152" s="3"/>
      <c r="O152" s="13">
        <f t="shared" si="47"/>
        <v>42.67306934586253</v>
      </c>
      <c r="P152" s="13">
        <f t="shared" si="48"/>
        <v>-4.4204831821901573E-3</v>
      </c>
      <c r="Q152" s="13">
        <f t="shared" si="49"/>
        <v>42.86170493123835</v>
      </c>
      <c r="R152" s="13" t="e">
        <f t="shared" si="50"/>
        <v>#NUM!</v>
      </c>
      <c r="S152" s="13">
        <f t="shared" si="37"/>
        <v>1.9086424245877034</v>
      </c>
      <c r="T152" s="13" t="e">
        <f t="shared" si="40"/>
        <v>#NUM!</v>
      </c>
      <c r="U152" s="13" t="e">
        <f t="shared" si="38"/>
        <v>#NUM!</v>
      </c>
      <c r="V152" s="4">
        <f t="shared" si="39"/>
        <v>74.694940582997489</v>
      </c>
      <c r="W152" s="4">
        <f t="shared" si="51"/>
        <v>1560.0359529003533</v>
      </c>
      <c r="X152" s="4">
        <f t="shared" si="41"/>
        <v>2.8448712897241686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12.801920803758758</v>
      </c>
      <c r="AE152" s="111">
        <f>Input_Analysis!F151/100</f>
        <v>11.665058719308877</v>
      </c>
      <c r="AF152" s="110">
        <f t="shared" si="43"/>
        <v>0.26168158104121175</v>
      </c>
    </row>
    <row r="153" spans="1:32">
      <c r="A153" s="158">
        <f>Input_Analysis!A152</f>
        <v>2.72</v>
      </c>
      <c r="B153" s="158">
        <f>Input_Analysis!B152</f>
        <v>8.9238575999999998</v>
      </c>
      <c r="C153" s="158">
        <f>Input_Analysis!I152</f>
        <v>483.60061411464869</v>
      </c>
      <c r="D153" s="158">
        <f>Input_Analysis!F152</f>
        <v>479.80241521855106</v>
      </c>
      <c r="E153" s="159">
        <f>Input_Analysis!L152</f>
        <v>0</v>
      </c>
      <c r="F153" s="160">
        <f>Input_Analysis!P152</f>
        <v>18.990994480488038</v>
      </c>
      <c r="G153" s="167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0</v>
      </c>
      <c r="M153" s="144">
        <f t="shared" si="46"/>
        <v>0</v>
      </c>
      <c r="N153" s="3"/>
      <c r="O153" s="13">
        <f t="shared" si="47"/>
        <v>16.399314944292069</v>
      </c>
      <c r="P153" s="13">
        <f t="shared" si="48"/>
        <v>-1.0957245208008616E-2</v>
      </c>
      <c r="Q153" s="13">
        <f t="shared" si="49"/>
        <v>16.579006259380037</v>
      </c>
      <c r="R153" s="13" t="e">
        <f t="shared" si="50"/>
        <v>#NUM!</v>
      </c>
      <c r="S153" s="13">
        <f t="shared" si="37"/>
        <v>1.9023565427895461</v>
      </c>
      <c r="T153" s="13" t="e">
        <f t="shared" si="40"/>
        <v>#NUM!</v>
      </c>
      <c r="U153" s="13" t="e">
        <f t="shared" si="38"/>
        <v>#NUM!</v>
      </c>
      <c r="V153" s="4">
        <f t="shared" si="39"/>
        <v>28.895374274309919</v>
      </c>
      <c r="W153" s="4">
        <f t="shared" si="51"/>
        <v>603.49231672990061</v>
      </c>
      <c r="X153" s="4">
        <f t="shared" si="41"/>
        <v>1.0932876629528046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4.9197944832876201</v>
      </c>
      <c r="AE153" s="111">
        <f>Input_Analysis!F152/100</f>
        <v>4.7980241521855103</v>
      </c>
      <c r="AF153" s="110">
        <f t="shared" si="43"/>
        <v>0.16755005589772762</v>
      </c>
    </row>
    <row r="154" spans="1:32">
      <c r="A154" s="158">
        <f>Input_Analysis!A153</f>
        <v>2.74</v>
      </c>
      <c r="B154" s="158">
        <f>Input_Analysis!B153</f>
        <v>8.9894742000000001</v>
      </c>
      <c r="C154" s="158">
        <f>Input_Analysis!I153</f>
        <v>396.7799950566602</v>
      </c>
      <c r="D154" s="158">
        <f>Input_Analysis!F153</f>
        <v>392.60197627095283</v>
      </c>
      <c r="E154" s="159">
        <f>Input_Analysis!L153</f>
        <v>0</v>
      </c>
      <c r="F154" s="160">
        <f>Input_Analysis!P153</f>
        <v>20.890093928536839</v>
      </c>
      <c r="G154" s="167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</v>
      </c>
      <c r="M154" s="144">
        <f t="shared" si="46"/>
        <v>0</v>
      </c>
      <c r="N154" s="3"/>
      <c r="O154" s="13">
        <f t="shared" si="47"/>
        <v>13.014779768777974</v>
      </c>
      <c r="P154" s="13">
        <f t="shared" si="48"/>
        <v>-8.7982501009586014E-3</v>
      </c>
      <c r="Q154" s="13">
        <f t="shared" si="49"/>
        <v>13.129287056192579</v>
      </c>
      <c r="R154" s="13" t="e">
        <f t="shared" si="50"/>
        <v>#NUM!</v>
      </c>
      <c r="S154" s="13">
        <f t="shared" si="37"/>
        <v>1.8961323600680215</v>
      </c>
      <c r="T154" s="13" t="e">
        <f t="shared" si="40"/>
        <v>#NUM!</v>
      </c>
      <c r="U154" s="13" t="e">
        <f t="shared" si="38"/>
        <v>#NUM!</v>
      </c>
      <c r="V154" s="4">
        <f t="shared" si="39"/>
        <v>23.082666337110687</v>
      </c>
      <c r="W154" s="4">
        <f t="shared" si="51"/>
        <v>482.09141199708165</v>
      </c>
      <c r="X154" s="4">
        <f t="shared" si="41"/>
        <v>0.86765198458519821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3.9044339306333917</v>
      </c>
      <c r="AE154" s="111">
        <f>Input_Analysis!F153/100</f>
        <v>3.9260197627095281</v>
      </c>
      <c r="AF154" s="110">
        <f t="shared" si="43"/>
        <v>0.15131360200308333</v>
      </c>
    </row>
    <row r="155" spans="1:32">
      <c r="A155" s="158">
        <f>Input_Analysis!A154</f>
        <v>2.76</v>
      </c>
      <c r="B155" s="158">
        <f>Input_Analysis!B154</f>
        <v>9.0550907999999986</v>
      </c>
      <c r="C155" s="158">
        <f>Input_Analysis!I154</f>
        <v>333.75954370402803</v>
      </c>
      <c r="D155" s="158">
        <f>Input_Analysis!F154</f>
        <v>329.30165763123978</v>
      </c>
      <c r="E155" s="159">
        <f>Input_Analysis!L154</f>
        <v>0</v>
      </c>
      <c r="F155" s="160">
        <f>Input_Analysis!P154</f>
        <v>22.289430363941225</v>
      </c>
      <c r="G155" s="167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</v>
      </c>
      <c r="M155" s="144">
        <f t="shared" si="46"/>
        <v>0</v>
      </c>
      <c r="N155" s="3"/>
      <c r="O155" s="13">
        <f t="shared" si="47"/>
        <v>10.562995051947885</v>
      </c>
      <c r="P155" s="13">
        <f t="shared" si="48"/>
        <v>-6.5164313575398784E-3</v>
      </c>
      <c r="Q155" s="13">
        <f t="shared" si="49"/>
        <v>10.631828084133938</v>
      </c>
      <c r="R155" s="13" t="e">
        <f t="shared" si="50"/>
        <v>#NUM!</v>
      </c>
      <c r="S155" s="13">
        <f t="shared" si="37"/>
        <v>1.8899688736377065</v>
      </c>
      <c r="T155" s="13" t="e">
        <f t="shared" si="40"/>
        <v>#NUM!</v>
      </c>
      <c r="U155" s="13" t="e">
        <f t="shared" si="38"/>
        <v>#NUM!</v>
      </c>
      <c r="V155" s="4">
        <f t="shared" si="39"/>
        <v>18.856636246935206</v>
      </c>
      <c r="W155" s="4">
        <f t="shared" si="51"/>
        <v>393.82895637082794</v>
      </c>
      <c r="X155" s="4">
        <f t="shared" si="41"/>
        <v>0.70419967012985896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3.1688985155843654</v>
      </c>
      <c r="AE155" s="111">
        <f>Input_Analysis!F154/100</f>
        <v>3.293016576312398</v>
      </c>
      <c r="AF155" s="110">
        <f t="shared" si="43"/>
        <v>0.13835398998456222</v>
      </c>
    </row>
    <row r="156" spans="1:32">
      <c r="A156" s="158">
        <f>Input_Analysis!A155</f>
        <v>2.78</v>
      </c>
      <c r="B156" s="158">
        <f>Input_Analysis!B155</f>
        <v>9.1207073999999988</v>
      </c>
      <c r="C156" s="158">
        <f>Input_Analysis!I155</f>
        <v>270.59911080700414</v>
      </c>
      <c r="D156" s="158">
        <f>Input_Analysis!F155</f>
        <v>265.90133848814656</v>
      </c>
      <c r="E156" s="159">
        <f>Input_Analysis!L155</f>
        <v>0</v>
      </c>
      <c r="F156" s="160">
        <f>Input_Analysis!P155</f>
        <v>23.488861594287837</v>
      </c>
      <c r="G156" s="167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</v>
      </c>
      <c r="M156" s="144">
        <f t="shared" si="46"/>
        <v>0</v>
      </c>
      <c r="N156" s="3"/>
      <c r="O156" s="13">
        <f t="shared" si="47"/>
        <v>8.1376380571924507</v>
      </c>
      <c r="P156" s="13">
        <f t="shared" si="48"/>
        <v>-3.8297547469599708E-3</v>
      </c>
      <c r="Q156" s="13">
        <f t="shared" si="49"/>
        <v>8.1688032151710246</v>
      </c>
      <c r="R156" s="13" t="e">
        <f t="shared" si="50"/>
        <v>#NUM!</v>
      </c>
      <c r="S156" s="13">
        <f t="shared" si="37"/>
        <v>1.883865103383195</v>
      </c>
      <c r="T156" s="13" t="e">
        <f t="shared" si="40"/>
        <v>#NUM!</v>
      </c>
      <c r="U156" s="13" t="e">
        <f t="shared" si="38"/>
        <v>#NUM!</v>
      </c>
      <c r="V156" s="4">
        <f t="shared" si="39"/>
        <v>14.621274053800283</v>
      </c>
      <c r="W156" s="4">
        <f t="shared" si="51"/>
        <v>305.37159576146206</v>
      </c>
      <c r="X156" s="4">
        <f t="shared" si="41"/>
        <v>0.54250920381283008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2.4412914171577351</v>
      </c>
      <c r="AE156" s="111">
        <f>Input_Analysis!F155/100</f>
        <v>2.6590133848814657</v>
      </c>
      <c r="AF156" s="110">
        <f t="shared" si="43"/>
        <v>0.12412308649117801</v>
      </c>
    </row>
    <row r="157" spans="1:32">
      <c r="A157" s="158">
        <f>Input_Analysis!A156</f>
        <v>2.8</v>
      </c>
      <c r="B157" s="158">
        <f>Input_Analysis!B156</f>
        <v>9.186323999999999</v>
      </c>
      <c r="C157" s="158">
        <f>Input_Analysis!I156</f>
        <v>238.13849714176442</v>
      </c>
      <c r="D157" s="158">
        <f>Input_Analysis!F156</f>
        <v>232.50117035913533</v>
      </c>
      <c r="E157" s="159">
        <f>Input_Analysis!L156</f>
        <v>0</v>
      </c>
      <c r="F157" s="160">
        <f>Input_Analysis!P156</f>
        <v>28.186633913145403</v>
      </c>
      <c r="G157" s="167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0</v>
      </c>
      <c r="M157" s="144">
        <f t="shared" si="46"/>
        <v>0</v>
      </c>
      <c r="N157" s="3"/>
      <c r="O157" s="13">
        <f t="shared" si="47"/>
        <v>6.8751519683600124</v>
      </c>
      <c r="P157" s="13">
        <f t="shared" si="48"/>
        <v>1.9634636823535053E-2</v>
      </c>
      <c r="Q157" s="13">
        <f t="shared" si="49"/>
        <v>6.7401608563546516</v>
      </c>
      <c r="R157" s="13" t="e">
        <f t="shared" si="50"/>
        <v>#NUM!</v>
      </c>
      <c r="S157" s="13">
        <f t="shared" si="37"/>
        <v>1.8778200912043972</v>
      </c>
      <c r="T157" s="13" t="e">
        <f t="shared" si="40"/>
        <v>#NUM!</v>
      </c>
      <c r="U157" s="13" t="e">
        <f t="shared" si="38"/>
        <v>#NUM!</v>
      </c>
      <c r="V157" s="4">
        <f t="shared" si="39"/>
        <v>12.432566476117636</v>
      </c>
      <c r="W157" s="4">
        <f t="shared" si="51"/>
        <v>259.65949685730152</v>
      </c>
      <c r="X157" s="4">
        <f t="shared" si="41"/>
        <v>0.45834346455733416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2.0625455905080035</v>
      </c>
      <c r="AE157" s="111">
        <f>Input_Analysis!F156/100</f>
        <v>2.3250117035913531</v>
      </c>
      <c r="AF157" s="110">
        <f t="shared" si="43"/>
        <v>0.11587959437474203</v>
      </c>
    </row>
    <row r="158" spans="1:32">
      <c r="A158" s="158">
        <f>Input_Analysis!A157</f>
        <v>2.82</v>
      </c>
      <c r="B158" s="158">
        <f>Input_Analysis!B157</f>
        <v>9.2519405999999993</v>
      </c>
      <c r="C158" s="158">
        <f>Input_Analysis!I157</f>
        <v>220.29804329225311</v>
      </c>
      <c r="D158" s="158">
        <f>Input_Analysis!F157</f>
        <v>213.90107673040453</v>
      </c>
      <c r="E158" s="159">
        <f>Input_Analysis!L157</f>
        <v>0</v>
      </c>
      <c r="F158" s="160">
        <f>Input_Analysis!P157</f>
        <v>31.984832809243009</v>
      </c>
      <c r="G158" s="167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</v>
      </c>
      <c r="M158" s="144">
        <f t="shared" si="46"/>
        <v>0</v>
      </c>
      <c r="N158" s="3"/>
      <c r="O158" s="13">
        <f t="shared" si="47"/>
        <v>6.1643018481491492</v>
      </c>
      <c r="P158" s="13">
        <f t="shared" si="48"/>
        <v>4.3164471532557869E-2</v>
      </c>
      <c r="Q158" s="13">
        <f t="shared" si="49"/>
        <v>5.8982230165066216</v>
      </c>
      <c r="R158" s="13" t="e">
        <f t="shared" si="50"/>
        <v>#NUM!</v>
      </c>
      <c r="S158" s="13">
        <f t="shared" si="37"/>
        <v>1.8718329003847962</v>
      </c>
      <c r="T158" s="13" t="e">
        <f t="shared" si="40"/>
        <v>#NUM!</v>
      </c>
      <c r="U158" s="13" t="e">
        <f t="shared" si="38"/>
        <v>#NUM!</v>
      </c>
      <c r="V158" s="4">
        <f t="shared" si="39"/>
        <v>11.21853621948355</v>
      </c>
      <c r="W158" s="4">
        <f t="shared" si="51"/>
        <v>234.30395291448832</v>
      </c>
      <c r="X158" s="4">
        <f t="shared" si="41"/>
        <v>0.41095345654327659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1.8492905544447447</v>
      </c>
      <c r="AE158" s="111">
        <f>Input_Analysis!F157/100</f>
        <v>2.139010767304045</v>
      </c>
      <c r="AF158" s="110">
        <f t="shared" si="43"/>
        <v>0.11097047053514895</v>
      </c>
    </row>
    <row r="159" spans="1:32">
      <c r="A159" s="158">
        <f>Input_Analysis!A158</f>
        <v>2.84</v>
      </c>
      <c r="B159" s="158">
        <f>Input_Analysis!B158</f>
        <v>9.3175571999999995</v>
      </c>
      <c r="C159" s="158">
        <f>Input_Analysis!I158</f>
        <v>205.79777869870793</v>
      </c>
      <c r="D159" s="158">
        <f>Input_Analysis!F158</f>
        <v>199.00100172674379</v>
      </c>
      <c r="E159" s="159">
        <f>Input_Analysis!L158</f>
        <v>0</v>
      </c>
      <c r="F159" s="160">
        <f>Input_Analysis!P158</f>
        <v>33.983884859820698</v>
      </c>
      <c r="G159" s="167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</v>
      </c>
      <c r="M159" s="144">
        <f t="shared" si="46"/>
        <v>0</v>
      </c>
      <c r="N159" s="3"/>
      <c r="O159" s="13">
        <f t="shared" si="47"/>
        <v>5.5840284027980145</v>
      </c>
      <c r="P159" s="13">
        <f t="shared" si="48"/>
        <v>5.9100554983116067E-2</v>
      </c>
      <c r="Q159" s="13">
        <f t="shared" si="49"/>
        <v>5.2540092251511687</v>
      </c>
      <c r="R159" s="13" t="e">
        <f t="shared" si="50"/>
        <v>#NUM!</v>
      </c>
      <c r="S159" s="13">
        <f t="shared" si="37"/>
        <v>1.8659026149817233</v>
      </c>
      <c r="T159" s="13" t="e">
        <f t="shared" si="40"/>
        <v>#NUM!</v>
      </c>
      <c r="U159" s="13" t="e">
        <f t="shared" si="38"/>
        <v>#NUM!</v>
      </c>
      <c r="V159" s="4">
        <f t="shared" si="39"/>
        <v>10.227185246580538</v>
      </c>
      <c r="W159" s="4">
        <f t="shared" si="51"/>
        <v>213.59916156449054</v>
      </c>
      <c r="X159" s="4">
        <f t="shared" si="41"/>
        <v>0.37226856018653431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1.6752085208394043</v>
      </c>
      <c r="AE159" s="111">
        <f>Input_Analysis!F158/100</f>
        <v>1.990010017267438</v>
      </c>
      <c r="AF159" s="110">
        <f t="shared" si="43"/>
        <v>0.10686599209720281</v>
      </c>
    </row>
    <row r="160" spans="1:32">
      <c r="A160" s="158">
        <f>Input_Analysis!A159</f>
        <v>2.86</v>
      </c>
      <c r="B160" s="158">
        <f>Input_Analysis!B159</f>
        <v>9.3831737999999998</v>
      </c>
      <c r="C160" s="158">
        <f>Input_Analysis!I159</f>
        <v>192.77762693706381</v>
      </c>
      <c r="D160" s="158">
        <f>Input_Analysis!F159</f>
        <v>185.80093528054769</v>
      </c>
      <c r="E160" s="159">
        <f>Input_Analysis!L159</f>
        <v>0</v>
      </c>
      <c r="F160" s="160">
        <f>Input_Analysis!P159</f>
        <v>34.883458282580655</v>
      </c>
      <c r="G160" s="167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</v>
      </c>
      <c r="M160" s="144">
        <f t="shared" si="46"/>
        <v>0</v>
      </c>
      <c r="N160" s="3"/>
      <c r="O160" s="13">
        <f t="shared" si="47"/>
        <v>5.0645880453536289</v>
      </c>
      <c r="P160" s="13">
        <f t="shared" si="48"/>
        <v>6.9775916763480605E-2</v>
      </c>
      <c r="Q160" s="13">
        <f t="shared" si="49"/>
        <v>4.7112017714597147</v>
      </c>
      <c r="R160" s="13" t="e">
        <f t="shared" si="50"/>
        <v>#NUM!</v>
      </c>
      <c r="S160" s="13">
        <f t="shared" si="37"/>
        <v>1.8600283392377484</v>
      </c>
      <c r="T160" s="13" t="e">
        <f t="shared" si="40"/>
        <v>#NUM!</v>
      </c>
      <c r="U160" s="13" t="e">
        <f t="shared" si="38"/>
        <v>#NUM!</v>
      </c>
      <c r="V160" s="4">
        <f t="shared" si="39"/>
        <v>9.3345084624709287</v>
      </c>
      <c r="W160" s="4">
        <f t="shared" si="51"/>
        <v>194.95522307734421</v>
      </c>
      <c r="X160" s="4">
        <f t="shared" si="41"/>
        <v>0.33763920302357525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1.5193764136060885</v>
      </c>
      <c r="AE160" s="111">
        <f>Input_Analysis!F159/100</f>
        <v>1.8580093528054769</v>
      </c>
      <c r="AF160" s="110">
        <f t="shared" si="43"/>
        <v>0.10309821174381162</v>
      </c>
    </row>
    <row r="161" spans="1:32">
      <c r="A161" s="158">
        <f>Input_Analysis!A160</f>
        <v>2.88</v>
      </c>
      <c r="B161" s="158">
        <f>Input_Analysis!B160</f>
        <v>9.4487904</v>
      </c>
      <c r="C161" s="158">
        <f>Input_Analysis!I160</f>
        <v>190.07723013898533</v>
      </c>
      <c r="D161" s="158">
        <f>Input_Analysis!F160</f>
        <v>182.30091766223813</v>
      </c>
      <c r="E161" s="159">
        <f>Input_Analysis!L160</f>
        <v>0</v>
      </c>
      <c r="F161" s="160">
        <f>Input_Analysis!P160</f>
        <v>38.881562383736032</v>
      </c>
      <c r="G161" s="167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</v>
      </c>
      <c r="M161" s="144">
        <f t="shared" si="46"/>
        <v>0</v>
      </c>
      <c r="N161" s="3"/>
      <c r="O161" s="13">
        <f t="shared" si="47"/>
        <v>4.9225825169835611</v>
      </c>
      <c r="P161" s="13">
        <f t="shared" si="48"/>
        <v>9.9102131309718899E-2</v>
      </c>
      <c r="Q161" s="13">
        <f t="shared" si="49"/>
        <v>4.4347440980025299</v>
      </c>
      <c r="R161" s="13" t="e">
        <f t="shared" si="50"/>
        <v>#NUM!</v>
      </c>
      <c r="S161" s="13">
        <f t="shared" si="37"/>
        <v>1.8542091970123242</v>
      </c>
      <c r="T161" s="13" t="e">
        <f t="shared" si="40"/>
        <v>#NUM!</v>
      </c>
      <c r="U161" s="13" t="e">
        <f t="shared" si="38"/>
        <v>#NUM!</v>
      </c>
      <c r="V161" s="4">
        <f t="shared" si="39"/>
        <v>9.1298153425990289</v>
      </c>
      <c r="W161" s="4">
        <f t="shared" si="51"/>
        <v>190.68011925077803</v>
      </c>
      <c r="X161" s="4">
        <f t="shared" si="41"/>
        <v>0.32817216779890407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1.4767747550950683</v>
      </c>
      <c r="AE161" s="111">
        <f>Input_Analysis!F160/100</f>
        <v>1.8230091766223813</v>
      </c>
      <c r="AF161" s="110">
        <f t="shared" si="43"/>
        <v>0.10196266938901534</v>
      </c>
    </row>
    <row r="162" spans="1:32">
      <c r="A162" s="158">
        <f>Input_Analysis!A161</f>
        <v>2.9</v>
      </c>
      <c r="B162" s="158">
        <f>Input_Analysis!B161</f>
        <v>9.5144070000000003</v>
      </c>
      <c r="C162" s="158">
        <f>Input_Analysis!I161</f>
        <v>186.97697502993992</v>
      </c>
      <c r="D162" s="158">
        <f>Input_Analysis!F161</f>
        <v>178.70089954054831</v>
      </c>
      <c r="E162" s="159">
        <f>Input_Analysis!L161</f>
        <v>0</v>
      </c>
      <c r="F162" s="160">
        <f>Input_Analysis!P161</f>
        <v>41.380377446958143</v>
      </c>
      <c r="G162" s="167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0</v>
      </c>
      <c r="M162" s="144">
        <f t="shared" si="46"/>
        <v>0</v>
      </c>
      <c r="N162" s="3"/>
      <c r="O162" s="13">
        <f t="shared" si="47"/>
        <v>4.7680565489012166</v>
      </c>
      <c r="P162" s="13">
        <f t="shared" si="48"/>
        <v>0.11892970636619071</v>
      </c>
      <c r="Q162" s="13">
        <f t="shared" si="49"/>
        <v>4.200992983603002</v>
      </c>
      <c r="R162" s="13" t="e">
        <f t="shared" si="50"/>
        <v>#NUM!</v>
      </c>
      <c r="S162" s="13">
        <f t="shared" si="37"/>
        <v>1.8484443312328733</v>
      </c>
      <c r="T162" s="13" t="e">
        <f t="shared" si="40"/>
        <v>#NUM!</v>
      </c>
      <c r="U162" s="13" t="e">
        <f t="shared" si="38"/>
        <v>#NUM!</v>
      </c>
      <c r="V162" s="4">
        <f t="shared" si="39"/>
        <v>8.8984650019960032</v>
      </c>
      <c r="W162" s="4">
        <f t="shared" si="51"/>
        <v>185.84826790663737</v>
      </c>
      <c r="X162" s="4">
        <f t="shared" si="41"/>
        <v>0.31787043659341446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1.4304169646703648</v>
      </c>
      <c r="AE162" s="111">
        <f>Input_Analysis!F161/100</f>
        <v>1.7870089954054831</v>
      </c>
      <c r="AF162" s="110">
        <f t="shared" si="43"/>
        <v>0.10079383304574893</v>
      </c>
    </row>
    <row r="163" spans="1:32">
      <c r="A163" s="158">
        <f>Input_Analysis!A162</f>
        <v>2.92</v>
      </c>
      <c r="B163" s="158">
        <f>Input_Analysis!B162</f>
        <v>9.5800235999999988</v>
      </c>
      <c r="C163" s="158">
        <f>Input_Analysis!I162</f>
        <v>190.37680054146367</v>
      </c>
      <c r="D163" s="158">
        <f>Input_Analysis!F162</f>
        <v>181.7009146419565</v>
      </c>
      <c r="E163" s="159">
        <f>Input_Analysis!L162</f>
        <v>0</v>
      </c>
      <c r="F163" s="160">
        <f>Input_Analysis!P162</f>
        <v>43.379429497535831</v>
      </c>
      <c r="G163" s="167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0</v>
      </c>
      <c r="M163" s="144">
        <f t="shared" si="46"/>
        <v>0</v>
      </c>
      <c r="N163" s="3"/>
      <c r="O163" s="13">
        <f t="shared" si="47"/>
        <v>4.8462002904545063</v>
      </c>
      <c r="P163" s="13">
        <f t="shared" si="48"/>
        <v>0.12949706115312834</v>
      </c>
      <c r="Q163" s="13">
        <f t="shared" si="49"/>
        <v>4.2186315950812112</v>
      </c>
      <c r="R163" s="13" t="e">
        <f t="shared" si="50"/>
        <v>#NUM!</v>
      </c>
      <c r="S163" s="13">
        <f t="shared" si="37"/>
        <v>1.8427329033645261</v>
      </c>
      <c r="T163" s="13" t="e">
        <f t="shared" si="40"/>
        <v>#NUM!</v>
      </c>
      <c r="U163" s="13" t="e">
        <f t="shared" si="38"/>
        <v>#NUM!</v>
      </c>
      <c r="V163" s="4">
        <f t="shared" si="39"/>
        <v>9.1004533694309195</v>
      </c>
      <c r="W163" s="4">
        <f t="shared" si="51"/>
        <v>190.0668818155136</v>
      </c>
      <c r="X163" s="4">
        <f t="shared" si="41"/>
        <v>0.32308001936363373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1.4538600871363518</v>
      </c>
      <c r="AE163" s="111">
        <f>Input_Analysis!F162/100</f>
        <v>1.817009146419565</v>
      </c>
      <c r="AF163" s="110">
        <f t="shared" si="43"/>
        <v>0.10147922830161415</v>
      </c>
    </row>
    <row r="164" spans="1:32">
      <c r="A164" s="158">
        <f>Input_Analysis!A163</f>
        <v>2.94</v>
      </c>
      <c r="B164" s="158">
        <f>Input_Analysis!B163</f>
        <v>9.645640199999999</v>
      </c>
      <c r="C164" s="158">
        <f>Input_Analysis!I163</f>
        <v>188.87664928820539</v>
      </c>
      <c r="D164" s="158">
        <f>Input_Analysis!F163</f>
        <v>179.90090558111157</v>
      </c>
      <c r="E164" s="159">
        <f>Input_Analysis!L163</f>
        <v>0</v>
      </c>
      <c r="F164" s="160">
        <f>Input_Analysis!P163</f>
        <v>44.878718535469098</v>
      </c>
      <c r="G164" s="167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0</v>
      </c>
      <c r="M164" s="144">
        <f t="shared" si="46"/>
        <v>0</v>
      </c>
      <c r="N164" s="3"/>
      <c r="O164" s="13">
        <f t="shared" si="47"/>
        <v>4.7504957125993652</v>
      </c>
      <c r="P164" s="13">
        <f t="shared" si="48"/>
        <v>0.14097438279854618</v>
      </c>
      <c r="Q164" s="13">
        <f t="shared" si="49"/>
        <v>4.0807975115285302</v>
      </c>
      <c r="R164" s="13" t="e">
        <f t="shared" si="50"/>
        <v>#NUM!</v>
      </c>
      <c r="S164" s="13">
        <f t="shared" si="37"/>
        <v>1.8370740928977767</v>
      </c>
      <c r="T164" s="13" t="e">
        <f t="shared" si="40"/>
        <v>#NUM!</v>
      </c>
      <c r="U164" s="13" t="e">
        <f t="shared" si="38"/>
        <v>#NUM!</v>
      </c>
      <c r="V164" s="4">
        <f t="shared" si="39"/>
        <v>8.9757766192137005</v>
      </c>
      <c r="W164" s="4">
        <f t="shared" si="51"/>
        <v>187.46295427622439</v>
      </c>
      <c r="X164" s="4">
        <f t="shared" si="41"/>
        <v>0.31669971417329096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1.4251487137798096</v>
      </c>
      <c r="AE164" s="111">
        <f>Input_Analysis!F163/100</f>
        <v>1.7990090558111158</v>
      </c>
      <c r="AF164" s="110">
        <f t="shared" si="43"/>
        <v>0.10082016759185541</v>
      </c>
    </row>
    <row r="165" spans="1:32">
      <c r="A165" s="158">
        <f>Input_Analysis!A164</f>
        <v>2.96</v>
      </c>
      <c r="B165" s="158">
        <f>Input_Analysis!B164</f>
        <v>9.7112567999999992</v>
      </c>
      <c r="C165" s="158">
        <f>Input_Analysis!I164</f>
        <v>187.79629896556847</v>
      </c>
      <c r="D165" s="158">
        <f>Input_Analysis!F164</f>
        <v>178.10089652026667</v>
      </c>
      <c r="E165" s="159">
        <f>Input_Analysis!L164</f>
        <v>0</v>
      </c>
      <c r="F165" s="160">
        <f>Input_Analysis!P164</f>
        <v>48.47701222650894</v>
      </c>
      <c r="G165" s="167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</v>
      </c>
      <c r="M165" s="144">
        <f t="shared" si="46"/>
        <v>0</v>
      </c>
      <c r="N165" s="3"/>
      <c r="O165" s="13">
        <f t="shared" si="47"/>
        <v>4.6706796666211678</v>
      </c>
      <c r="P165" s="13">
        <f t="shared" si="48"/>
        <v>0.1680534139047985</v>
      </c>
      <c r="Q165" s="13">
        <f t="shared" si="49"/>
        <v>3.8857560033897549</v>
      </c>
      <c r="R165" s="13" t="e">
        <f t="shared" si="50"/>
        <v>#NUM!</v>
      </c>
      <c r="S165" s="13">
        <f t="shared" si="37"/>
        <v>1.8314670968533346</v>
      </c>
      <c r="T165" s="13" t="e">
        <f t="shared" si="40"/>
        <v>#NUM!</v>
      </c>
      <c r="U165" s="13" t="e">
        <f t="shared" si="38"/>
        <v>#NUM!</v>
      </c>
      <c r="V165" s="4">
        <f t="shared" si="39"/>
        <v>8.879086597704573</v>
      </c>
      <c r="W165" s="4">
        <f t="shared" si="51"/>
        <v>185.44354160029701</v>
      </c>
      <c r="X165" s="4">
        <f t="shared" si="41"/>
        <v>0.31137864444141117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1.4012038999863503</v>
      </c>
      <c r="AE165" s="111">
        <f>Input_Analysis!F164/100</f>
        <v>1.7810089652026668</v>
      </c>
      <c r="AF165" s="110">
        <f t="shared" si="43"/>
        <v>0.10016131487888502</v>
      </c>
    </row>
    <row r="166" spans="1:32">
      <c r="A166" s="158">
        <f>Input_Analysis!A165</f>
        <v>2.98</v>
      </c>
      <c r="B166" s="158">
        <f>Input_Analysis!B165</f>
        <v>9.7768733999999995</v>
      </c>
      <c r="C166" s="158">
        <f>Input_Analysis!I165</f>
        <v>187.35622010933301</v>
      </c>
      <c r="D166" s="158">
        <f>Input_Analysis!F165</f>
        <v>177.50089349998501</v>
      </c>
      <c r="E166" s="159">
        <f>Input_Analysis!L165</f>
        <v>0</v>
      </c>
      <c r="F166" s="160">
        <f>Input_Analysis!P165</f>
        <v>49.276633046740017</v>
      </c>
      <c r="G166" s="167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</v>
      </c>
      <c r="M166" s="144">
        <f t="shared" si="46"/>
        <v>0</v>
      </c>
      <c r="N166" s="3"/>
      <c r="O166" s="13">
        <f t="shared" si="47"/>
        <v>4.6141481850080792</v>
      </c>
      <c r="P166" s="13">
        <f t="shared" si="48"/>
        <v>0.17364019782220239</v>
      </c>
      <c r="Q166" s="13">
        <f t="shared" si="49"/>
        <v>3.8129465813823202</v>
      </c>
      <c r="R166" s="13" t="e">
        <f t="shared" si="50"/>
        <v>#NUM!</v>
      </c>
      <c r="S166" s="13">
        <f t="shared" si="37"/>
        <v>1.8259111293035051</v>
      </c>
      <c r="T166" s="13" t="e">
        <f t="shared" si="40"/>
        <v>#NUM!</v>
      </c>
      <c r="U166" s="13" t="e">
        <f t="shared" si="38"/>
        <v>#NUM!</v>
      </c>
      <c r="V166" s="4">
        <f t="shared" si="39"/>
        <v>8.8250813406222086</v>
      </c>
      <c r="W166" s="4">
        <f t="shared" si="51"/>
        <v>184.3156185838713</v>
      </c>
      <c r="X166" s="4">
        <f t="shared" si="41"/>
        <v>0.3076098790005386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1.3842444555024238</v>
      </c>
      <c r="AE166" s="111">
        <f>Input_Analysis!F165/100</f>
        <v>1.7750089349998501</v>
      </c>
      <c r="AF166" s="110">
        <f t="shared" si="43"/>
        <v>9.984067157217151E-2</v>
      </c>
    </row>
    <row r="167" spans="1:32">
      <c r="A167" s="158">
        <f>Input_Analysis!A166</f>
        <v>3</v>
      </c>
      <c r="B167" s="158">
        <f>Input_Analysis!B166</f>
        <v>9.8424899999999997</v>
      </c>
      <c r="C167" s="158">
        <f>Input_Analysis!I166</f>
        <v>186.51604343787375</v>
      </c>
      <c r="D167" s="158">
        <f>Input_Analysis!F166</f>
        <v>176.30088745942177</v>
      </c>
      <c r="E167" s="159">
        <f>Input_Analysis!L166</f>
        <v>0</v>
      </c>
      <c r="F167" s="160">
        <f>Input_Analysis!P166</f>
        <v>51.075779892259931</v>
      </c>
      <c r="G167" s="167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0</v>
      </c>
      <c r="M167" s="144">
        <f t="shared" si="46"/>
        <v>0</v>
      </c>
      <c r="N167" s="3"/>
      <c r="O167" s="13">
        <f t="shared" si="47"/>
        <v>4.5444355554819165</v>
      </c>
      <c r="P167" s="13">
        <f t="shared" si="48"/>
        <v>0.1874629991710185</v>
      </c>
      <c r="Q167" s="13">
        <f t="shared" si="49"/>
        <v>3.6925220367118632</v>
      </c>
      <c r="R167" s="13" t="e">
        <f t="shared" si="50"/>
        <v>#NUM!</v>
      </c>
      <c r="S167" s="13">
        <f t="shared" si="37"/>
        <v>1.8204054209094396</v>
      </c>
      <c r="T167" s="13" t="e">
        <f t="shared" si="40"/>
        <v>#NUM!</v>
      </c>
      <c r="U167" s="13" t="e">
        <f t="shared" si="38"/>
        <v>#NUM!</v>
      </c>
      <c r="V167" s="4">
        <f t="shared" si="39"/>
        <v>8.7444028958582596</v>
      </c>
      <c r="W167" s="4">
        <f t="shared" si="51"/>
        <v>182.63061457324497</v>
      </c>
      <c r="X167" s="4">
        <f t="shared" si="41"/>
        <v>0.30296237036546109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1.3633306666445748</v>
      </c>
      <c r="AE167" s="111">
        <f>Input_Analysis!F166/100</f>
        <v>1.7630088745942176</v>
      </c>
      <c r="AF167" s="110">
        <f t="shared" si="43"/>
        <v>9.9352480219081038E-2</v>
      </c>
    </row>
    <row r="168" spans="1:32">
      <c r="A168" s="158">
        <f>Input_Analysis!A167</f>
        <v>3.02</v>
      </c>
      <c r="B168" s="158">
        <f>Input_Analysis!B167</f>
        <v>9.9081066</v>
      </c>
      <c r="C168" s="158">
        <f>Input_Analysis!I167</f>
        <v>188.19582197057565</v>
      </c>
      <c r="D168" s="158">
        <f>Input_Analysis!F167</f>
        <v>177.50089349998501</v>
      </c>
      <c r="E168" s="159">
        <f>Input_Analysis!L167</f>
        <v>0</v>
      </c>
      <c r="F168" s="160">
        <f>Input_Analysis!P167</f>
        <v>53.474642352953154</v>
      </c>
      <c r="G168" s="167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0</v>
      </c>
      <c r="M168" s="144">
        <f t="shared" si="46"/>
        <v>0</v>
      </c>
      <c r="N168" s="3"/>
      <c r="O168" s="13">
        <f t="shared" si="47"/>
        <v>4.5623423369853588</v>
      </c>
      <c r="P168" s="13">
        <f t="shared" si="48"/>
        <v>0.20223646816778235</v>
      </c>
      <c r="Q168" s="13">
        <f t="shared" si="49"/>
        <v>3.6396703361810934</v>
      </c>
      <c r="R168" s="13" t="e">
        <f t="shared" si="50"/>
        <v>#NUM!</v>
      </c>
      <c r="S168" s="13">
        <f t="shared" si="37"/>
        <v>1.8149492184736473</v>
      </c>
      <c r="T168" s="13" t="e">
        <f t="shared" si="40"/>
        <v>#NUM!</v>
      </c>
      <c r="U168" s="13" t="e">
        <f t="shared" si="38"/>
        <v>#NUM!</v>
      </c>
      <c r="V168" s="4">
        <f t="shared" si="39"/>
        <v>8.831721464705053</v>
      </c>
      <c r="W168" s="4">
        <f t="shared" si="51"/>
        <v>184.45430043059486</v>
      </c>
      <c r="X168" s="4">
        <f t="shared" si="41"/>
        <v>0.30415615579902389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1.3687027010956077</v>
      </c>
      <c r="AE168" s="111">
        <f>Input_Analysis!F167/100</f>
        <v>1.7750089349998501</v>
      </c>
      <c r="AF168" s="110">
        <f t="shared" si="43"/>
        <v>9.9540522210245855E-2</v>
      </c>
    </row>
    <row r="169" spans="1:32">
      <c r="A169" s="158">
        <f>Input_Analysis!A168</f>
        <v>3.04</v>
      </c>
      <c r="B169" s="158">
        <f>Input_Analysis!B168</f>
        <v>9.9737232000000002</v>
      </c>
      <c r="C169" s="158">
        <f>Input_Analysis!I168</f>
        <v>181.17570041174798</v>
      </c>
      <c r="D169" s="158">
        <f>Input_Analysis!F168</f>
        <v>170.30085725660535</v>
      </c>
      <c r="E169" s="159">
        <f>Input_Analysis!L168</f>
        <v>0</v>
      </c>
      <c r="F169" s="160">
        <f>Input_Analysis!P168</f>
        <v>54.374215775713118</v>
      </c>
      <c r="G169" s="167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0</v>
      </c>
      <c r="M169" s="144">
        <f t="shared" si="46"/>
        <v>0</v>
      </c>
      <c r="N169" s="3"/>
      <c r="O169" s="13">
        <f t="shared" si="47"/>
        <v>4.2822023652971444</v>
      </c>
      <c r="P169" s="13">
        <f t="shared" si="48"/>
        <v>0.21980782523667897</v>
      </c>
      <c r="Q169" s="13">
        <f t="shared" si="49"/>
        <v>3.3409407761578165</v>
      </c>
      <c r="R169" s="13" t="e">
        <f t="shared" si="50"/>
        <v>#NUM!</v>
      </c>
      <c r="S169" s="13">
        <f t="shared" si="37"/>
        <v>1.8095417845071688</v>
      </c>
      <c r="T169" s="13" t="e">
        <f t="shared" si="40"/>
        <v>#NUM!</v>
      </c>
      <c r="U169" s="13" t="e">
        <f t="shared" si="38"/>
        <v>#NUM!</v>
      </c>
      <c r="V169" s="4">
        <f t="shared" si="39"/>
        <v>8.3390466941165418</v>
      </c>
      <c r="W169" s="4">
        <f t="shared" si="51"/>
        <v>174.16457599670244</v>
      </c>
      <c r="X169" s="4">
        <f t="shared" si="41"/>
        <v>0.28548015768647628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1.2846607095891434</v>
      </c>
      <c r="AE169" s="111">
        <f>Input_Analysis!F168/100</f>
        <v>1.7030085725660535</v>
      </c>
      <c r="AF169" s="110">
        <f t="shared" si="43"/>
        <v>9.7355418719675277E-2</v>
      </c>
    </row>
    <row r="170" spans="1:32">
      <c r="A170" s="158">
        <f>Input_Analysis!A169</f>
        <v>3.06</v>
      </c>
      <c r="B170" s="158">
        <f>Input_Analysis!B169</f>
        <v>10.0393398</v>
      </c>
      <c r="C170" s="158">
        <f>Input_Analysis!I169</f>
        <v>185.77553196383496</v>
      </c>
      <c r="D170" s="158">
        <f>Input_Analysis!F169</f>
        <v>174.50087839857682</v>
      </c>
      <c r="E170" s="159">
        <f>Input_Analysis!L169</f>
        <v>0</v>
      </c>
      <c r="F170" s="160">
        <f>Input_Analysis!P169</f>
        <v>56.373267826290807</v>
      </c>
      <c r="G170" s="167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0</v>
      </c>
      <c r="M170" s="144">
        <f t="shared" si="46"/>
        <v>0</v>
      </c>
      <c r="N170" s="3"/>
      <c r="O170" s="13">
        <f t="shared" si="47"/>
        <v>4.4008226121287413</v>
      </c>
      <c r="P170" s="13">
        <f t="shared" si="48"/>
        <v>0.22655954301362891</v>
      </c>
      <c r="Q170" s="13">
        <f t="shared" si="49"/>
        <v>3.403774252240809</v>
      </c>
      <c r="R170" s="13" t="e">
        <f t="shared" si="50"/>
        <v>#NUM!</v>
      </c>
      <c r="S170" s="13">
        <f t="shared" si="37"/>
        <v>1.8041823968108546</v>
      </c>
      <c r="T170" s="13" t="e">
        <f t="shared" si="40"/>
        <v>#NUM!</v>
      </c>
      <c r="U170" s="13" t="e">
        <f t="shared" si="38"/>
        <v>#NUM!</v>
      </c>
      <c r="V170" s="4">
        <f t="shared" si="39"/>
        <v>8.621035464255673</v>
      </c>
      <c r="W170" s="4">
        <f t="shared" si="51"/>
        <v>180.05403271622936</v>
      </c>
      <c r="X170" s="4">
        <f t="shared" si="41"/>
        <v>0.29338817414191604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1.3202467836386222</v>
      </c>
      <c r="AE170" s="111">
        <f>Input_Analysis!F169/100</f>
        <v>1.7450087839857682</v>
      </c>
      <c r="AF170" s="110">
        <f t="shared" si="43"/>
        <v>9.8402568214487798E-2</v>
      </c>
    </row>
    <row r="171" spans="1:32">
      <c r="A171" s="158">
        <f>Input_Analysis!A170</f>
        <v>3.08</v>
      </c>
      <c r="B171" s="158">
        <f>Input_Analysis!B170</f>
        <v>10.104956400000001</v>
      </c>
      <c r="C171" s="158">
        <f>Input_Analysis!I170</f>
        <v>183.85557977995541</v>
      </c>
      <c r="D171" s="158">
        <f>Input_Analysis!F170</f>
        <v>172.70086933773192</v>
      </c>
      <c r="E171" s="159">
        <f>Input_Analysis!L170</f>
        <v>0</v>
      </c>
      <c r="F171" s="160">
        <f>Input_Analysis!P170</f>
        <v>55.773552211117497</v>
      </c>
      <c r="G171" s="167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0</v>
      </c>
      <c r="M171" s="144">
        <f t="shared" si="46"/>
        <v>0</v>
      </c>
      <c r="N171" s="3"/>
      <c r="O171" s="13">
        <f t="shared" si="47"/>
        <v>4.2974734516972015</v>
      </c>
      <c r="P171" s="13">
        <f t="shared" si="48"/>
        <v>0.22437805251895435</v>
      </c>
      <c r="Q171" s="13">
        <f t="shared" si="49"/>
        <v>3.3332147278534747</v>
      </c>
      <c r="R171" s="13" t="e">
        <f t="shared" si="50"/>
        <v>#NUM!</v>
      </c>
      <c r="S171" s="13">
        <f t="shared" si="37"/>
        <v>1.7988703480702004</v>
      </c>
      <c r="T171" s="13" t="e">
        <f t="shared" si="40"/>
        <v>#NUM!</v>
      </c>
      <c r="U171" s="13" t="e">
        <f t="shared" si="38"/>
        <v>#NUM!</v>
      </c>
      <c r="V171" s="4">
        <f t="shared" si="39"/>
        <v>8.4683719853303714</v>
      </c>
      <c r="W171" s="4">
        <f t="shared" si="51"/>
        <v>176.86559031357851</v>
      </c>
      <c r="X171" s="4">
        <f t="shared" si="41"/>
        <v>0.28649823011314679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1.2892420355091605</v>
      </c>
      <c r="AE171" s="111">
        <f>Input_Analysis!F170/100</f>
        <v>1.7270086933773192</v>
      </c>
      <c r="AF171" s="110">
        <f t="shared" si="43"/>
        <v>9.7749511875349235E-2</v>
      </c>
    </row>
    <row r="172" spans="1:32">
      <c r="A172" s="158">
        <f>Input_Analysis!A171</f>
        <v>3.1</v>
      </c>
      <c r="B172" s="158">
        <f>Input_Analysis!B171</f>
        <v>10.170572999999999</v>
      </c>
      <c r="C172" s="158">
        <f>Input_Analysis!I171</f>
        <v>180.07535956860528</v>
      </c>
      <c r="D172" s="158">
        <f>Input_Analysis!F171</f>
        <v>168.50084819576045</v>
      </c>
      <c r="E172" s="159">
        <f>Input_Analysis!L171</f>
        <v>0</v>
      </c>
      <c r="F172" s="160">
        <f>Input_Analysis!P171</f>
        <v>57.872556864224073</v>
      </c>
      <c r="G172" s="167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</v>
      </c>
      <c r="M172" s="144">
        <f t="shared" si="46"/>
        <v>0</v>
      </c>
      <c r="N172" s="3"/>
      <c r="O172" s="13">
        <f t="shared" si="47"/>
        <v>4.1327646834591043</v>
      </c>
      <c r="P172" s="13">
        <f t="shared" si="48"/>
        <v>0.24744226158091676</v>
      </c>
      <c r="Q172" s="13">
        <f t="shared" si="49"/>
        <v>3.1101440436022418</v>
      </c>
      <c r="R172" s="13" t="e">
        <f t="shared" si="50"/>
        <v>#NUM!</v>
      </c>
      <c r="S172" s="13">
        <f t="shared" si="37"/>
        <v>1.7936049454632337</v>
      </c>
      <c r="T172" s="13" t="e">
        <f t="shared" si="40"/>
        <v>#NUM!</v>
      </c>
      <c r="U172" s="13" t="e">
        <f t="shared" si="38"/>
        <v>#NUM!</v>
      </c>
      <c r="V172" s="4">
        <f t="shared" si="39"/>
        <v>8.191690637907028</v>
      </c>
      <c r="W172" s="4">
        <f t="shared" si="51"/>
        <v>171.08698139966256</v>
      </c>
      <c r="X172" s="4">
        <f t="shared" si="41"/>
        <v>0.27551764556394026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1.2398294050377312</v>
      </c>
      <c r="AE172" s="111">
        <f>Input_Analysis!F171/100</f>
        <v>1.6850084819576046</v>
      </c>
      <c r="AF172" s="110">
        <f t="shared" si="43"/>
        <v>9.6412167365517179E-2</v>
      </c>
    </row>
    <row r="173" spans="1:32">
      <c r="A173" s="158">
        <f>Input_Analysis!A172</f>
        <v>3.12</v>
      </c>
      <c r="B173" s="158">
        <f>Input_Analysis!B172</f>
        <v>10.236189599999999</v>
      </c>
      <c r="C173" s="158">
        <f>Input_Analysis!I172</f>
        <v>91.675776795768684</v>
      </c>
      <c r="D173" s="158">
        <f>Input_Analysis!F172</f>
        <v>81.900412268443787</v>
      </c>
      <c r="E173" s="159">
        <f>Input_Analysis!L172</f>
        <v>-0.10000050338027326</v>
      </c>
      <c r="F173" s="160">
        <f>Input_Analysis!P172</f>
        <v>48.876822636624475</v>
      </c>
      <c r="G173" s="167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-0.41101031201995669</v>
      </c>
      <c r="M173" s="144">
        <f t="shared" si="46"/>
        <v>-1.0908061744930729E-3</v>
      </c>
      <c r="N173" s="3"/>
      <c r="O173" s="13">
        <f t="shared" si="47"/>
        <v>1.1404402087812071</v>
      </c>
      <c r="P173" s="13">
        <f t="shared" si="48"/>
        <v>0.62196567941112268</v>
      </c>
      <c r="Q173" s="13">
        <f t="shared" si="49"/>
        <v>0.43112553949884103</v>
      </c>
      <c r="R173" s="13" t="e">
        <f t="shared" si="50"/>
        <v>#NUM!</v>
      </c>
      <c r="S173" s="13">
        <f t="shared" si="37"/>
        <v>1.7883855102809458</v>
      </c>
      <c r="T173" s="13" t="e">
        <f t="shared" si="40"/>
        <v>#NUM!</v>
      </c>
      <c r="U173" s="13" t="e">
        <f t="shared" si="38"/>
        <v>#NUM!</v>
      </c>
      <c r="V173" s="4">
        <f t="shared" si="39"/>
        <v>2.2737184530512562</v>
      </c>
      <c r="W173" s="4">
        <f t="shared" si="51"/>
        <v>47.487587590910294</v>
      </c>
      <c r="X173" s="4">
        <f t="shared" si="41"/>
        <v>7.6029347252080479E-2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0.34213206263436213</v>
      </c>
      <c r="AE173" s="111">
        <f>Input_Analysis!F172/100</f>
        <v>0.8190041226844379</v>
      </c>
      <c r="AF173" s="110">
        <f t="shared" si="43"/>
        <v>6.7118311003298931E-2</v>
      </c>
    </row>
    <row r="174" spans="1:32">
      <c r="A174" s="158">
        <f>Input_Analysis!A173</f>
        <v>3.14</v>
      </c>
      <c r="B174" s="158">
        <f>Input_Analysis!B173</f>
        <v>10.3018062</v>
      </c>
      <c r="C174" s="158">
        <f>Input_Analysis!I173</f>
        <v>140.8350854008238</v>
      </c>
      <c r="D174" s="158">
        <f>Input_Analysis!F173</f>
        <v>129.10064986393277</v>
      </c>
      <c r="E174" s="159">
        <f>Input_Analysis!L173</f>
        <v>0</v>
      </c>
      <c r="F174" s="160">
        <f>Input_Analysis!P173</f>
        <v>58.672177684455157</v>
      </c>
      <c r="G174" s="167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0</v>
      </c>
      <c r="M174" s="144">
        <f t="shared" si="46"/>
        <v>0</v>
      </c>
      <c r="N174" s="3"/>
      <c r="O174" s="13">
        <f t="shared" si="47"/>
        <v>2.7558573053107227</v>
      </c>
      <c r="P174" s="13">
        <f t="shared" si="48"/>
        <v>0.37169607263772586</v>
      </c>
      <c r="Q174" s="13">
        <f t="shared" si="49"/>
        <v>1.7315159681767409</v>
      </c>
      <c r="R174" s="13" t="e">
        <f t="shared" si="50"/>
        <v>#NUM!</v>
      </c>
      <c r="S174" s="13">
        <f t="shared" si="37"/>
        <v>1.7832113775598097</v>
      </c>
      <c r="T174" s="13" t="e">
        <f t="shared" si="40"/>
        <v>#NUM!</v>
      </c>
      <c r="U174" s="13" t="e">
        <f t="shared" si="38"/>
        <v>#NUM!</v>
      </c>
      <c r="V174" s="4">
        <f t="shared" si="39"/>
        <v>5.5263390267215975</v>
      </c>
      <c r="W174" s="4">
        <f t="shared" si="51"/>
        <v>115.41996689886206</v>
      </c>
      <c r="X174" s="4">
        <f t="shared" si="41"/>
        <v>0.18372382035404819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0.82675719159321681</v>
      </c>
      <c r="AE174" s="111">
        <f>Input_Analysis!F173/100</f>
        <v>1.2910064986393277</v>
      </c>
      <c r="AF174" s="110">
        <f t="shared" si="43"/>
        <v>8.4145913856430138E-2</v>
      </c>
    </row>
    <row r="175" spans="1:32">
      <c r="A175" s="158">
        <f>Input_Analysis!A174</f>
        <v>3.16</v>
      </c>
      <c r="B175" s="158">
        <f>Input_Analysis!B174</f>
        <v>10.3674228</v>
      </c>
      <c r="C175" s="158">
        <f>Input_Analysis!I174</f>
        <v>140.85507592132959</v>
      </c>
      <c r="D175" s="158">
        <f>Input_Analysis!F174</f>
        <v>129.10064986393277</v>
      </c>
      <c r="E175" s="159">
        <f>Input_Analysis!L174</f>
        <v>0</v>
      </c>
      <c r="F175" s="160">
        <f>Input_Analysis!P174</f>
        <v>58.77213028698403</v>
      </c>
      <c r="G175" s="167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0</v>
      </c>
      <c r="M175" s="144">
        <f t="shared" si="46"/>
        <v>0</v>
      </c>
      <c r="N175" s="3"/>
      <c r="O175" s="13">
        <f t="shared" si="47"/>
        <v>2.7284561709206305</v>
      </c>
      <c r="P175" s="13">
        <f t="shared" si="48"/>
        <v>0.37210614860004138</v>
      </c>
      <c r="Q175" s="13">
        <f t="shared" si="49"/>
        <v>1.7131808535353383</v>
      </c>
      <c r="R175" s="13" t="e">
        <f t="shared" si="50"/>
        <v>#NUM!</v>
      </c>
      <c r="S175" s="13">
        <f t="shared" si="37"/>
        <v>1.7780818957259208</v>
      </c>
      <c r="T175" s="13" t="e">
        <f t="shared" si="40"/>
        <v>#NUM!</v>
      </c>
      <c r="U175" s="13" t="e">
        <f t="shared" si="38"/>
        <v>#NUM!</v>
      </c>
      <c r="V175" s="4">
        <f t="shared" si="39"/>
        <v>5.5030050614219839</v>
      </c>
      <c r="W175" s="4">
        <f t="shared" si="51"/>
        <v>114.93262699997454</v>
      </c>
      <c r="X175" s="4">
        <f t="shared" si="41"/>
        <v>0.18189707806137537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0.81853685127618914</v>
      </c>
      <c r="AE175" s="111">
        <f>Input_Analysis!F174/100</f>
        <v>1.2910064986393277</v>
      </c>
      <c r="AF175" s="110">
        <f t="shared" si="43"/>
        <v>8.4024802084159092E-2</v>
      </c>
    </row>
    <row r="176" spans="1:32">
      <c r="A176" s="158">
        <f>Input_Analysis!A175</f>
        <v>3.18</v>
      </c>
      <c r="B176" s="158">
        <f>Input_Analysis!B175</f>
        <v>10.4330394</v>
      </c>
      <c r="C176" s="158">
        <f>Input_Analysis!I175</f>
        <v>142.61510394116291</v>
      </c>
      <c r="D176" s="158">
        <f>Input_Analysis!F175</f>
        <v>130.90065892477767</v>
      </c>
      <c r="E176" s="159">
        <f>Input_Analysis!L175</f>
        <v>0</v>
      </c>
      <c r="F176" s="160">
        <f>Input_Analysis!P175</f>
        <v>58.57222508192627</v>
      </c>
      <c r="G176" s="167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0</v>
      </c>
      <c r="M176" s="144">
        <f t="shared" si="46"/>
        <v>0</v>
      </c>
      <c r="N176" s="3"/>
      <c r="O176" s="13">
        <f t="shared" si="47"/>
        <v>2.75855497519205</v>
      </c>
      <c r="P176" s="13">
        <f t="shared" si="48"/>
        <v>0.36122460875463513</v>
      </c>
      <c r="Q176" s="13">
        <f t="shared" si="49"/>
        <v>1.7620970335501496</v>
      </c>
      <c r="R176" s="13" t="e">
        <f t="shared" si="50"/>
        <v>#NUM!</v>
      </c>
      <c r="S176" s="13">
        <f t="shared" si="37"/>
        <v>1.7729964262503373</v>
      </c>
      <c r="T176" s="13" t="e">
        <f t="shared" si="40"/>
        <v>#NUM!</v>
      </c>
      <c r="U176" s="13" t="e">
        <f t="shared" si="38"/>
        <v>#NUM!</v>
      </c>
      <c r="V176" s="4">
        <f t="shared" si="39"/>
        <v>5.5956735960775381</v>
      </c>
      <c r="W176" s="4">
        <f t="shared" si="51"/>
        <v>116.8680491937257</v>
      </c>
      <c r="X176" s="4">
        <f t="shared" si="41"/>
        <v>0.18390366501280331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0.82756649255761494</v>
      </c>
      <c r="AE176" s="111">
        <f>Input_Analysis!F175/100</f>
        <v>1.3090065892477767</v>
      </c>
      <c r="AF176" s="110">
        <f t="shared" si="43"/>
        <v>8.4487459334773626E-2</v>
      </c>
    </row>
    <row r="177" spans="1:32">
      <c r="A177" s="158">
        <f>Input_Analysis!A176</f>
        <v>3.2</v>
      </c>
      <c r="B177" s="158">
        <f>Input_Analysis!B176</f>
        <v>10.498656</v>
      </c>
      <c r="C177" s="158">
        <f>Input_Analysis!I176</f>
        <v>140.97473163925594</v>
      </c>
      <c r="D177" s="158">
        <f>Input_Analysis!F176</f>
        <v>128.50064684365117</v>
      </c>
      <c r="E177" s="159">
        <f>Input_Analysis!L176</f>
        <v>0</v>
      </c>
      <c r="F177" s="160">
        <f>Input_Analysis!P176</f>
        <v>62.370423978023865</v>
      </c>
      <c r="G177" s="167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0</v>
      </c>
      <c r="M177" s="144">
        <f t="shared" si="46"/>
        <v>0</v>
      </c>
      <c r="N177" s="3"/>
      <c r="O177" s="13">
        <f t="shared" si="47"/>
        <v>2.6771913218279324</v>
      </c>
      <c r="P177" s="13">
        <f t="shared" si="48"/>
        <v>0.41405596697456426</v>
      </c>
      <c r="Q177" s="13">
        <f t="shared" si="49"/>
        <v>1.568684280292556</v>
      </c>
      <c r="R177" s="13" t="e">
        <f t="shared" si="50"/>
        <v>#NUM!</v>
      </c>
      <c r="S177" s="13">
        <f t="shared" si="37"/>
        <v>1.7679543433151985</v>
      </c>
      <c r="T177" s="13" t="e">
        <f t="shared" si="40"/>
        <v>#NUM!</v>
      </c>
      <c r="U177" s="13" t="e">
        <f t="shared" si="38"/>
        <v>#NUM!</v>
      </c>
      <c r="V177" s="4">
        <f t="shared" si="39"/>
        <v>5.4616487759504064</v>
      </c>
      <c r="W177" s="4">
        <f t="shared" si="51"/>
        <v>114.06888319469789</v>
      </c>
      <c r="X177" s="4">
        <f t="shared" si="41"/>
        <v>0.17847942145519549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0.8031573965483797</v>
      </c>
      <c r="AE177" s="111">
        <f>Input_Analysis!F176/100</f>
        <v>1.2850064684365117</v>
      </c>
      <c r="AF177" s="110">
        <f t="shared" si="43"/>
        <v>8.359024219165595E-2</v>
      </c>
    </row>
    <row r="178" spans="1:32">
      <c r="A178" s="158">
        <f>Input_Analysis!A177</f>
        <v>3.22</v>
      </c>
      <c r="B178" s="158">
        <f>Input_Analysis!B177</f>
        <v>10.564272600000001</v>
      </c>
      <c r="C178" s="158">
        <f>Input_Analysis!I177</f>
        <v>141.69439037746392</v>
      </c>
      <c r="D178" s="158">
        <f>Input_Analysis!F177</f>
        <v>128.50064684365117</v>
      </c>
      <c r="E178" s="159">
        <f>Input_Analysis!L177</f>
        <v>0</v>
      </c>
      <c r="F178" s="160">
        <f>Input_Analysis!P177</f>
        <v>65.968717669063707</v>
      </c>
      <c r="G178" s="167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0</v>
      </c>
      <c r="M178" s="144">
        <f t="shared" si="46"/>
        <v>0</v>
      </c>
      <c r="N178" s="3"/>
      <c r="O178" s="13">
        <f t="shared" si="47"/>
        <v>2.6734337957505674</v>
      </c>
      <c r="P178" s="13">
        <f t="shared" si="48"/>
        <v>0.45364684560807211</v>
      </c>
      <c r="Q178" s="13">
        <f t="shared" si="49"/>
        <v>1.4606389873663075</v>
      </c>
      <c r="R178" s="13" t="e">
        <f t="shared" si="50"/>
        <v>#NUM!</v>
      </c>
      <c r="S178" s="13">
        <f t="shared" si="37"/>
        <v>1.7629550334902329</v>
      </c>
      <c r="T178" s="13" t="e">
        <f t="shared" si="40"/>
        <v>#NUM!</v>
      </c>
      <c r="U178" s="13" t="e">
        <f t="shared" si="38"/>
        <v>#NUM!</v>
      </c>
      <c r="V178" s="4">
        <f t="shared" si="39"/>
        <v>5.4849593584976057</v>
      </c>
      <c r="W178" s="4">
        <f t="shared" si="51"/>
        <v>114.55573473474665</v>
      </c>
      <c r="X178" s="4">
        <f t="shared" si="41"/>
        <v>0.17822891971670449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0.80203013872517015</v>
      </c>
      <c r="AE178" s="111">
        <f>Input_Analysis!F177/100</f>
        <v>1.2850064684365117</v>
      </c>
      <c r="AF178" s="110">
        <f t="shared" si="43"/>
        <v>8.3471972915555345E-2</v>
      </c>
    </row>
    <row r="179" spans="1:32">
      <c r="A179" s="158">
        <f>Input_Analysis!A178</f>
        <v>3.24</v>
      </c>
      <c r="B179" s="158">
        <f>Input_Analysis!B178</f>
        <v>10.629889200000001</v>
      </c>
      <c r="C179" s="158">
        <f>Input_Analysis!I178</f>
        <v>142.35436495926285</v>
      </c>
      <c r="D179" s="158">
        <f>Input_Analysis!F178</f>
        <v>129.10064986393277</v>
      </c>
      <c r="E179" s="159">
        <f>Input_Analysis!L178</f>
        <v>0</v>
      </c>
      <c r="F179" s="160">
        <f>Input_Analysis!P178</f>
        <v>66.268575476650355</v>
      </c>
      <c r="G179" s="167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0</v>
      </c>
      <c r="M179" s="144">
        <f t="shared" si="46"/>
        <v>0</v>
      </c>
      <c r="N179" s="3"/>
      <c r="O179" s="13">
        <f t="shared" si="47"/>
        <v>2.6677899794906232</v>
      </c>
      <c r="P179" s="13">
        <f t="shared" si="48"/>
        <v>0.45330906977988367</v>
      </c>
      <c r="Q179" s="13">
        <f t="shared" si="49"/>
        <v>1.4584565855196341</v>
      </c>
      <c r="R179" s="13" t="e">
        <f t="shared" si="50"/>
        <v>#NUM!</v>
      </c>
      <c r="S179" s="13">
        <f t="shared" si="37"/>
        <v>1.7579978954192685</v>
      </c>
      <c r="T179" s="13" t="e">
        <f t="shared" si="40"/>
        <v>#NUM!</v>
      </c>
      <c r="U179" s="13" t="e">
        <f t="shared" si="38"/>
        <v>#NUM!</v>
      </c>
      <c r="V179" s="4">
        <f t="shared" si="39"/>
        <v>5.504290997284202</v>
      </c>
      <c r="W179" s="4">
        <f t="shared" si="51"/>
        <v>114.95948432340938</v>
      </c>
      <c r="X179" s="4">
        <f t="shared" si="41"/>
        <v>0.17785266529937488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0.80033699384718693</v>
      </c>
      <c r="AE179" s="111">
        <f>Input_Analysis!F178/100</f>
        <v>1.2910064986393277</v>
      </c>
      <c r="AF179" s="110">
        <f t="shared" si="43"/>
        <v>8.3548911006047846E-2</v>
      </c>
    </row>
    <row r="180" spans="1:32">
      <c r="A180" s="158">
        <f>Input_Analysis!A179</f>
        <v>3.26</v>
      </c>
      <c r="B180" s="158">
        <f>Input_Analysis!B179</f>
        <v>10.695505799999999</v>
      </c>
      <c r="C180" s="158">
        <f>Input_Analysis!I179</f>
        <v>143.69430464336654</v>
      </c>
      <c r="D180" s="158">
        <f>Input_Analysis!F179</f>
        <v>130.30065590449604</v>
      </c>
      <c r="E180" s="159">
        <f>Input_Analysis!L179</f>
        <v>0</v>
      </c>
      <c r="F180" s="160">
        <f>Input_Analysis!P179</f>
        <v>66.968243694352552</v>
      </c>
      <c r="G180" s="167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0</v>
      </c>
      <c r="M180" s="144">
        <f t="shared" si="46"/>
        <v>0</v>
      </c>
      <c r="N180" s="3"/>
      <c r="O180" s="13">
        <f t="shared" si="47"/>
        <v>2.6840572913196667</v>
      </c>
      <c r="P180" s="13">
        <f t="shared" si="48"/>
        <v>0.45407265741050912</v>
      </c>
      <c r="Q180" s="13">
        <f t="shared" si="49"/>
        <v>1.4653002644080926</v>
      </c>
      <c r="R180" s="13" t="e">
        <f t="shared" si="50"/>
        <v>#NUM!</v>
      </c>
      <c r="S180" s="13">
        <f t="shared" si="37"/>
        <v>1.7530823395163873</v>
      </c>
      <c r="T180" s="13" t="e">
        <f t="shared" si="40"/>
        <v>#NUM!</v>
      </c>
      <c r="U180" s="13" t="e">
        <f t="shared" si="38"/>
        <v>#NUM!</v>
      </c>
      <c r="V180" s="4">
        <f t="shared" si="39"/>
        <v>5.5689536428911142</v>
      </c>
      <c r="W180" s="4">
        <f t="shared" si="51"/>
        <v>116.30999148184736</v>
      </c>
      <c r="X180" s="4">
        <f t="shared" si="41"/>
        <v>0.17893715275464447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0.80521718739589998</v>
      </c>
      <c r="AE180" s="111">
        <f>Input_Analysis!F179/100</f>
        <v>1.3030065590449604</v>
      </c>
      <c r="AF180" s="110">
        <f t="shared" si="43"/>
        <v>8.3818881700684272E-2</v>
      </c>
    </row>
    <row r="181" spans="1:32">
      <c r="A181" s="158">
        <f>Input_Analysis!A180</f>
        <v>3.28</v>
      </c>
      <c r="B181" s="158">
        <f>Input_Analysis!B180</f>
        <v>10.7611224</v>
      </c>
      <c r="C181" s="158">
        <f>Input_Analysis!I180</f>
        <v>146.93420599084408</v>
      </c>
      <c r="D181" s="158">
        <f>Input_Analysis!F180</f>
        <v>133.30067100590423</v>
      </c>
      <c r="E181" s="159">
        <f>Input_Analysis!L180</f>
        <v>0</v>
      </c>
      <c r="F181" s="160">
        <f>Input_Analysis!P180</f>
        <v>68.16767492469917</v>
      </c>
      <c r="G181" s="167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0</v>
      </c>
      <c r="M181" s="144">
        <f t="shared" si="46"/>
        <v>0</v>
      </c>
      <c r="N181" s="3"/>
      <c r="O181" s="13">
        <f t="shared" si="47"/>
        <v>2.760852946710616</v>
      </c>
      <c r="P181" s="13">
        <f t="shared" si="48"/>
        <v>0.45060161687990929</v>
      </c>
      <c r="Q181" s="13">
        <f t="shared" si="49"/>
        <v>1.5168081449551503</v>
      </c>
      <c r="R181" s="13" t="e">
        <f t="shared" si="50"/>
        <v>#NUM!</v>
      </c>
      <c r="S181" s="13">
        <f t="shared" si="37"/>
        <v>1.748207787671372</v>
      </c>
      <c r="T181" s="13" t="e">
        <f t="shared" si="40"/>
        <v>#NUM!</v>
      </c>
      <c r="U181" s="13" t="e">
        <f t="shared" si="38"/>
        <v>#NUM!</v>
      </c>
      <c r="V181" s="4">
        <f t="shared" si="39"/>
        <v>5.7602803993896172</v>
      </c>
      <c r="W181" s="4">
        <f t="shared" si="51"/>
        <v>120.30593306182389</v>
      </c>
      <c r="X181" s="4">
        <f t="shared" si="41"/>
        <v>0.18405686311404104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0.82825588401318473</v>
      </c>
      <c r="AE181" s="111">
        <f>Input_Analysis!F180/100</f>
        <v>1.3330067100590424</v>
      </c>
      <c r="AF181" s="110">
        <f t="shared" si="43"/>
        <v>8.4660357295518102E-2</v>
      </c>
    </row>
    <row r="182" spans="1:32">
      <c r="A182" s="158">
        <f>Input_Analysis!A181</f>
        <v>3.3</v>
      </c>
      <c r="B182" s="158">
        <f>Input_Analysis!B181</f>
        <v>10.826739</v>
      </c>
      <c r="C182" s="158">
        <f>Input_Analysis!I181</f>
        <v>148.59399400304022</v>
      </c>
      <c r="D182" s="158">
        <f>Input_Analysis!F181</f>
        <v>134.50067704646753</v>
      </c>
      <c r="E182" s="159">
        <f>Input_Analysis!L181</f>
        <v>0</v>
      </c>
      <c r="F182" s="160">
        <f>Input_Analysis!P181</f>
        <v>70.466584782863507</v>
      </c>
      <c r="G182" s="167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0</v>
      </c>
      <c r="M182" s="144">
        <f t="shared" si="46"/>
        <v>0</v>
      </c>
      <c r="N182" s="3"/>
      <c r="O182" s="13">
        <f t="shared" si="47"/>
        <v>2.7865902129978055</v>
      </c>
      <c r="P182" s="13">
        <f t="shared" si="48"/>
        <v>0.46795205588926347</v>
      </c>
      <c r="Q182" s="13">
        <f t="shared" si="49"/>
        <v>1.4825995939045817</v>
      </c>
      <c r="R182" s="13" t="e">
        <f t="shared" si="50"/>
        <v>#NUM!</v>
      </c>
      <c r="S182" s="13">
        <f t="shared" si="37"/>
        <v>1.7433736729641134</v>
      </c>
      <c r="T182" s="13" t="e">
        <f t="shared" si="40"/>
        <v>#NUM!</v>
      </c>
      <c r="U182" s="13" t="e">
        <f t="shared" si="38"/>
        <v>#NUM!</v>
      </c>
      <c r="V182" s="4">
        <f t="shared" si="39"/>
        <v>5.8462662668693612</v>
      </c>
      <c r="W182" s="4">
        <f t="shared" si="51"/>
        <v>122.10178487806137</v>
      </c>
      <c r="X182" s="4">
        <f t="shared" si="41"/>
        <v>0.18577268086652035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0.83597706389934168</v>
      </c>
      <c r="AE182" s="111">
        <f>Input_Analysis!F181/100</f>
        <v>1.3450067704646753</v>
      </c>
      <c r="AF182" s="110">
        <f t="shared" si="43"/>
        <v>8.492291262530019E-2</v>
      </c>
    </row>
    <row r="183" spans="1:32">
      <c r="A183" s="158">
        <f>Input_Analysis!A182</f>
        <v>3.32</v>
      </c>
      <c r="B183" s="158">
        <f>Input_Analysis!B182</f>
        <v>10.892355599999998</v>
      </c>
      <c r="C183" s="158">
        <f>Input_Analysis!I182</f>
        <v>148.793899208098</v>
      </c>
      <c r="D183" s="158">
        <f>Input_Analysis!F182</f>
        <v>134.50067704646753</v>
      </c>
      <c r="E183" s="159">
        <f>Input_Analysis!L182</f>
        <v>0</v>
      </c>
      <c r="F183" s="160">
        <f>Input_Analysis!P182</f>
        <v>71.466110808152351</v>
      </c>
      <c r="G183" s="167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0</v>
      </c>
      <c r="M183" s="144">
        <f t="shared" si="46"/>
        <v>0</v>
      </c>
      <c r="N183" s="3"/>
      <c r="O183" s="13">
        <f t="shared" si="47"/>
        <v>2.7659098846566694</v>
      </c>
      <c r="P183" s="13">
        <f t="shared" si="48"/>
        <v>0.47803984039460046</v>
      </c>
      <c r="Q183" s="13">
        <f t="shared" si="49"/>
        <v>1.4436947648495475</v>
      </c>
      <c r="R183" s="13" t="e">
        <f t="shared" si="50"/>
        <v>#NUM!</v>
      </c>
      <c r="S183" s="13">
        <f t="shared" si="37"/>
        <v>1.7385794393876557</v>
      </c>
      <c r="T183" s="13" t="e">
        <f t="shared" si="40"/>
        <v>#NUM!</v>
      </c>
      <c r="U183" s="13" t="e">
        <f t="shared" si="38"/>
        <v>#NUM!</v>
      </c>
      <c r="V183" s="4">
        <f t="shared" si="39"/>
        <v>5.8349266138732121</v>
      </c>
      <c r="W183" s="4">
        <f t="shared" si="51"/>
        <v>121.864951349186</v>
      </c>
      <c r="X183" s="4">
        <f t="shared" si="41"/>
        <v>0.18439399231044459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0.82977296539700085</v>
      </c>
      <c r="AE183" s="111">
        <f>Input_Analysis!F182/100</f>
        <v>1.3450067704646753</v>
      </c>
      <c r="AF183" s="110">
        <f t="shared" si="43"/>
        <v>8.4806064304903062E-2</v>
      </c>
    </row>
    <row r="184" spans="1:32">
      <c r="A184" s="158">
        <f>Input_Analysis!A183</f>
        <v>3.34</v>
      </c>
      <c r="B184" s="158">
        <f>Input_Analysis!B183</f>
        <v>10.957972199999999</v>
      </c>
      <c r="C184" s="158">
        <f>Input_Analysis!I183</f>
        <v>151.93380005219521</v>
      </c>
      <c r="D184" s="158">
        <f>Input_Analysis!F183</f>
        <v>137.40069164449542</v>
      </c>
      <c r="E184" s="159">
        <f>Input_Analysis!L183</f>
        <v>0</v>
      </c>
      <c r="F184" s="160">
        <f>Input_Analysis!P183</f>
        <v>72.66554203849897</v>
      </c>
      <c r="G184" s="167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0</v>
      </c>
      <c r="M184" s="144">
        <f t="shared" si="46"/>
        <v>0</v>
      </c>
      <c r="N184" s="3"/>
      <c r="O184" s="13">
        <f t="shared" si="47"/>
        <v>2.8378570367405445</v>
      </c>
      <c r="P184" s="13">
        <f t="shared" si="48"/>
        <v>0.47448597814836663</v>
      </c>
      <c r="Q184" s="13">
        <f t="shared" si="49"/>
        <v>1.4913336648174822</v>
      </c>
      <c r="R184" s="13" t="e">
        <f t="shared" si="50"/>
        <v>#NUM!</v>
      </c>
      <c r="S184" s="13">
        <f t="shared" si="37"/>
        <v>1.7338245415795754</v>
      </c>
      <c r="T184" s="13" t="e">
        <f t="shared" si="40"/>
        <v>#NUM!</v>
      </c>
      <c r="U184" s="13" t="e">
        <f t="shared" si="38"/>
        <v>#NUM!</v>
      </c>
      <c r="V184" s="4">
        <f t="shared" si="39"/>
        <v>6.0195866701463592</v>
      </c>
      <c r="W184" s="4">
        <f t="shared" si="51"/>
        <v>125.72165602827486</v>
      </c>
      <c r="X184" s="4">
        <f t="shared" si="41"/>
        <v>0.18919046911603626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0.85135711102216327</v>
      </c>
      <c r="AE184" s="111">
        <f>Input_Analysis!F183/100</f>
        <v>1.3740069164449542</v>
      </c>
      <c r="AF184" s="110">
        <f t="shared" si="43"/>
        <v>8.5598161396069156E-2</v>
      </c>
    </row>
    <row r="185" spans="1:32">
      <c r="A185" s="158">
        <f>Input_Analysis!A184</f>
        <v>3.36</v>
      </c>
      <c r="B185" s="158">
        <f>Input_Analysis!B184</f>
        <v>11.023588799999999</v>
      </c>
      <c r="C185" s="158">
        <f>Input_Analysis!I184</f>
        <v>152.89363244158085</v>
      </c>
      <c r="D185" s="158">
        <f>Input_Analysis!F184</f>
        <v>138.00069466477709</v>
      </c>
      <c r="E185" s="159">
        <f>Input_Analysis!L184</f>
        <v>0</v>
      </c>
      <c r="F185" s="160">
        <f>Input_Analysis!P184</f>
        <v>74.464688884018884</v>
      </c>
      <c r="G185" s="167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0</v>
      </c>
      <c r="M185" s="144">
        <f t="shared" si="46"/>
        <v>0</v>
      </c>
      <c r="N185" s="3"/>
      <c r="O185" s="13">
        <f t="shared" si="47"/>
        <v>2.8408769994930387</v>
      </c>
      <c r="P185" s="13">
        <f t="shared" si="48"/>
        <v>0.4890439311235531</v>
      </c>
      <c r="Q185" s="13">
        <f t="shared" si="49"/>
        <v>1.4515633438224791</v>
      </c>
      <c r="R185" s="13" t="e">
        <f t="shared" si="50"/>
        <v>#NUM!</v>
      </c>
      <c r="S185" s="13">
        <f t="shared" si="37"/>
        <v>1.7291084445613949</v>
      </c>
      <c r="T185" s="13" t="e">
        <f t="shared" si="40"/>
        <v>#NUM!</v>
      </c>
      <c r="U185" s="13" t="e">
        <f t="shared" si="38"/>
        <v>#NUM!</v>
      </c>
      <c r="V185" s="4">
        <f t="shared" si="39"/>
        <v>6.0589088294387361</v>
      </c>
      <c r="W185" s="4">
        <f t="shared" si="51"/>
        <v>126.54291623362465</v>
      </c>
      <c r="X185" s="4">
        <f t="shared" si="41"/>
        <v>0.18939179996620259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0.8522630998479116</v>
      </c>
      <c r="AE185" s="111">
        <f>Input_Analysis!F184/100</f>
        <v>1.3800069466477709</v>
      </c>
      <c r="AF185" s="110">
        <f t="shared" si="43"/>
        <v>8.5668104177165916E-2</v>
      </c>
    </row>
    <row r="186" spans="1:32">
      <c r="A186" s="158">
        <f>Input_Analysis!A185</f>
        <v>3.38</v>
      </c>
      <c r="B186" s="158">
        <f>Input_Analysis!B185</f>
        <v>11.089205399999999</v>
      </c>
      <c r="C186" s="158">
        <f>Input_Analysis!I185</f>
        <v>151.51371171646559</v>
      </c>
      <c r="D186" s="158">
        <f>Input_Analysis!F185</f>
        <v>136.80068862421382</v>
      </c>
      <c r="E186" s="159">
        <f>Input_Analysis!L185</f>
        <v>0</v>
      </c>
      <c r="F186" s="160">
        <f>Input_Analysis!P185</f>
        <v>73.565115461258927</v>
      </c>
      <c r="G186" s="167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0</v>
      </c>
      <c r="M186" s="144">
        <f t="shared" si="46"/>
        <v>0</v>
      </c>
      <c r="N186" s="3"/>
      <c r="O186" s="13">
        <f t="shared" si="47"/>
        <v>2.7711225708674703</v>
      </c>
      <c r="P186" s="13">
        <f t="shared" si="48"/>
        <v>0.48635151197513476</v>
      </c>
      <c r="Q186" s="13">
        <f t="shared" si="49"/>
        <v>1.4233829186576537</v>
      </c>
      <c r="R186" s="13" t="e">
        <f t="shared" si="50"/>
        <v>#NUM!</v>
      </c>
      <c r="S186" s="13">
        <f t="shared" si="37"/>
        <v>1.7244306234857547</v>
      </c>
      <c r="T186" s="13" t="e">
        <f t="shared" si="40"/>
        <v>#NUM!</v>
      </c>
      <c r="U186" s="13" t="e">
        <f t="shared" si="38"/>
        <v>#NUM!</v>
      </c>
      <c r="V186" s="4">
        <f t="shared" si="39"/>
        <v>5.9422474477643865</v>
      </c>
      <c r="W186" s="4">
        <f t="shared" si="51"/>
        <v>124.10639311296175</v>
      </c>
      <c r="X186" s="4">
        <f t="shared" si="41"/>
        <v>0.18474150472449802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0.83133677126024108</v>
      </c>
      <c r="AE186" s="111">
        <f>Input_Analysis!F185/100</f>
        <v>1.3680068862421382</v>
      </c>
      <c r="AF186" s="110">
        <f t="shared" si="43"/>
        <v>8.5179367145571144E-2</v>
      </c>
    </row>
    <row r="187" spans="1:32">
      <c r="A187" s="158">
        <f>Input_Analysis!A186</f>
        <v>3.4</v>
      </c>
      <c r="B187" s="158">
        <f>Input_Analysis!B186</f>
        <v>11.154821999999999</v>
      </c>
      <c r="C187" s="158">
        <f>Input_Analysis!I186</f>
        <v>149.93388578629254</v>
      </c>
      <c r="D187" s="158">
        <f>Input_Analysis!F186</f>
        <v>135.60068258365052</v>
      </c>
      <c r="E187" s="159">
        <f>Input_Analysis!L186</f>
        <v>0</v>
      </c>
      <c r="F187" s="160">
        <f>Input_Analysis!P186</f>
        <v>71.666016013210125</v>
      </c>
      <c r="G187" s="167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0</v>
      </c>
      <c r="M187" s="144">
        <f t="shared" si="46"/>
        <v>0</v>
      </c>
      <c r="N187" s="3"/>
      <c r="O187" s="13">
        <f t="shared" si="47"/>
        <v>2.6959363550602453</v>
      </c>
      <c r="P187" s="13">
        <f t="shared" si="48"/>
        <v>0.47319542643849832</v>
      </c>
      <c r="Q187" s="13">
        <f t="shared" si="49"/>
        <v>1.4202316018764618</v>
      </c>
      <c r="R187" s="13" t="e">
        <f t="shared" si="50"/>
        <v>#NUM!</v>
      </c>
      <c r="S187" s="13">
        <f t="shared" si="37"/>
        <v>1.7197905633910655</v>
      </c>
      <c r="T187" s="13" t="e">
        <f t="shared" si="40"/>
        <v>#NUM!</v>
      </c>
      <c r="U187" s="13" t="e">
        <f t="shared" si="38"/>
        <v>#NUM!</v>
      </c>
      <c r="V187" s="4">
        <f t="shared" si="39"/>
        <v>5.8122590524195159</v>
      </c>
      <c r="W187" s="4">
        <f t="shared" si="51"/>
        <v>121.39152958117413</v>
      </c>
      <c r="X187" s="4">
        <f t="shared" si="41"/>
        <v>0.17972909033734971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0.80878090651807355</v>
      </c>
      <c r="AE187" s="111">
        <f>Input_Analysis!F186/100</f>
        <v>1.3560068258365052</v>
      </c>
      <c r="AF187" s="110">
        <f t="shared" si="43"/>
        <v>8.4690778027119856E-2</v>
      </c>
    </row>
    <row r="188" spans="1:32">
      <c r="A188" s="158">
        <f>Input_Analysis!A187</f>
        <v>3.42</v>
      </c>
      <c r="B188" s="158">
        <f>Input_Analysis!B187</f>
        <v>11.2204386</v>
      </c>
      <c r="C188" s="158">
        <f>Input_Analysis!I187</f>
        <v>152.5937746339942</v>
      </c>
      <c r="D188" s="158">
        <f>Input_Analysis!F187</f>
        <v>138.00069466477709</v>
      </c>
      <c r="E188" s="159">
        <f>Input_Analysis!L187</f>
        <v>0</v>
      </c>
      <c r="F188" s="160">
        <f>Input_Analysis!P187</f>
        <v>72.965399846085617</v>
      </c>
      <c r="G188" s="167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0</v>
      </c>
      <c r="M188" s="144">
        <f t="shared" si="46"/>
        <v>0</v>
      </c>
      <c r="N188" s="3"/>
      <c r="O188" s="13">
        <f t="shared" si="47"/>
        <v>2.7519553724685339</v>
      </c>
      <c r="P188" s="13">
        <f t="shared" si="48"/>
        <v>0.47341469631026573</v>
      </c>
      <c r="Q188" s="13">
        <f t="shared" si="49"/>
        <v>1.4491392555519389</v>
      </c>
      <c r="R188" s="13" t="e">
        <f t="shared" si="50"/>
        <v>#NUM!</v>
      </c>
      <c r="S188" s="13">
        <f t="shared" si="37"/>
        <v>1.7151877589633855</v>
      </c>
      <c r="T188" s="13" t="e">
        <f t="shared" si="40"/>
        <v>#NUM!</v>
      </c>
      <c r="U188" s="13" t="e">
        <f t="shared" si="38"/>
        <v>#NUM!</v>
      </c>
      <c r="V188" s="4">
        <f t="shared" si="39"/>
        <v>5.96491830893296</v>
      </c>
      <c r="W188" s="4">
        <f t="shared" si="51"/>
        <v>124.57988379693771</v>
      </c>
      <c r="X188" s="4">
        <f t="shared" si="41"/>
        <v>0.18346369149790226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0.82558661174056014</v>
      </c>
      <c r="AE188" s="111">
        <f>Input_Analysis!F187/100</f>
        <v>1.3800069466477709</v>
      </c>
      <c r="AF188" s="110">
        <f t="shared" si="43"/>
        <v>8.5322559420245317E-2</v>
      </c>
    </row>
    <row r="189" spans="1:32">
      <c r="A189" s="158">
        <f>Input_Analysis!A188</f>
        <v>3.44</v>
      </c>
      <c r="B189" s="158">
        <f>Input_Analysis!B188</f>
        <v>11.2860552</v>
      </c>
      <c r="C189" s="158">
        <f>Input_Analysis!I188</f>
        <v>152.49353462635696</v>
      </c>
      <c r="D189" s="158">
        <f>Input_Analysis!F188</f>
        <v>137.40069164449542</v>
      </c>
      <c r="E189" s="159">
        <f>Input_Analysis!L188</f>
        <v>0</v>
      </c>
      <c r="F189" s="160">
        <f>Input_Analysis!P188</f>
        <v>75.464214909307728</v>
      </c>
      <c r="G189" s="167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0</v>
      </c>
      <c r="M189" s="144">
        <f t="shared" si="46"/>
        <v>0</v>
      </c>
      <c r="N189" s="3"/>
      <c r="O189" s="13">
        <f t="shared" si="47"/>
        <v>2.7229364518291206</v>
      </c>
      <c r="P189" s="13">
        <f t="shared" si="48"/>
        <v>0.50178698067213656</v>
      </c>
      <c r="Q189" s="13">
        <f t="shared" si="49"/>
        <v>1.3566023911036855</v>
      </c>
      <c r="R189" s="13" t="e">
        <f t="shared" si="50"/>
        <v>#NUM!</v>
      </c>
      <c r="S189" s="13">
        <f t="shared" si="37"/>
        <v>1.7106217143052695</v>
      </c>
      <c r="T189" s="13" t="e">
        <f t="shared" si="40"/>
        <v>#NUM!</v>
      </c>
      <c r="U189" s="13" t="e">
        <f t="shared" si="38"/>
        <v>#NUM!</v>
      </c>
      <c r="V189" s="4">
        <f t="shared" si="39"/>
        <v>5.9335689750904779</v>
      </c>
      <c r="W189" s="4">
        <f t="shared" si="51"/>
        <v>123.92513947942392</v>
      </c>
      <c r="X189" s="4">
        <f t="shared" si="41"/>
        <v>0.18152909678860804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0.8168809355487362</v>
      </c>
      <c r="AE189" s="111">
        <f>Input_Analysis!F188/100</f>
        <v>1.3740069164449542</v>
      </c>
      <c r="AF189" s="110">
        <f t="shared" si="43"/>
        <v>8.5023475512055136E-2</v>
      </c>
    </row>
    <row r="190" spans="1:32">
      <c r="A190" s="158">
        <f>Input_Analysis!A189</f>
        <v>3.46</v>
      </c>
      <c r="B190" s="158">
        <f>Input_Analysis!B189</f>
        <v>11.3516718</v>
      </c>
      <c r="C190" s="158">
        <f>Input_Analysis!I189</f>
        <v>154.09335107703583</v>
      </c>
      <c r="D190" s="158">
        <f>Input_Analysis!F189</f>
        <v>138.60069768505875</v>
      </c>
      <c r="E190" s="159">
        <f>Input_Analysis!L189</f>
        <v>0</v>
      </c>
      <c r="F190" s="160">
        <f>Input_Analysis!P189</f>
        <v>77.463266959885416</v>
      </c>
      <c r="G190" s="167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0</v>
      </c>
      <c r="M190" s="144">
        <f t="shared" si="46"/>
        <v>0</v>
      </c>
      <c r="N190" s="3"/>
      <c r="O190" s="13">
        <f t="shared" si="47"/>
        <v>2.7459602158536303</v>
      </c>
      <c r="P190" s="13">
        <f t="shared" si="48"/>
        <v>0.51492786652927702</v>
      </c>
      <c r="Q190" s="13">
        <f t="shared" si="49"/>
        <v>1.3319887803298474</v>
      </c>
      <c r="R190" s="13" t="e">
        <f t="shared" si="50"/>
        <v>#NUM!</v>
      </c>
      <c r="S190" s="13">
        <f t="shared" si="37"/>
        <v>1.7060919427113521</v>
      </c>
      <c r="T190" s="13" t="e">
        <f t="shared" si="40"/>
        <v>#NUM!</v>
      </c>
      <c r="U190" s="13" t="e">
        <f t="shared" si="38"/>
        <v>#NUM!</v>
      </c>
      <c r="V190" s="4">
        <f t="shared" si="39"/>
        <v>6.01555673846907</v>
      </c>
      <c r="W190" s="4">
        <f t="shared" si="51"/>
        <v>125.63748917232407</v>
      </c>
      <c r="X190" s="4">
        <f t="shared" si="41"/>
        <v>0.18306401439024203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0.82378806475608901</v>
      </c>
      <c r="AE190" s="111">
        <f>Input_Analysis!F189/100</f>
        <v>1.3860069768505874</v>
      </c>
      <c r="AF190" s="110">
        <f t="shared" si="43"/>
        <v>8.5280812259103181E-2</v>
      </c>
    </row>
    <row r="191" spans="1:32">
      <c r="A191" s="158">
        <f>Input_Analysis!A190</f>
        <v>3.48</v>
      </c>
      <c r="B191" s="158">
        <f>Input_Analysis!B190</f>
        <v>11.4172884</v>
      </c>
      <c r="C191" s="158">
        <f>Input_Analysis!I190</f>
        <v>154.77331617934055</v>
      </c>
      <c r="D191" s="158">
        <f>Input_Analysis!F190</f>
        <v>139.20070070534035</v>
      </c>
      <c r="E191" s="159">
        <f>Input_Analysis!L190</f>
        <v>0</v>
      </c>
      <c r="F191" s="160">
        <f>Input_Analysis!P190</f>
        <v>77.863077370000966</v>
      </c>
      <c r="G191" s="167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0</v>
      </c>
      <c r="M191" s="144">
        <f t="shared" si="46"/>
        <v>0</v>
      </c>
      <c r="N191" s="3"/>
      <c r="O191" s="13">
        <f t="shared" si="47"/>
        <v>2.7408962886748083</v>
      </c>
      <c r="P191" s="13">
        <f t="shared" si="48"/>
        <v>0.51541382996803708</v>
      </c>
      <c r="Q191" s="13">
        <f t="shared" si="49"/>
        <v>1.3282004349837468</v>
      </c>
      <c r="R191" s="13" t="e">
        <f t="shared" si="50"/>
        <v>#NUM!</v>
      </c>
      <c r="S191" s="13">
        <f t="shared" si="37"/>
        <v>1.7015979664504324</v>
      </c>
      <c r="T191" s="13" t="e">
        <f t="shared" si="40"/>
        <v>#NUM!</v>
      </c>
      <c r="U191" s="13" t="e">
        <f t="shared" si="38"/>
        <v>#NUM!</v>
      </c>
      <c r="V191" s="4">
        <f t="shared" si="39"/>
        <v>6.0362210786227175</v>
      </c>
      <c r="W191" s="4">
        <f t="shared" si="51"/>
        <v>126.06907280209926</v>
      </c>
      <c r="X191" s="4">
        <f t="shared" si="41"/>
        <v>0.18272641924498723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0.82226888660244246</v>
      </c>
      <c r="AE191" s="111">
        <f>Input_Analysis!F190/100</f>
        <v>1.3920070070534036</v>
      </c>
      <c r="AF191" s="110">
        <f t="shared" si="43"/>
        <v>8.5352568267375001E-2</v>
      </c>
    </row>
    <row r="192" spans="1:32">
      <c r="A192" s="158">
        <f>Input_Analysis!A191</f>
        <v>3.5</v>
      </c>
      <c r="B192" s="158">
        <f>Input_Analysis!B191</f>
        <v>11.482904999999999</v>
      </c>
      <c r="C192" s="158">
        <f>Input_Analysis!I191</f>
        <v>155.11315502793875</v>
      </c>
      <c r="D192" s="158">
        <f>Input_Analysis!F191</f>
        <v>139.20070070534035</v>
      </c>
      <c r="E192" s="159">
        <f>Input_Analysis!L191</f>
        <v>0</v>
      </c>
      <c r="F192" s="160">
        <f>Input_Analysis!P191</f>
        <v>79.562271612991992</v>
      </c>
      <c r="G192" s="167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0</v>
      </c>
      <c r="M192" s="144">
        <f t="shared" si="46"/>
        <v>0</v>
      </c>
      <c r="N192" s="3"/>
      <c r="O192" s="13">
        <f t="shared" si="47"/>
        <v>2.7256430687767863</v>
      </c>
      <c r="P192" s="13">
        <f t="shared" si="48"/>
        <v>0.53219083566497194</v>
      </c>
      <c r="Q192" s="13">
        <f t="shared" si="49"/>
        <v>1.2750808062800298</v>
      </c>
      <c r="R192" s="13" t="e">
        <f t="shared" si="50"/>
        <v>#NUM!</v>
      </c>
      <c r="S192" s="13">
        <f t="shared" si="37"/>
        <v>1.6971393165538411</v>
      </c>
      <c r="T192" s="13" t="e">
        <f t="shared" si="40"/>
        <v>#NUM!</v>
      </c>
      <c r="U192" s="13" t="e">
        <f t="shared" si="38"/>
        <v>#NUM!</v>
      </c>
      <c r="V192" s="4">
        <f t="shared" si="39"/>
        <v>6.0342103351959304</v>
      </c>
      <c r="W192" s="4">
        <f t="shared" si="51"/>
        <v>126.02707756101114</v>
      </c>
      <c r="X192" s="4">
        <f t="shared" si="41"/>
        <v>0.18170953791845243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0.81769292063303589</v>
      </c>
      <c r="AE192" s="111">
        <f>Input_Analysis!F191/100</f>
        <v>1.3920070070534036</v>
      </c>
      <c r="AF192" s="110">
        <f t="shared" si="43"/>
        <v>8.5240671437099347E-2</v>
      </c>
    </row>
    <row r="193" spans="1:32">
      <c r="A193" s="158">
        <f>Input_Analysis!A192</f>
        <v>3.52</v>
      </c>
      <c r="B193" s="158">
        <f>Input_Analysis!B192</f>
        <v>11.548521599999999</v>
      </c>
      <c r="C193" s="158">
        <f>Input_Analysis!I192</f>
        <v>156.39312315052516</v>
      </c>
      <c r="D193" s="158">
        <f>Input_Analysis!F192</f>
        <v>140.40070674590365</v>
      </c>
      <c r="E193" s="159">
        <f>Input_Analysis!L192</f>
        <v>0</v>
      </c>
      <c r="F193" s="160">
        <f>Input_Analysis!P192</f>
        <v>79.962082023107527</v>
      </c>
      <c r="G193" s="167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0</v>
      </c>
      <c r="M193" s="144">
        <f t="shared" si="46"/>
        <v>0</v>
      </c>
      <c r="N193" s="3"/>
      <c r="O193" s="13">
        <f t="shared" si="47"/>
        <v>2.7387116078379807</v>
      </c>
      <c r="P193" s="13">
        <f t="shared" si="48"/>
        <v>0.52912086522641999</v>
      </c>
      <c r="Q193" s="13">
        <f t="shared" si="49"/>
        <v>1.2896021522931085</v>
      </c>
      <c r="R193" s="13" t="e">
        <f t="shared" si="50"/>
        <v>#NUM!</v>
      </c>
      <c r="S193" s="13">
        <f t="shared" si="37"/>
        <v>1.6927155326098737</v>
      </c>
      <c r="T193" s="13" t="e">
        <f t="shared" si="40"/>
        <v>#NUM!</v>
      </c>
      <c r="U193" s="13" t="e">
        <f t="shared" si="38"/>
        <v>#NUM!</v>
      </c>
      <c r="V193" s="4">
        <f t="shared" si="39"/>
        <v>6.0948748767016907</v>
      </c>
      <c r="W193" s="4">
        <f t="shared" si="51"/>
        <v>127.29408259611179</v>
      </c>
      <c r="X193" s="4">
        <f t="shared" si="41"/>
        <v>0.18258077385586538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0.8216134823513942</v>
      </c>
      <c r="AE193" s="111">
        <f>Input_Analysis!F192/100</f>
        <v>1.4040070674590366</v>
      </c>
      <c r="AF193" s="110">
        <f t="shared" si="43"/>
        <v>8.5495654358136594E-2</v>
      </c>
    </row>
    <row r="194" spans="1:32">
      <c r="A194" s="158">
        <f>Input_Analysis!A193</f>
        <v>3.54</v>
      </c>
      <c r="B194" s="158">
        <f>Input_Analysis!B193</f>
        <v>11.614138199999999</v>
      </c>
      <c r="C194" s="158">
        <f>Input_Analysis!I193</f>
        <v>147.15295209597429</v>
      </c>
      <c r="D194" s="158">
        <f>Input_Analysis!F193</f>
        <v>130.90065892477767</v>
      </c>
      <c r="E194" s="159">
        <f>Input_Analysis!L193</f>
        <v>0</v>
      </c>
      <c r="F194" s="160">
        <f>Input_Analysis!P193</f>
        <v>81.261465855983019</v>
      </c>
      <c r="G194" s="167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0</v>
      </c>
      <c r="M194" s="144">
        <f t="shared" si="46"/>
        <v>0</v>
      </c>
      <c r="N194" s="3"/>
      <c r="O194" s="13">
        <f t="shared" si="47"/>
        <v>2.4381311046732876</v>
      </c>
      <c r="P194" s="13">
        <f t="shared" si="48"/>
        <v>0.60475834923963689</v>
      </c>
      <c r="Q194" s="13">
        <f t="shared" si="49"/>
        <v>0.96365096258125782</v>
      </c>
      <c r="R194" s="13" t="e">
        <f t="shared" si="50"/>
        <v>#NUM!</v>
      </c>
      <c r="S194" s="13">
        <f t="shared" si="37"/>
        <v>1.68832616256409</v>
      </c>
      <c r="T194" s="13" t="e">
        <f t="shared" si="40"/>
        <v>#NUM!</v>
      </c>
      <c r="U194" s="13" t="e">
        <f t="shared" si="38"/>
        <v>#NUM!</v>
      </c>
      <c r="V194" s="4">
        <f t="shared" si="39"/>
        <v>5.4541968063982988</v>
      </c>
      <c r="W194" s="4">
        <f t="shared" si="51"/>
        <v>113.91324560625522</v>
      </c>
      <c r="X194" s="4">
        <f t="shared" si="41"/>
        <v>0.16254207364488585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0.73143933140198625</v>
      </c>
      <c r="AE194" s="111">
        <f>Input_Analysis!F193/100</f>
        <v>1.3090065892477767</v>
      </c>
      <c r="AF194" s="110">
        <f t="shared" si="43"/>
        <v>8.2445412549681546E-2</v>
      </c>
    </row>
    <row r="195" spans="1:32">
      <c r="A195" s="158">
        <f>Input_Analysis!A194</f>
        <v>3.56</v>
      </c>
      <c r="B195" s="158">
        <f>Input_Analysis!B194</f>
        <v>11.6797548</v>
      </c>
      <c r="C195" s="158">
        <f>Input_Analysis!I194</f>
        <v>158.75286678553184</v>
      </c>
      <c r="D195" s="158">
        <f>Input_Analysis!F194</f>
        <v>142.20071580674858</v>
      </c>
      <c r="E195" s="159">
        <f>Input_Analysis!L194</f>
        <v>0</v>
      </c>
      <c r="F195" s="160">
        <f>Input_Analysis!P194</f>
        <v>82.760754893916285</v>
      </c>
      <c r="G195" s="167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0</v>
      </c>
      <c r="M195" s="144">
        <f t="shared" si="46"/>
        <v>0</v>
      </c>
      <c r="N195" s="3"/>
      <c r="O195" s="13">
        <f t="shared" si="47"/>
        <v>2.7585093949353547</v>
      </c>
      <c r="P195" s="13">
        <f t="shared" si="48"/>
        <v>0.54577160666133395</v>
      </c>
      <c r="Q195" s="13">
        <f t="shared" si="49"/>
        <v>1.2529932904711021</v>
      </c>
      <c r="R195" s="13" t="e">
        <f t="shared" si="50"/>
        <v>#NUM!</v>
      </c>
      <c r="S195" s="13">
        <f t="shared" si="37"/>
        <v>1.6839707625252771</v>
      </c>
      <c r="T195" s="13" t="e">
        <f t="shared" si="40"/>
        <v>#NUM!</v>
      </c>
      <c r="U195" s="13" t="e">
        <f t="shared" si="38"/>
        <v>#NUM!</v>
      </c>
      <c r="V195" s="4">
        <f t="shared" si="39"/>
        <v>6.2028577857021352</v>
      </c>
      <c r="W195" s="4">
        <f t="shared" si="51"/>
        <v>129.54935208323695</v>
      </c>
      <c r="X195" s="4">
        <f t="shared" si="41"/>
        <v>0.18390062632902365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0.82755281848060636</v>
      </c>
      <c r="AE195" s="111">
        <f>Input_Analysis!F194/100</f>
        <v>1.4220071580674858</v>
      </c>
      <c r="AF195" s="110">
        <f t="shared" si="43"/>
        <v>8.5819418736931274E-2</v>
      </c>
    </row>
    <row r="196" spans="1:32">
      <c r="A196" s="158">
        <f>Input_Analysis!A195</f>
        <v>3.58</v>
      </c>
      <c r="B196" s="158">
        <f>Input_Analysis!B195</f>
        <v>11.7453714</v>
      </c>
      <c r="C196" s="158">
        <f>Input_Analysis!I195</f>
        <v>162.87292584548018</v>
      </c>
      <c r="D196" s="158">
        <f>Input_Analysis!F195</f>
        <v>146.40073694872004</v>
      </c>
      <c r="E196" s="159">
        <f>Input_Analysis!L195</f>
        <v>0.10000050338027326</v>
      </c>
      <c r="F196" s="160">
        <f>Input_Analysis!P195</f>
        <v>82.360944483800751</v>
      </c>
      <c r="G196" s="167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0.12450147642957675</v>
      </c>
      <c r="M196" s="144">
        <f t="shared" si="46"/>
        <v>6.1397867608239032E-4</v>
      </c>
      <c r="N196" s="3"/>
      <c r="O196" s="13">
        <f t="shared" si="47"/>
        <v>2.8549790534663666</v>
      </c>
      <c r="P196" s="13">
        <f t="shared" si="48"/>
        <v>0.51846913444805254</v>
      </c>
      <c r="Q196" s="13">
        <f t="shared" si="49"/>
        <v>1.3747605347483391</v>
      </c>
      <c r="R196" s="13">
        <f t="shared" si="50"/>
        <v>3.3354608228473936</v>
      </c>
      <c r="S196" s="13">
        <f t="shared" si="37"/>
        <v>1.6796488965768943</v>
      </c>
      <c r="T196" s="13">
        <f t="shared" si="40"/>
        <v>0.64344080911074375</v>
      </c>
      <c r="U196" s="13">
        <f t="shared" si="38"/>
        <v>1.0807546450354049</v>
      </c>
      <c r="V196" s="4">
        <f t="shared" si="39"/>
        <v>6.4528617230320249</v>
      </c>
      <c r="W196" s="4">
        <f t="shared" si="51"/>
        <v>134.77079181606473</v>
      </c>
      <c r="X196" s="4">
        <f t="shared" si="41"/>
        <v>0.19033193689775779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0.85649371603990998</v>
      </c>
      <c r="AE196" s="111">
        <f>Input_Analysis!F195/100</f>
        <v>1.4640073694872004</v>
      </c>
      <c r="AF196" s="110">
        <f t="shared" si="43"/>
        <v>8.6965758647398542E-2</v>
      </c>
    </row>
    <row r="197" spans="1:32">
      <c r="A197" s="158">
        <f>Input_Analysis!A196</f>
        <v>3.6</v>
      </c>
      <c r="B197" s="158">
        <f>Input_Analysis!B196</f>
        <v>11.810988</v>
      </c>
      <c r="C197" s="158">
        <f>Input_Analysis!I196</f>
        <v>147.37284782153782</v>
      </c>
      <c r="D197" s="158">
        <f>Input_Analysis!F196</f>
        <v>130.90065892477767</v>
      </c>
      <c r="E197" s="159">
        <f>Input_Analysis!L196</f>
        <v>0.10000050338027326</v>
      </c>
      <c r="F197" s="160">
        <f>Input_Analysis!P196</f>
        <v>82.360944483800751</v>
      </c>
      <c r="G197" s="167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0.15515823274512464</v>
      </c>
      <c r="M197" s="144">
        <f t="shared" si="46"/>
        <v>6.7855446141184411E-4</v>
      </c>
      <c r="N197" s="3"/>
      <c r="O197" s="13">
        <f t="shared" si="47"/>
        <v>2.3747057493775405</v>
      </c>
      <c r="P197" s="13">
        <f t="shared" si="48"/>
        <v>0.61772349626203116</v>
      </c>
      <c r="Q197" s="13">
        <f t="shared" si="49"/>
        <v>0.90779421127849946</v>
      </c>
      <c r="R197" s="13">
        <f t="shared" si="50"/>
        <v>3.3837990590174427</v>
      </c>
      <c r="S197" s="13">
        <f t="shared" si="37"/>
        <v>1.6753601365938096</v>
      </c>
      <c r="T197" s="13">
        <f t="shared" si="40"/>
        <v>0.60280601841677495</v>
      </c>
      <c r="U197" s="13">
        <f t="shared" si="38"/>
        <v>1.0099171733542986</v>
      </c>
      <c r="V197" s="4">
        <f t="shared" si="39"/>
        <v>5.3948565214358668</v>
      </c>
      <c r="W197" s="4">
        <f t="shared" si="51"/>
        <v>112.6738982384923</v>
      </c>
      <c r="X197" s="4">
        <f t="shared" si="41"/>
        <v>0.15831371662516935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0.71241172481326209</v>
      </c>
      <c r="AE197" s="111">
        <f>Input_Analysis!F196/100</f>
        <v>1.3090065892477767</v>
      </c>
      <c r="AF197" s="110">
        <f t="shared" si="43"/>
        <v>8.2128219784393788E-2</v>
      </c>
    </row>
    <row r="198" spans="1:32">
      <c r="A198" s="158">
        <f>Input_Analysis!A197</f>
        <v>3.62</v>
      </c>
      <c r="B198" s="158">
        <f>Input_Analysis!B197</f>
        <v>11.8766046</v>
      </c>
      <c r="C198" s="158">
        <f>Input_Analysis!I197</f>
        <v>163.4929193862676</v>
      </c>
      <c r="D198" s="158">
        <f>Input_Analysis!F197</f>
        <v>147.00073996900167</v>
      </c>
      <c r="E198" s="159">
        <f>Input_Analysis!L197</f>
        <v>0.10000050338027326</v>
      </c>
      <c r="F198" s="160">
        <f>Input_Analysis!P197</f>
        <v>82.460897086329638</v>
      </c>
      <c r="G198" s="167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0.12471885819329406</v>
      </c>
      <c r="M198" s="144">
        <f t="shared" si="46"/>
        <v>6.1165036232555458E-4</v>
      </c>
      <c r="N198" s="3"/>
      <c r="O198" s="13">
        <f t="shared" si="47"/>
        <v>2.8225010623479827</v>
      </c>
      <c r="P198" s="13">
        <f t="shared" si="48"/>
        <v>0.51608762208764603</v>
      </c>
      <c r="Q198" s="13">
        <f t="shared" si="49"/>
        <v>1.3658432007409576</v>
      </c>
      <c r="R198" s="13">
        <f t="shared" si="50"/>
        <v>3.3397468577118561</v>
      </c>
      <c r="S198" s="13">
        <f t="shared" si="37"/>
        <v>1.671104062064162</v>
      </c>
      <c r="T198" s="13">
        <f t="shared" si="40"/>
        <v>0.64785312300052067</v>
      </c>
      <c r="U198" s="13">
        <f t="shared" si="38"/>
        <v>1.0826299854671233</v>
      </c>
      <c r="V198" s="4">
        <f t="shared" si="39"/>
        <v>6.4448612924178521</v>
      </c>
      <c r="W198" s="4">
        <f t="shared" si="51"/>
        <v>134.60369938250258</v>
      </c>
      <c r="X198" s="4">
        <f t="shared" si="41"/>
        <v>0.18816673748986551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0.84675031870439477</v>
      </c>
      <c r="AE198" s="111">
        <f>Input_Analysis!F197/100</f>
        <v>1.4700073996900167</v>
      </c>
      <c r="AF198" s="110">
        <f t="shared" si="43"/>
        <v>8.6921840153439414E-2</v>
      </c>
    </row>
    <row r="199" spans="1:32">
      <c r="A199" s="158">
        <f>Input_Analysis!A198</f>
        <v>3.64</v>
      </c>
      <c r="B199" s="158">
        <f>Input_Analysis!B198</f>
        <v>11.942221200000001</v>
      </c>
      <c r="C199" s="158">
        <f>Input_Analysis!I198</f>
        <v>163.57288146829072</v>
      </c>
      <c r="D199" s="158">
        <f>Input_Analysis!F198</f>
        <v>147.00073996900167</v>
      </c>
      <c r="E199" s="159">
        <f>Input_Analysis!L198</f>
        <v>0</v>
      </c>
      <c r="F199" s="160">
        <f>Input_Analysis!P198</f>
        <v>82.860707496445187</v>
      </c>
      <c r="G199" s="167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0</v>
      </c>
      <c r="M199" s="144">
        <f t="shared" si="46"/>
        <v>0</v>
      </c>
      <c r="N199" s="3"/>
      <c r="O199" s="13">
        <f t="shared" si="47"/>
        <v>2.7998257486881877</v>
      </c>
      <c r="P199" s="13">
        <f t="shared" si="48"/>
        <v>0.51975316294031004</v>
      </c>
      <c r="Q199" s="13">
        <f t="shared" si="49"/>
        <v>1.3446074601257805</v>
      </c>
      <c r="R199" s="13" t="e">
        <f t="shared" si="50"/>
        <v>#NUM!</v>
      </c>
      <c r="S199" s="13">
        <f t="shared" si="37"/>
        <v>1.6668802599161732</v>
      </c>
      <c r="T199" s="13" t="e">
        <f t="shared" si="40"/>
        <v>#NUM!</v>
      </c>
      <c r="U199" s="13" t="e">
        <f t="shared" si="38"/>
        <v>#NUM!</v>
      </c>
      <c r="V199" s="4">
        <f t="shared" si="39"/>
        <v>6.425525431219393</v>
      </c>
      <c r="W199" s="4">
        <f t="shared" si="51"/>
        <v>134.19986160695245</v>
      </c>
      <c r="X199" s="4">
        <f t="shared" si="41"/>
        <v>0.18665504991254586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0.83994772460645628</v>
      </c>
      <c r="AE199" s="111">
        <f>Input_Analysis!F198/100</f>
        <v>1.4700073996900167</v>
      </c>
      <c r="AF199" s="110">
        <f t="shared" si="43"/>
        <v>8.6811920924321301E-2</v>
      </c>
    </row>
    <row r="200" spans="1:32">
      <c r="A200" s="158">
        <f>Input_Analysis!A199</f>
        <v>3.66</v>
      </c>
      <c r="B200" s="158">
        <f>Input_Analysis!B199</f>
        <v>12.007837800000001</v>
      </c>
      <c r="C200" s="158">
        <f>Input_Analysis!I199</f>
        <v>163.61286250930226</v>
      </c>
      <c r="D200" s="158">
        <f>Input_Analysis!F199</f>
        <v>147.00073996900167</v>
      </c>
      <c r="E200" s="159">
        <f>Input_Analysis!L199</f>
        <v>0.10000050338027326</v>
      </c>
      <c r="F200" s="160">
        <f>Input_Analysis!P199</f>
        <v>83.060612701502947</v>
      </c>
      <c r="G200" s="167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0.1258806292832795</v>
      </c>
      <c r="M200" s="144">
        <f t="shared" si="46"/>
        <v>6.1120196692718883E-4</v>
      </c>
      <c r="N200" s="3"/>
      <c r="O200" s="13">
        <f t="shared" si="47"/>
        <v>2.7762226724155714</v>
      </c>
      <c r="P200" s="13">
        <f t="shared" si="48"/>
        <v>0.52157750839180883</v>
      </c>
      <c r="Q200" s="13">
        <f t="shared" si="49"/>
        <v>1.3282073681962088</v>
      </c>
      <c r="R200" s="13">
        <f t="shared" si="50"/>
        <v>3.3451536387368126</v>
      </c>
      <c r="S200" s="13">
        <f t="shared" si="37"/>
        <v>1.6626883243497506</v>
      </c>
      <c r="T200" s="13">
        <f t="shared" si="40"/>
        <v>0.65082360467089717</v>
      </c>
      <c r="U200" s="13">
        <f t="shared" si="38"/>
        <v>1.0821168086975186</v>
      </c>
      <c r="V200" s="4">
        <f t="shared" si="39"/>
        <v>6.4035241672868288</v>
      </c>
      <c r="W200" s="4">
        <f t="shared" si="51"/>
        <v>133.74035574917735</v>
      </c>
      <c r="X200" s="4">
        <f t="shared" si="41"/>
        <v>0.18508151149437144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0.83286680172467142</v>
      </c>
      <c r="AE200" s="111">
        <f>Input_Analysis!F199/100</f>
        <v>1.4700073996900167</v>
      </c>
      <c r="AF200" s="110">
        <f t="shared" si="43"/>
        <v>8.6702693204260162E-2</v>
      </c>
    </row>
    <row r="201" spans="1:32">
      <c r="A201" s="158">
        <f>Input_Analysis!A200</f>
        <v>3.68</v>
      </c>
      <c r="B201" s="158">
        <f>Input_Analysis!B200</f>
        <v>12.073454400000001</v>
      </c>
      <c r="C201" s="158">
        <f>Input_Analysis!I200</f>
        <v>162.19267333806712</v>
      </c>
      <c r="D201" s="158">
        <f>Input_Analysis!F200</f>
        <v>145.20073090815677</v>
      </c>
      <c r="E201" s="159">
        <f>Input_Analysis!L200</f>
        <v>0.10000050338027326</v>
      </c>
      <c r="F201" s="160">
        <f>Input_Analysis!P200</f>
        <v>84.959712149551748</v>
      </c>
      <c r="G201" s="167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0.129415759634955</v>
      </c>
      <c r="M201" s="144">
        <f t="shared" si="46"/>
        <v>6.1655376486604121E-4</v>
      </c>
      <c r="N201" s="3"/>
      <c r="O201" s="13">
        <f t="shared" si="47"/>
        <v>2.7108630842474084</v>
      </c>
      <c r="P201" s="13">
        <f t="shared" si="48"/>
        <v>0.54954851496485113</v>
      </c>
      <c r="Q201" s="13">
        <f t="shared" si="49"/>
        <v>1.2211123020262089</v>
      </c>
      <c r="R201" s="13">
        <f t="shared" si="50"/>
        <v>3.3513105411021105</v>
      </c>
      <c r="S201" s="13">
        <f t="shared" si="37"/>
        <v>1.6585278566727277</v>
      </c>
      <c r="T201" s="13">
        <f t="shared" si="40"/>
        <v>0.64801433644124573</v>
      </c>
      <c r="U201" s="13">
        <f t="shared" si="38"/>
        <v>1.0747498285110992</v>
      </c>
      <c r="V201" s="4">
        <f t="shared" si="39"/>
        <v>6.2841782225378191</v>
      </c>
      <c r="W201" s="4">
        <f t="shared" si="51"/>
        <v>131.24776437433803</v>
      </c>
      <c r="X201" s="4">
        <f t="shared" si="41"/>
        <v>0.18072420561649388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0.8132589252742225</v>
      </c>
      <c r="AE201" s="111">
        <f>Input_Analysis!F200/100</f>
        <v>1.4520073090815677</v>
      </c>
      <c r="AF201" s="110">
        <f t="shared" si="43"/>
        <v>8.6062347964165661E-2</v>
      </c>
    </row>
    <row r="202" spans="1:32">
      <c r="A202" s="158">
        <f>Input_Analysis!A201</f>
        <v>3.7</v>
      </c>
      <c r="B202" s="158">
        <f>Input_Analysis!B201</f>
        <v>12.139071</v>
      </c>
      <c r="C202" s="158">
        <f>Input_Analysis!I201</f>
        <v>166.03257770582627</v>
      </c>
      <c r="D202" s="158">
        <f>Input_Analysis!F201</f>
        <v>148.8007490298466</v>
      </c>
      <c r="E202" s="159">
        <f>Input_Analysis!L201</f>
        <v>0.10000050338027326</v>
      </c>
      <c r="F202" s="160">
        <f>Input_Analysis!P201</f>
        <v>86.159143379898367</v>
      </c>
      <c r="G202" s="167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0.12422307194085448</v>
      </c>
      <c r="M202" s="144">
        <f t="shared" si="46"/>
        <v>6.0229446992898273E-4</v>
      </c>
      <c r="N202" s="3"/>
      <c r="O202" s="13">
        <f t="shared" si="47"/>
        <v>2.7966742318384621</v>
      </c>
      <c r="P202" s="13">
        <f t="shared" si="48"/>
        <v>0.54030237019677352</v>
      </c>
      <c r="Q202" s="13">
        <f t="shared" si="49"/>
        <v>1.2856245157079</v>
      </c>
      <c r="R202" s="13">
        <f t="shared" si="50"/>
        <v>3.3438247342501231</v>
      </c>
      <c r="S202" s="13">
        <f t="shared" si="37"/>
        <v>1.6543984651415875</v>
      </c>
      <c r="T202" s="13">
        <f t="shared" si="40"/>
        <v>0.65982465579370142</v>
      </c>
      <c r="U202" s="13">
        <f t="shared" si="38"/>
        <v>1.091612897807676</v>
      </c>
      <c r="V202" s="4">
        <f t="shared" si="39"/>
        <v>6.5155051803884287</v>
      </c>
      <c r="W202" s="4">
        <f t="shared" si="51"/>
        <v>136.0791273596399</v>
      </c>
      <c r="X202" s="4">
        <f t="shared" si="41"/>
        <v>0.18644494878923079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0.83900226955153856</v>
      </c>
      <c r="AE202" s="111">
        <f>Input_Analysis!F201/100</f>
        <v>1.4880074902984659</v>
      </c>
      <c r="AF202" s="110">
        <f t="shared" si="43"/>
        <v>8.701417800276802E-2</v>
      </c>
    </row>
    <row r="203" spans="1:32">
      <c r="A203" s="158">
        <f>Input_Analysis!A202</f>
        <v>3.72</v>
      </c>
      <c r="B203" s="158">
        <f>Input_Analysis!B202</f>
        <v>12.2046876</v>
      </c>
      <c r="C203" s="158">
        <f>Input_Analysis!I202</f>
        <v>168.79270656116512</v>
      </c>
      <c r="D203" s="158">
        <f>Input_Analysis!F202</f>
        <v>151.80076413125477</v>
      </c>
      <c r="E203" s="159">
        <f>Input_Analysis!L202</f>
        <v>0.10000050338027326</v>
      </c>
      <c r="F203" s="160">
        <f>Input_Analysis!P202</f>
        <v>84.959712149551748</v>
      </c>
      <c r="G203" s="167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0.12029301597947875</v>
      </c>
      <c r="M203" s="144">
        <f t="shared" si="46"/>
        <v>5.9244564186211601E-4</v>
      </c>
      <c r="N203" s="3"/>
      <c r="O203" s="13">
        <f t="shared" si="47"/>
        <v>2.8508905677471321</v>
      </c>
      <c r="P203" s="13">
        <f t="shared" si="48"/>
        <v>0.51346506617003518</v>
      </c>
      <c r="Q203" s="13">
        <f t="shared" si="49"/>
        <v>1.3870578537353218</v>
      </c>
      <c r="R203" s="13">
        <f t="shared" si="50"/>
        <v>3.3401047884794512</v>
      </c>
      <c r="S203" s="13">
        <f t="shared" si="37"/>
        <v>1.6502997648065267</v>
      </c>
      <c r="T203" s="13">
        <f t="shared" si="40"/>
        <v>0.66902373487563183</v>
      </c>
      <c r="U203" s="13">
        <f t="shared" si="38"/>
        <v>1.1040897123152393</v>
      </c>
      <c r="V203" s="4">
        <f t="shared" si="39"/>
        <v>6.6748471040776849</v>
      </c>
      <c r="W203" s="4">
        <f t="shared" si="51"/>
        <v>139.40705195291719</v>
      </c>
      <c r="X203" s="4">
        <f t="shared" si="41"/>
        <v>0.19005937118314212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0.85526717032413957</v>
      </c>
      <c r="AE203" s="111">
        <f>Input_Analysis!F202/100</f>
        <v>1.5180076413125476</v>
      </c>
      <c r="AF203" s="110">
        <f t="shared" si="43"/>
        <v>8.777802432960688E-2</v>
      </c>
    </row>
    <row r="204" spans="1:32">
      <c r="A204" s="158">
        <f>Input_Analysis!A203</f>
        <v>3.74</v>
      </c>
      <c r="B204" s="158">
        <f>Input_Analysis!B203</f>
        <v>12.2703042</v>
      </c>
      <c r="C204" s="158">
        <f>Input_Analysis!I203</f>
        <v>168.73273499964779</v>
      </c>
      <c r="D204" s="158">
        <f>Input_Analysis!F203</f>
        <v>151.80076413125477</v>
      </c>
      <c r="E204" s="159">
        <f>Input_Analysis!L203</f>
        <v>0.10000050338027326</v>
      </c>
      <c r="F204" s="160">
        <f>Input_Analysis!P203</f>
        <v>84.659854341965101</v>
      </c>
      <c r="G204" s="167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0.12083081207621146</v>
      </c>
      <c r="M204" s="144">
        <f t="shared" si="46"/>
        <v>5.9265621090348597E-4</v>
      </c>
      <c r="N204" s="3"/>
      <c r="O204" s="13">
        <f t="shared" si="47"/>
        <v>2.8246689201341995</v>
      </c>
      <c r="P204" s="13">
        <f t="shared" si="48"/>
        <v>0.51070375732138251</v>
      </c>
      <c r="Q204" s="13">
        <f t="shared" si="49"/>
        <v>1.3820998894327317</v>
      </c>
      <c r="R204" s="13">
        <f t="shared" si="50"/>
        <v>3.3431952845230035</v>
      </c>
      <c r="S204" s="13">
        <f t="shared" ref="S204:S213" si="55">9.78*(1/J204)^0.5</f>
        <v>1.6462313773607218</v>
      </c>
      <c r="T204" s="13">
        <f t="shared" si="40"/>
        <v>0.67025523487694771</v>
      </c>
      <c r="U204" s="13">
        <f t="shared" ref="U204:U213" si="56">T204*S204</f>
        <v>1.1033951984947117</v>
      </c>
      <c r="V204" s="4">
        <f t="shared" ref="V204:V213" si="57">(C204-I204)/$B$8</f>
        <v>6.6461823333098629</v>
      </c>
      <c r="W204" s="4">
        <f t="shared" si="51"/>
        <v>138.80837588957979</v>
      </c>
      <c r="X204" s="4">
        <f t="shared" si="41"/>
        <v>0.18831126134227999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0.84740067604025981</v>
      </c>
      <c r="AE204" s="111">
        <f>Input_Analysis!F203/100</f>
        <v>1.5180076413125476</v>
      </c>
      <c r="AF204" s="110">
        <f t="shared" si="43"/>
        <v>8.7669760550741632E-2</v>
      </c>
    </row>
    <row r="205" spans="1:32">
      <c r="A205" s="158">
        <f>Input_Analysis!A204</f>
        <v>3.76</v>
      </c>
      <c r="B205" s="158">
        <f>Input_Analysis!B204</f>
        <v>12.335920799999998</v>
      </c>
      <c r="C205" s="158">
        <f>Input_Analysis!I204</f>
        <v>168.15300990498025</v>
      </c>
      <c r="D205" s="158">
        <f>Input_Analysis!F204</f>
        <v>151.80076413125477</v>
      </c>
      <c r="E205" s="159">
        <f>Input_Analysis!L204</f>
        <v>0.10000050338027326</v>
      </c>
      <c r="F205" s="160">
        <f>Input_Analysis!P204</f>
        <v>81.761228868627441</v>
      </c>
      <c r="G205" s="167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0.12137343843657603</v>
      </c>
      <c r="M205" s="144">
        <f t="shared" si="46"/>
        <v>5.9469945519727209E-4</v>
      </c>
      <c r="N205" s="3"/>
      <c r="O205" s="13">
        <f t="shared" si="47"/>
        <v>2.7840498571922625</v>
      </c>
      <c r="P205" s="13">
        <f t="shared" si="48"/>
        <v>0.48427355936023136</v>
      </c>
      <c r="Q205" s="13">
        <f t="shared" si="49"/>
        <v>1.4358081234134215</v>
      </c>
      <c r="R205" s="13">
        <f t="shared" si="50"/>
        <v>3.3483441701753671</v>
      </c>
      <c r="S205" s="13">
        <f t="shared" si="55"/>
        <v>1.6421929309936634</v>
      </c>
      <c r="T205" s="13">
        <f t="shared" si="40"/>
        <v>0.67040607599134516</v>
      </c>
      <c r="U205" s="13">
        <f t="shared" si="56"/>
        <v>1.1009361188881877</v>
      </c>
      <c r="V205" s="4">
        <f t="shared" si="57"/>
        <v>6.5828673269986941</v>
      </c>
      <c r="W205" s="4">
        <f t="shared" si="51"/>
        <v>137.48601475731834</v>
      </c>
      <c r="X205" s="4">
        <f t="shared" si="41"/>
        <v>0.18560332381281749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0.83521495715767868</v>
      </c>
      <c r="AE205" s="111">
        <f>Input_Analysis!F204/100</f>
        <v>1.5180076413125476</v>
      </c>
      <c r="AF205" s="110">
        <f t="shared" si="43"/>
        <v>8.7562161147799647E-2</v>
      </c>
    </row>
    <row r="206" spans="1:32">
      <c r="A206" s="158">
        <f>Input_Analysis!A205</f>
        <v>3.78</v>
      </c>
      <c r="B206" s="158">
        <f>Input_Analysis!B205</f>
        <v>12.401537399999999</v>
      </c>
      <c r="C206" s="158">
        <f>Input_Analysis!I205</f>
        <v>166.83306074138235</v>
      </c>
      <c r="D206" s="158">
        <f>Input_Analysis!F205</f>
        <v>150.60075809069153</v>
      </c>
      <c r="E206" s="159">
        <f>Input_Analysis!L205</f>
        <v>0.10000050338027326</v>
      </c>
      <c r="F206" s="160">
        <f>Input_Analysis!P205</f>
        <v>81.161513253454132</v>
      </c>
      <c r="G206" s="167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0.12373121181078175</v>
      </c>
      <c r="M206" s="144">
        <f t="shared" si="46"/>
        <v>5.9940459604280636E-4</v>
      </c>
      <c r="N206" s="3"/>
      <c r="O206" s="13">
        <f t="shared" si="47"/>
        <v>2.7230581669916543</v>
      </c>
      <c r="P206" s="13">
        <f t="shared" si="48"/>
        <v>0.48450520668024732</v>
      </c>
      <c r="Q206" s="13">
        <f t="shared" si="49"/>
        <v>1.4037223069910274</v>
      </c>
      <c r="R206" s="13">
        <f t="shared" si="50"/>
        <v>3.3547687536881354</v>
      </c>
      <c r="S206" s="13">
        <f t="shared" si="55"/>
        <v>1.6381840602484274</v>
      </c>
      <c r="T206" s="13">
        <f t="shared" si="40"/>
        <v>0.66820636416013579</v>
      </c>
      <c r="U206" s="13">
        <f t="shared" si="56"/>
        <v>1.0946450147236906</v>
      </c>
      <c r="V206" s="4">
        <f t="shared" si="57"/>
        <v>6.4702040494255009</v>
      </c>
      <c r="W206" s="4">
        <f t="shared" si="51"/>
        <v>135.13299375999284</v>
      </c>
      <c r="X206" s="4">
        <f t="shared" si="41"/>
        <v>0.18153721113277693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0.81691745009749628</v>
      </c>
      <c r="AE206" s="111">
        <f>Input_Analysis!F205/100</f>
        <v>1.5060075809069153</v>
      </c>
      <c r="AF206" s="110">
        <f t="shared" si="43"/>
        <v>8.7108860154870821E-2</v>
      </c>
    </row>
    <row r="207" spans="1:32">
      <c r="A207" s="158">
        <f>Input_Analysis!A206</f>
        <v>3.8</v>
      </c>
      <c r="B207" s="158">
        <f>Input_Analysis!B206</f>
        <v>12.467153999999999</v>
      </c>
      <c r="C207" s="158">
        <f>Input_Analysis!I206</f>
        <v>170.1929052118945</v>
      </c>
      <c r="D207" s="158">
        <f>Input_Analysis!F206</f>
        <v>153.60077319209969</v>
      </c>
      <c r="E207" s="159">
        <f>Input_Analysis!L206</f>
        <v>0.10000050338027326</v>
      </c>
      <c r="F207" s="160">
        <f>Input_Analysis!P206</f>
        <v>82.96066009897406</v>
      </c>
      <c r="G207" s="167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0.11983172780206205</v>
      </c>
      <c r="M207" s="144">
        <f t="shared" si="46"/>
        <v>5.8757151630833317E-4</v>
      </c>
      <c r="N207" s="3"/>
      <c r="O207" s="13">
        <f t="shared" si="47"/>
        <v>2.7933241717686745</v>
      </c>
      <c r="P207" s="13">
        <f t="shared" si="48"/>
        <v>0.48604806103924186</v>
      </c>
      <c r="Q207" s="13">
        <f t="shared" si="49"/>
        <v>1.4356343742264639</v>
      </c>
      <c r="R207" s="13">
        <f t="shared" si="50"/>
        <v>3.348562682991711</v>
      </c>
      <c r="S207" s="13">
        <f t="shared" si="55"/>
        <v>1.6342044058827612</v>
      </c>
      <c r="T207" s="13">
        <f t="shared" si="40"/>
        <v>0.6786446943940645</v>
      </c>
      <c r="U207" s="13">
        <f t="shared" si="56"/>
        <v>1.1090441496077401</v>
      </c>
      <c r="V207" s="4">
        <f t="shared" si="57"/>
        <v>6.6695270141263103</v>
      </c>
      <c r="W207" s="4">
        <f t="shared" si="51"/>
        <v>139.29593958664407</v>
      </c>
      <c r="X207" s="4">
        <f t="shared" si="41"/>
        <v>0.18622161145124497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0.83799725153060234</v>
      </c>
      <c r="AE207" s="111">
        <f>Input_Analysis!F206/100</f>
        <v>1.536007731920997</v>
      </c>
      <c r="AF207" s="110">
        <f t="shared" si="43"/>
        <v>8.7865279204598246E-2</v>
      </c>
    </row>
    <row r="208" spans="1:32">
      <c r="A208" s="158">
        <f>Input_Analysis!A207</f>
        <v>3.82</v>
      </c>
      <c r="B208" s="158">
        <f>Input_Analysis!B207</f>
        <v>12.532770599999999</v>
      </c>
      <c r="C208" s="158">
        <f>Input_Analysis!I207</f>
        <v>173.67269280544133</v>
      </c>
      <c r="D208" s="158">
        <f>Input_Analysis!F207</f>
        <v>156.60078829350789</v>
      </c>
      <c r="E208" s="159">
        <f>Input_Analysis!L207</f>
        <v>0.10000050338027326</v>
      </c>
      <c r="F208" s="160">
        <f>Input_Analysis!P207</f>
        <v>85.359522559667283</v>
      </c>
      <c r="G208" s="167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0.1161705246463397</v>
      </c>
      <c r="M208" s="144">
        <f t="shared" si="46"/>
        <v>5.75798657606466E-4</v>
      </c>
      <c r="N208" s="3"/>
      <c r="O208" s="13">
        <f t="shared" si="47"/>
        <v>2.866244298377326</v>
      </c>
      <c r="P208" s="13">
        <f t="shared" si="48"/>
        <v>0.49274838278372118</v>
      </c>
      <c r="Q208" s="13">
        <f t="shared" si="49"/>
        <v>1.4539070556888372</v>
      </c>
      <c r="R208" s="13">
        <f t="shared" si="50"/>
        <v>3.3422039604448974</v>
      </c>
      <c r="S208" s="13">
        <f t="shared" si="55"/>
        <v>1.6302536147338644</v>
      </c>
      <c r="T208" s="13">
        <f t="shared" si="40"/>
        <v>0.68939238660348001</v>
      </c>
      <c r="U208" s="13">
        <f t="shared" si="56"/>
        <v>1.123884430230329</v>
      </c>
      <c r="V208" s="4">
        <f t="shared" si="57"/>
        <v>6.8768461870294315</v>
      </c>
      <c r="W208" s="4">
        <f t="shared" si="51"/>
        <v>143.62588965997008</v>
      </c>
      <c r="X208" s="4">
        <f t="shared" si="41"/>
        <v>0.19108295322515506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0.85987328951319775</v>
      </c>
      <c r="AE208" s="111">
        <f>Input_Analysis!F207/100</f>
        <v>1.566007882935079</v>
      </c>
      <c r="AF208" s="110">
        <f t="shared" si="43"/>
        <v>8.8611882268301995E-2</v>
      </c>
    </row>
    <row r="209" spans="1:32">
      <c r="A209" s="158">
        <f>Input_Analysis!A208</f>
        <v>3.84</v>
      </c>
      <c r="B209" s="158">
        <f>Input_Analysis!B208</f>
        <v>12.598387199999999</v>
      </c>
      <c r="C209" s="158">
        <f>Input_Analysis!I208</f>
        <v>173.77264540797023</v>
      </c>
      <c r="D209" s="158">
        <f>Input_Analysis!F208</f>
        <v>156.60078829350789</v>
      </c>
      <c r="E209" s="159">
        <f>Input_Analysis!L208</f>
        <v>0.10000050338027326</v>
      </c>
      <c r="F209" s="160">
        <f>Input_Analysis!P208</f>
        <v>85.85928557231172</v>
      </c>
      <c r="G209" s="167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0.11667201454014346</v>
      </c>
      <c r="M209" s="144">
        <f t="shared" si="46"/>
        <v>5.7546746293410953E-4</v>
      </c>
      <c r="N209" s="3"/>
      <c r="O209" s="13">
        <f t="shared" si="47"/>
        <v>2.8450013386197557</v>
      </c>
      <c r="P209" s="13">
        <f t="shared" si="48"/>
        <v>0.49699232916837988</v>
      </c>
      <c r="Q209" s="13">
        <f t="shared" si="49"/>
        <v>1.4310574968519647</v>
      </c>
      <c r="R209" s="13">
        <f t="shared" si="50"/>
        <v>3.3445940952688638</v>
      </c>
      <c r="S209" s="13">
        <f t="shared" si="55"/>
        <v>1.6263313395867478</v>
      </c>
      <c r="T209" s="13">
        <f t="shared" ref="T209:T272" si="58">C209/1000/(0.85*(1-R209/4.75))</f>
        <v>0.69096225293488056</v>
      </c>
      <c r="U209" s="13">
        <f t="shared" si="56"/>
        <v>1.1237335664194616</v>
      </c>
      <c r="V209" s="4">
        <f t="shared" si="57"/>
        <v>6.8588430271980245</v>
      </c>
      <c r="W209" s="4">
        <f t="shared" si="51"/>
        <v>143.24988592553242</v>
      </c>
      <c r="X209" s="4">
        <f t="shared" ref="X209:X272" si="59">V209/J209</f>
        <v>0.18966675590798371</v>
      </c>
      <c r="Y209" s="3"/>
      <c r="Z209" s="13">
        <f t="shared" si="52"/>
        <v>0.97062400000000004</v>
      </c>
      <c r="AA209" s="25">
        <f t="shared" ref="AA209:AA272" si="60">0.65*0.13*(I209/J209)*Z209</f>
        <v>0.16078038464933417</v>
      </c>
      <c r="AB209" s="3"/>
      <c r="AC209" s="3">
        <f t="shared" si="53"/>
        <v>0.85350040158592666</v>
      </c>
      <c r="AE209" s="111">
        <f>Input_Analysis!F208/100</f>
        <v>1.566007882935079</v>
      </c>
      <c r="AF209" s="110">
        <f t="shared" ref="AF209:AF272" si="61">SQRT((AE209/(305*$AF$13*1^0.18))*SQRT(100/J209))</f>
        <v>8.8505221107242238E-2</v>
      </c>
    </row>
    <row r="210" spans="1:32">
      <c r="A210" s="158">
        <f>Input_Analysis!A209</f>
        <v>3.86</v>
      </c>
      <c r="B210" s="158">
        <f>Input_Analysis!B209</f>
        <v>12.6640038</v>
      </c>
      <c r="C210" s="158">
        <f>Input_Analysis!I209</f>
        <v>173.17264238768863</v>
      </c>
      <c r="D210" s="158">
        <f>Input_Analysis!F209</f>
        <v>156.00078527322628</v>
      </c>
      <c r="E210" s="159">
        <f>Input_Analysis!L209</f>
        <v>0</v>
      </c>
      <c r="F210" s="160">
        <f>Input_Analysis!P209</f>
        <v>85.85928557231172</v>
      </c>
      <c r="G210" s="167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73" si="62">(E210/(D210-I210))*100</f>
        <v>0</v>
      </c>
      <c r="M210" s="144">
        <f t="shared" ref="M210:M273" si="63">(E210/C210)</f>
        <v>0</v>
      </c>
      <c r="N210" s="3"/>
      <c r="O210" s="13">
        <f>(C210-I210)/J210</f>
        <v>2.8046983847516307</v>
      </c>
      <c r="P210" s="13">
        <f>(F210-G210)/(C210-I210)</f>
        <v>0.49979751656861021</v>
      </c>
      <c r="Q210" s="13">
        <f>O210*(1-P210)</f>
        <v>1.4029170973287735</v>
      </c>
      <c r="R210" s="13" t="e">
        <f t="shared" ref="R210:R273" si="64">((3.47-LOG(O210))^2+(1.22+LOG(L210)^2))^0.5</f>
        <v>#NUM!</v>
      </c>
      <c r="S210" s="13">
        <f t="shared" si="55"/>
        <v>1.6224372390460586</v>
      </c>
      <c r="T210" s="13" t="e">
        <f t="shared" si="58"/>
        <v>#NUM!</v>
      </c>
      <c r="U210" s="13" t="e">
        <f t="shared" si="56"/>
        <v>#NUM!</v>
      </c>
      <c r="V210" s="4">
        <f t="shared" si="57"/>
        <v>6.7941761591792504</v>
      </c>
      <c r="W210" s="4">
        <f>V210*20.88543</f>
        <v>141.89929058020709</v>
      </c>
      <c r="X210" s="4">
        <f t="shared" si="59"/>
        <v>0.18697989231677536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0.84140951542548914</v>
      </c>
      <c r="AE210" s="111">
        <f>Input_Analysis!F209/100</f>
        <v>1.5600078527322629</v>
      </c>
      <c r="AF210" s="110">
        <f t="shared" si="61"/>
        <v>8.8229689160030947E-2</v>
      </c>
    </row>
    <row r="211" spans="1:32">
      <c r="A211" s="158">
        <f>Input_Analysis!A210</f>
        <v>3.88</v>
      </c>
      <c r="B211" s="158">
        <f>Input_Analysis!B210</f>
        <v>12.7296204</v>
      </c>
      <c r="C211" s="158">
        <f>Input_Analysis!I210</f>
        <v>172.97273718263085</v>
      </c>
      <c r="D211" s="158">
        <f>Input_Analysis!F210</f>
        <v>156.00078527322628</v>
      </c>
      <c r="E211" s="159">
        <f>Input_Analysis!L210</f>
        <v>0.10000050338027326</v>
      </c>
      <c r="F211" s="160">
        <f>Input_Analysis!P210</f>
        <v>84.859759547022875</v>
      </c>
      <c r="G211" s="167">
        <f>Input_Analysis!Q210</f>
        <v>35.119800000000005</v>
      </c>
      <c r="H211" s="4"/>
      <c r="I211" s="4">
        <f t="shared" ref="I211:I274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0.11852503571755502</v>
      </c>
      <c r="M211" s="144">
        <f t="shared" si="63"/>
        <v>5.7812869825080659E-4</v>
      </c>
      <c r="N211" s="3"/>
      <c r="O211" s="13">
        <f>(C211-I211)/J211</f>
        <v>2.7757376618761707</v>
      </c>
      <c r="P211" s="13">
        <f>(F211-G211)/(C211-I211)</f>
        <v>0.49080931628465768</v>
      </c>
      <c r="Q211" s="13">
        <f>O211*(1-P211)</f>
        <v>1.4133797578651532</v>
      </c>
      <c r="R211" s="13">
        <f t="shared" si="64"/>
        <v>3.3523522996034685</v>
      </c>
      <c r="S211" s="13">
        <f t="shared" si="55"/>
        <v>1.6185709774112673</v>
      </c>
      <c r="T211" s="13">
        <f t="shared" si="58"/>
        <v>0.69159943136591062</v>
      </c>
      <c r="U211" s="13">
        <f t="shared" si="56"/>
        <v>1.1194027676029987</v>
      </c>
      <c r="V211" s="4">
        <f t="shared" si="57"/>
        <v>6.7561824788420655</v>
      </c>
      <c r="W211" s="4">
        <f>V211*20.88543</f>
        <v>141.10577622908244</v>
      </c>
      <c r="X211" s="4">
        <f t="shared" si="59"/>
        <v>0.18504917745841137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0.83272129856285115</v>
      </c>
      <c r="AE211" s="111">
        <f>Input_Analysis!F210/100</f>
        <v>1.5600078527322629</v>
      </c>
      <c r="AF211" s="110">
        <f t="shared" si="61"/>
        <v>8.8124500953706664E-2</v>
      </c>
    </row>
    <row r="212" spans="1:32">
      <c r="A212" s="158">
        <f>Input_Analysis!A211</f>
        <v>3.9</v>
      </c>
      <c r="B212" s="158">
        <f>Input_Analysis!B211</f>
        <v>12.795237</v>
      </c>
      <c r="C212" s="158">
        <f>Input_Analysis!I211</f>
        <v>172.61262040841854</v>
      </c>
      <c r="D212" s="158">
        <f>Input_Analysis!F211</f>
        <v>155.40078225294465</v>
      </c>
      <c r="E212" s="159">
        <f>Input_Analysis!L211</f>
        <v>0.10000050338027326</v>
      </c>
      <c r="F212" s="160">
        <f>Input_Analysis!P211</f>
        <v>86.05919077736948</v>
      </c>
      <c r="G212" s="167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0.11990355567287544</v>
      </c>
      <c r="M212" s="144">
        <f t="shared" si="63"/>
        <v>5.7933483162275257E-4</v>
      </c>
      <c r="N212" s="3"/>
      <c r="O212" s="13">
        <f>(C212-I212)/J212</f>
        <v>2.7426840150588547</v>
      </c>
      <c r="P212" s="13">
        <f>(F212-G212)/(C212-I212)</f>
        <v>0.50434220450065514</v>
      </c>
      <c r="Q212" s="13">
        <f>O212*(1-P212)</f>
        <v>1.3594327126553638</v>
      </c>
      <c r="R212" s="13">
        <f t="shared" si="64"/>
        <v>3.3556681151396557</v>
      </c>
      <c r="S212" s="13">
        <f t="shared" si="55"/>
        <v>1.6147322245551092</v>
      </c>
      <c r="T212" s="13">
        <f t="shared" si="58"/>
        <v>0.69180081733056731</v>
      </c>
      <c r="U212" s="13">
        <f t="shared" si="56"/>
        <v>1.1170730727172298</v>
      </c>
      <c r="V212" s="4">
        <f t="shared" si="57"/>
        <v>6.7075080272279113</v>
      </c>
      <c r="W212" s="4">
        <f>V212*20.88543</f>
        <v>140.08918937710663</v>
      </c>
      <c r="X212" s="4">
        <f t="shared" si="59"/>
        <v>0.18284560100392364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0.82280520451765637</v>
      </c>
      <c r="AE212" s="111">
        <f>Input_Analysis!F211/100</f>
        <v>1.5540078225294465</v>
      </c>
      <c r="AF212" s="110">
        <f t="shared" si="61"/>
        <v>8.7850504621987846E-2</v>
      </c>
    </row>
    <row r="213" spans="1:32">
      <c r="A213" s="158">
        <f>Input_Analysis!A212</f>
        <v>3.92</v>
      </c>
      <c r="B213" s="158">
        <f>Input_Analysis!B212</f>
        <v>12.860853599999999</v>
      </c>
      <c r="C213" s="158">
        <f>Input_Analysis!I212</f>
        <v>173.3725475927464</v>
      </c>
      <c r="D213" s="158">
        <f>Input_Analysis!F212</f>
        <v>156.00078527322628</v>
      </c>
      <c r="E213" s="159">
        <f>Input_Analysis!L212</f>
        <v>0.10000050338027326</v>
      </c>
      <c r="F213" s="160">
        <f>Input_Analysis!P212</f>
        <v>86.858811597600564</v>
      </c>
      <c r="G213" s="167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0.11957379457046358</v>
      </c>
      <c r="M213" s="144">
        <f t="shared" si="63"/>
        <v>5.767954890711723E-4</v>
      </c>
      <c r="N213" s="3"/>
      <c r="O213" s="13">
        <f>(C213-I213)/J213</f>
        <v>2.7403303396498671</v>
      </c>
      <c r="P213" s="13">
        <f>(F213-G213)/(C213-I213)</f>
        <v>0.50836947009134659</v>
      </c>
      <c r="Q213" s="13">
        <f>O213*(1-P213)</f>
        <v>1.3472300570068243</v>
      </c>
      <c r="R213" s="13">
        <f t="shared" si="64"/>
        <v>3.356333485399519</v>
      </c>
      <c r="S213" s="13">
        <f t="shared" si="55"/>
        <v>1.6109206558051838</v>
      </c>
      <c r="T213" s="13">
        <f t="shared" si="58"/>
        <v>0.69517820751158255</v>
      </c>
      <c r="U213" s="13">
        <f t="shared" si="56"/>
        <v>1.1198769339460308</v>
      </c>
      <c r="V213" s="4">
        <f t="shared" si="57"/>
        <v>6.7335031728497681</v>
      </c>
      <c r="W213" s="4">
        <f>V213*20.88543</f>
        <v>140.63210917133173</v>
      </c>
      <c r="X213" s="4">
        <f t="shared" si="59"/>
        <v>0.1826886893099911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0.82209910189496005</v>
      </c>
      <c r="AE213" s="111">
        <f>Input_Analysis!F212/100</f>
        <v>1.5600078527322629</v>
      </c>
      <c r="AF213" s="110">
        <f t="shared" si="61"/>
        <v>8.7915990077315001E-2</v>
      </c>
    </row>
    <row r="214" spans="1:32">
      <c r="A214" s="158">
        <f>Input_Analysis!A213</f>
        <v>3.94</v>
      </c>
      <c r="B214" s="158">
        <f>Input_Analysis!B213</f>
        <v>12.926470199999999</v>
      </c>
      <c r="C214" s="158">
        <f>Input_Analysis!I213</f>
        <v>172.63261092892432</v>
      </c>
      <c r="D214" s="158">
        <f>Input_Analysis!F213</f>
        <v>155.40078225294465</v>
      </c>
      <c r="E214" s="159">
        <f>Input_Analysis!L213</f>
        <v>0.10000050338027326</v>
      </c>
      <c r="F214" s="160">
        <f>Input_Analysis!P213</f>
        <v>86.159143379898367</v>
      </c>
      <c r="G214" s="167">
        <f>Input_Analysis!Q213</f>
        <v>35.708400000000005</v>
      </c>
      <c r="H214" s="4"/>
      <c r="I214" s="4">
        <f t="shared" si="65"/>
        <v>72.739999999999881</v>
      </c>
      <c r="J214" s="4">
        <f t="shared" ref="J214:J277" si="66">I214-G214</f>
        <v>37.031599999999877</v>
      </c>
      <c r="K214" s="4"/>
      <c r="L214" s="4">
        <f t="shared" si="62"/>
        <v>0.12097696229666491</v>
      </c>
      <c r="M214" s="144">
        <f t="shared" si="63"/>
        <v>5.7926774577628964E-4</v>
      </c>
      <c r="N214" s="3"/>
      <c r="O214" s="13">
        <f t="shared" ref="O214:O277" si="67">(C214-I214)/J214</f>
        <v>2.6974964875653433</v>
      </c>
      <c r="P214" s="13">
        <f t="shared" ref="P214:P277" si="68">(F214-G214)/(C214-I214)</f>
        <v>0.5050498020899169</v>
      </c>
      <c r="Q214" s="13">
        <f t="shared" ref="Q214:Q277" si="69">O214*(1-P214)</f>
        <v>1.3351264203822206</v>
      </c>
      <c r="R214" s="13">
        <f t="shared" si="64"/>
        <v>3.3611297367232678</v>
      </c>
      <c r="S214" s="13">
        <f t="shared" ref="S214:S277" si="70">9.78*(1/J214)^0.5</f>
        <v>1.6071359518286126</v>
      </c>
      <c r="T214" s="13">
        <f t="shared" si="58"/>
        <v>0.69460170241723718</v>
      </c>
      <c r="U214" s="13">
        <f t="shared" ref="U214:U277" si="71">T214*S214</f>
        <v>1.1163193681561012</v>
      </c>
      <c r="V214" s="4">
        <f t="shared" ref="V214:V277" si="72">(C214-I214)/$B$8</f>
        <v>6.6595073952616293</v>
      </c>
      <c r="W214" s="4">
        <f t="shared" ref="W214:W277" si="73">V214*20.88543</f>
        <v>139.08667553821908</v>
      </c>
      <c r="X214" s="4">
        <f t="shared" si="59"/>
        <v>0.17983309917102289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77" si="75">$AC$13*((C214-I214)/J214)</f>
        <v>0.80924894626960298</v>
      </c>
      <c r="AE214" s="111">
        <f>Input_Analysis!F213/100</f>
        <v>1.5540078225294465</v>
      </c>
      <c r="AF214" s="110">
        <f t="shared" si="61"/>
        <v>8.7643621065573649E-2</v>
      </c>
    </row>
    <row r="215" spans="1:32">
      <c r="A215" s="158">
        <f>Input_Analysis!A214</f>
        <v>3.96</v>
      </c>
      <c r="B215" s="158">
        <f>Input_Analysis!B214</f>
        <v>12.992086799999999</v>
      </c>
      <c r="C215" s="158">
        <f>Input_Analysis!I214</f>
        <v>170.89257342959669</v>
      </c>
      <c r="D215" s="158">
        <f>Input_Analysis!F214</f>
        <v>153.60077319209969</v>
      </c>
      <c r="E215" s="159">
        <f>Input_Analysis!L214</f>
        <v>0.10000050338027326</v>
      </c>
      <c r="F215" s="160">
        <f>Input_Analysis!P214</f>
        <v>86.459001187485015</v>
      </c>
      <c r="G215" s="167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0.12423846785719328</v>
      </c>
      <c r="M215" s="144">
        <f t="shared" si="63"/>
        <v>5.8516588154412027E-4</v>
      </c>
      <c r="N215" s="3"/>
      <c r="O215" s="13">
        <f t="shared" si="67"/>
        <v>2.6281822915382476</v>
      </c>
      <c r="P215" s="13">
        <f t="shared" si="68"/>
        <v>0.51700829109272772</v>
      </c>
      <c r="Q215" s="13">
        <f t="shared" si="69"/>
        <v>1.2693902563098891</v>
      </c>
      <c r="R215" s="13">
        <f t="shared" si="64"/>
        <v>3.3682300541848531</v>
      </c>
      <c r="S215" s="13">
        <f t="shared" si="70"/>
        <v>1.603377798519664</v>
      </c>
      <c r="T215" s="13">
        <f t="shared" si="58"/>
        <v>0.69113379780343132</v>
      </c>
      <c r="U215" s="13">
        <f t="shared" si="71"/>
        <v>1.1081485872046002</v>
      </c>
      <c r="V215" s="4">
        <f t="shared" si="72"/>
        <v>6.5188382286397877</v>
      </c>
      <c r="W215" s="4">
        <f t="shared" si="73"/>
        <v>136.14873950558027</v>
      </c>
      <c r="X215" s="4">
        <f t="shared" si="59"/>
        <v>0.17521215276921651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0.78845468746147429</v>
      </c>
      <c r="AE215" s="111">
        <f>Input_Analysis!F214/100</f>
        <v>1.536007731920997</v>
      </c>
      <c r="AF215" s="110">
        <f t="shared" si="61"/>
        <v>8.7032616030801743E-2</v>
      </c>
    </row>
    <row r="216" spans="1:32">
      <c r="A216" s="158">
        <f>Input_Analysis!A215</f>
        <v>3.98</v>
      </c>
      <c r="B216" s="158">
        <f>Input_Analysis!B215</f>
        <v>13.057703399999999</v>
      </c>
      <c r="C216" s="158">
        <f>Input_Analysis!I215</f>
        <v>170.37253249133821</v>
      </c>
      <c r="D216" s="158">
        <f>Input_Analysis!F215</f>
        <v>153.00077017181809</v>
      </c>
      <c r="E216" s="159">
        <f>Input_Analysis!L215</f>
        <v>0.10000050338027326</v>
      </c>
      <c r="F216" s="160">
        <f>Input_Analysis!P215</f>
        <v>86.858811597600564</v>
      </c>
      <c r="G216" s="167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0.12575394222692399</v>
      </c>
      <c r="M216" s="144">
        <f t="shared" si="63"/>
        <v>5.8695202752449143E-4</v>
      </c>
      <c r="N216" s="3"/>
      <c r="O216" s="13">
        <f t="shared" si="67"/>
        <v>2.5921510490149231</v>
      </c>
      <c r="P216" s="13">
        <f t="shared" si="68"/>
        <v>0.52385885983667579</v>
      </c>
      <c r="Q216" s="13">
        <f t="shared" si="69"/>
        <v>1.2342297559535225</v>
      </c>
      <c r="R216" s="13">
        <f t="shared" si="64"/>
        <v>3.3722505340942472</v>
      </c>
      <c r="S216" s="13">
        <f t="shared" si="70"/>
        <v>1.5996458868902574</v>
      </c>
      <c r="T216" s="13">
        <f t="shared" si="58"/>
        <v>0.69104131250044742</v>
      </c>
      <c r="U216" s="13">
        <f t="shared" si="71"/>
        <v>1.1054213932125858</v>
      </c>
      <c r="V216" s="4">
        <f t="shared" si="72"/>
        <v>6.4595021660892211</v>
      </c>
      <c r="W216" s="4">
        <f t="shared" si="73"/>
        <v>134.90948032470479</v>
      </c>
      <c r="X216" s="4">
        <f t="shared" si="59"/>
        <v>0.17281006993432821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0.77764531470447695</v>
      </c>
      <c r="AE216" s="111">
        <f>Input_Analysis!F215/100</f>
        <v>1.5300077017181808</v>
      </c>
      <c r="AF216" s="110">
        <f t="shared" si="61"/>
        <v>8.6761317694741102E-2</v>
      </c>
    </row>
    <row r="217" spans="1:32">
      <c r="A217" s="158">
        <f>Input_Analysis!A216</f>
        <v>4</v>
      </c>
      <c r="B217" s="158">
        <f>Input_Analysis!B216</f>
        <v>13.12332</v>
      </c>
      <c r="C217" s="158">
        <f>Input_Analysis!I216</f>
        <v>167.79260572565966</v>
      </c>
      <c r="D217" s="158">
        <f>Input_Analysis!F216</f>
        <v>150.60075809069153</v>
      </c>
      <c r="E217" s="159">
        <f>Input_Analysis!L216</f>
        <v>0.10000050338027326</v>
      </c>
      <c r="F217" s="160">
        <f>Input_Analysis!P216</f>
        <v>85.959238174840593</v>
      </c>
      <c r="G217" s="167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0.13029252852735193</v>
      </c>
      <c r="M217" s="144">
        <f t="shared" si="63"/>
        <v>5.9597681881032197E-4</v>
      </c>
      <c r="N217" s="3"/>
      <c r="O217" s="13">
        <f t="shared" si="67"/>
        <v>2.501600557230049</v>
      </c>
      <c r="P217" s="13">
        <f t="shared" si="68"/>
        <v>0.52864446106454654</v>
      </c>
      <c r="Q217" s="13">
        <f t="shared" si="69"/>
        <v>1.1791432788544005</v>
      </c>
      <c r="R217" s="13">
        <f t="shared" si="64"/>
        <v>3.382190464829915</v>
      </c>
      <c r="S217" s="13">
        <f t="shared" si="70"/>
        <v>1.5959399129632539</v>
      </c>
      <c r="T217" s="13">
        <f t="shared" si="58"/>
        <v>0.68552275539700869</v>
      </c>
      <c r="U217" s="13">
        <f t="shared" si="71"/>
        <v>1.0940531265826321</v>
      </c>
      <c r="V217" s="4">
        <f t="shared" si="72"/>
        <v>6.2628403817106504</v>
      </c>
      <c r="W217" s="4">
        <f t="shared" si="73"/>
        <v>130.80211439339107</v>
      </c>
      <c r="X217" s="4">
        <f t="shared" si="59"/>
        <v>0.16677337048200327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0.75048016716901467</v>
      </c>
      <c r="AE217" s="111">
        <f>Input_Analysis!F216/100</f>
        <v>1.5060075809069153</v>
      </c>
      <c r="AF217" s="110">
        <f t="shared" si="61"/>
        <v>8.5978378642891401E-2</v>
      </c>
    </row>
    <row r="218" spans="1:32">
      <c r="A218" s="158">
        <f>Input_Analysis!A217</f>
        <v>4.0199999999999996</v>
      </c>
      <c r="B218" s="158">
        <f>Input_Analysis!B217</f>
        <v>13.188936599999998</v>
      </c>
      <c r="C218" s="158">
        <f>Input_Analysis!I217</f>
        <v>166.47236915695336</v>
      </c>
      <c r="D218" s="158">
        <f>Input_Analysis!F217</f>
        <v>148.8007490298466</v>
      </c>
      <c r="E218" s="159">
        <f>Input_Analysis!L217</f>
        <v>0.10000050338027326</v>
      </c>
      <c r="F218" s="160">
        <f>Input_Analysis!P217</f>
        <v>88.35810063553383</v>
      </c>
      <c r="G218" s="167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0.13408353319199534</v>
      </c>
      <c r="M218" s="144">
        <f t="shared" si="63"/>
        <v>6.0070331122632646E-4</v>
      </c>
      <c r="N218" s="3"/>
      <c r="O218" s="13">
        <f t="shared" si="67"/>
        <v>2.4452741594026994</v>
      </c>
      <c r="P218" s="13">
        <f t="shared" si="68"/>
        <v>0.56220670655399141</v>
      </c>
      <c r="Q218" s="13">
        <f t="shared" si="69"/>
        <v>1.070524627623328</v>
      </c>
      <c r="R218" s="13">
        <f t="shared" si="64"/>
        <v>3.3879460813805986</v>
      </c>
      <c r="S218" s="13">
        <f t="shared" si="70"/>
        <v>1.5922595776684583</v>
      </c>
      <c r="T218" s="13">
        <f t="shared" si="58"/>
        <v>0.68300289445312257</v>
      </c>
      <c r="U218" s="13">
        <f t="shared" si="71"/>
        <v>1.0875179002682636</v>
      </c>
      <c r="V218" s="4">
        <f t="shared" si="72"/>
        <v>6.1501579437968985</v>
      </c>
      <c r="W218" s="4">
        <f t="shared" si="73"/>
        <v>128.44869322411407</v>
      </c>
      <c r="X218" s="4">
        <f t="shared" si="59"/>
        <v>0.16301827729351329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0.73358224782080983</v>
      </c>
      <c r="AE218" s="111">
        <f>Input_Analysis!F217/100</f>
        <v>1.4880074902984659</v>
      </c>
      <c r="AF218" s="110">
        <f t="shared" si="61"/>
        <v>8.5364420725650245E-2</v>
      </c>
    </row>
    <row r="219" spans="1:32">
      <c r="A219" s="158">
        <f>Input_Analysis!A218</f>
        <v>4.04</v>
      </c>
      <c r="B219" s="158">
        <f>Input_Analysis!B218</f>
        <v>13.2545532</v>
      </c>
      <c r="C219" s="158">
        <f>Input_Analysis!I218</f>
        <v>164.97221790369508</v>
      </c>
      <c r="D219" s="158">
        <f>Input_Analysis!F218</f>
        <v>147.00073996900167</v>
      </c>
      <c r="E219" s="159">
        <f>Input_Analysis!L218</f>
        <v>0.10000050338027326</v>
      </c>
      <c r="F219" s="160">
        <f>Input_Analysis!P218</f>
        <v>89.857389673467083</v>
      </c>
      <c r="G219" s="167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0.13810175593162333</v>
      </c>
      <c r="M219" s="144">
        <f t="shared" si="63"/>
        <v>6.061657208163983E-4</v>
      </c>
      <c r="N219" s="3"/>
      <c r="O219" s="13">
        <f t="shared" si="67"/>
        <v>2.3847173370262071</v>
      </c>
      <c r="P219" s="13">
        <f t="shared" si="68"/>
        <v>0.5882571915873881</v>
      </c>
      <c r="Q219" s="13">
        <f t="shared" si="69"/>
        <v>0.98189021361741569</v>
      </c>
      <c r="R219" s="13">
        <f t="shared" si="64"/>
        <v>3.3945844938891381</v>
      </c>
      <c r="S219" s="13">
        <f t="shared" si="70"/>
        <v>1.5886045867412433</v>
      </c>
      <c r="T219" s="13">
        <f t="shared" si="58"/>
        <v>0.68016306917097646</v>
      </c>
      <c r="U219" s="13">
        <f t="shared" si="71"/>
        <v>1.0805101714170147</v>
      </c>
      <c r="V219" s="4">
        <f t="shared" si="72"/>
        <v>6.0254811935796795</v>
      </c>
      <c r="W219" s="4">
        <f t="shared" si="73"/>
        <v>125.84476568482484</v>
      </c>
      <c r="X219" s="4">
        <f t="shared" si="59"/>
        <v>0.15898115580174715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0.71541520110786216</v>
      </c>
      <c r="AE219" s="111">
        <f>Input_Analysis!F218/100</f>
        <v>1.4700073996900167</v>
      </c>
      <c r="AF219" s="110">
        <f t="shared" si="61"/>
        <v>8.4749095240128608E-2</v>
      </c>
    </row>
    <row r="220" spans="1:32">
      <c r="A220" s="158">
        <f>Input_Analysis!A219</f>
        <v>4.0599999999999996</v>
      </c>
      <c r="B220" s="158">
        <f>Input_Analysis!B219</f>
        <v>13.320169799999999</v>
      </c>
      <c r="C220" s="158">
        <f>Input_Analysis!I219</f>
        <v>162.27206060987353</v>
      </c>
      <c r="D220" s="158">
        <f>Input_Analysis!F219</f>
        <v>144.00072486759348</v>
      </c>
      <c r="E220" s="159">
        <f>Input_Analysis!L219</f>
        <v>0.10000050338027326</v>
      </c>
      <c r="F220" s="160">
        <f>Input_Analysis!P219</f>
        <v>91.356678711400363</v>
      </c>
      <c r="G220" s="167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0.14484277732027637</v>
      </c>
      <c r="M220" s="144">
        <f t="shared" si="63"/>
        <v>6.162521324030606E-4</v>
      </c>
      <c r="N220" s="3"/>
      <c r="O220" s="13">
        <f t="shared" si="67"/>
        <v>2.2931959692043451</v>
      </c>
      <c r="P220" s="13">
        <f t="shared" si="68"/>
        <v>0.6238666036618602</v>
      </c>
      <c r="Q220" s="13">
        <f t="shared" si="69"/>
        <v>0.86254758836576262</v>
      </c>
      <c r="R220" s="13">
        <f t="shared" si="64"/>
        <v>3.4049155974541718</v>
      </c>
      <c r="S220" s="13">
        <f t="shared" si="70"/>
        <v>1.5849746506237232</v>
      </c>
      <c r="T220" s="13">
        <f t="shared" si="58"/>
        <v>0.67416918569048478</v>
      </c>
      <c r="U220" s="13">
        <f t="shared" si="71"/>
        <v>1.0685410695510562</v>
      </c>
      <c r="V220" s="4">
        <f t="shared" si="72"/>
        <v>5.8208040406582437</v>
      </c>
      <c r="W220" s="4">
        <f t="shared" si="73"/>
        <v>121.56999533488491</v>
      </c>
      <c r="X220" s="4">
        <f t="shared" si="59"/>
        <v>0.15287973128028967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0.68795879076130351</v>
      </c>
      <c r="AE220" s="111">
        <f>Input_Analysis!F219/100</f>
        <v>1.4400072486759348</v>
      </c>
      <c r="AF220" s="110">
        <f t="shared" si="61"/>
        <v>8.3783963906004136E-2</v>
      </c>
    </row>
    <row r="221" spans="1:32">
      <c r="A221" s="158">
        <f>Input_Analysis!A220</f>
        <v>4.08</v>
      </c>
      <c r="B221" s="158">
        <f>Input_Analysis!B220</f>
        <v>13.385786400000001</v>
      </c>
      <c r="C221" s="158">
        <f>Input_Analysis!I220</f>
        <v>163.33213300689641</v>
      </c>
      <c r="D221" s="158">
        <f>Input_Analysis!F220</f>
        <v>145.20073090815677</v>
      </c>
      <c r="E221" s="159">
        <f>Input_Analysis!L220</f>
        <v>0.10000050338027326</v>
      </c>
      <c r="F221" s="160">
        <f>Input_Analysis!P220</f>
        <v>90.657010493698152</v>
      </c>
      <c r="G221" s="167">
        <f>Input_Analysis!Q220</f>
        <v>37.081800000000001</v>
      </c>
      <c r="H221" s="4"/>
      <c r="I221" s="4">
        <f t="shared" si="65"/>
        <v>75.329999999999885</v>
      </c>
      <c r="J221" s="4">
        <f t="shared" si="66"/>
        <v>38.248199999999883</v>
      </c>
      <c r="K221" s="4"/>
      <c r="L221" s="4">
        <f t="shared" si="62"/>
        <v>0.14312216586330134</v>
      </c>
      <c r="M221" s="144">
        <f t="shared" si="63"/>
        <v>6.122524792843483E-4</v>
      </c>
      <c r="N221" s="3"/>
      <c r="O221" s="13">
        <f t="shared" si="67"/>
        <v>2.3008176334284176</v>
      </c>
      <c r="P221" s="13">
        <f t="shared" si="68"/>
        <v>0.60879445376056496</v>
      </c>
      <c r="Q221" s="13">
        <f t="shared" si="69"/>
        <v>0.90009261908268834</v>
      </c>
      <c r="R221" s="13">
        <f t="shared" si="64"/>
        <v>3.4048828343331423</v>
      </c>
      <c r="S221" s="13">
        <f t="shared" si="70"/>
        <v>1.5813694843684027</v>
      </c>
      <c r="T221" s="13">
        <f t="shared" si="58"/>
        <v>0.67855679314013939</v>
      </c>
      <c r="U221" s="13">
        <f t="shared" si="71"/>
        <v>1.0730490060826992</v>
      </c>
      <c r="V221" s="4">
        <f t="shared" si="72"/>
        <v>5.8668088671264353</v>
      </c>
      <c r="W221" s="4">
        <f t="shared" si="73"/>
        <v>122.53082591774846</v>
      </c>
      <c r="X221" s="4">
        <f t="shared" si="59"/>
        <v>0.15338784222856117</v>
      </c>
      <c r="Z221" s="13">
        <f t="shared" si="74"/>
        <v>0.96878799999999998</v>
      </c>
      <c r="AA221" s="25">
        <f t="shared" si="60"/>
        <v>0.16122872719186812</v>
      </c>
      <c r="AB221" s="3"/>
      <c r="AC221" s="3">
        <f t="shared" si="75"/>
        <v>0.6902452900285253</v>
      </c>
      <c r="AE221" s="111">
        <f>Input_Analysis!F220/100</f>
        <v>1.4520073090815677</v>
      </c>
      <c r="AF221" s="110">
        <f t="shared" si="61"/>
        <v>8.4036601750710233E-2</v>
      </c>
    </row>
    <row r="222" spans="1:32">
      <c r="A222" s="158">
        <f>Input_Analysis!A221</f>
        <v>4.0999999999999996</v>
      </c>
      <c r="B222" s="158">
        <f>Input_Analysis!B221</f>
        <v>13.451402999999999</v>
      </c>
      <c r="C222" s="158">
        <f>Input_Analysis!I221</f>
        <v>165.19211362925864</v>
      </c>
      <c r="D222" s="158">
        <f>Input_Analysis!F221</f>
        <v>147.00073996900167</v>
      </c>
      <c r="E222" s="159">
        <f>Input_Analysis!L221</f>
        <v>0.10000050338027326</v>
      </c>
      <c r="F222" s="160">
        <f>Input_Analysis!P221</f>
        <v>90.956868301284814</v>
      </c>
      <c r="G222" s="167">
        <f>Input_Analysis!Q221</f>
        <v>37.277999999999999</v>
      </c>
      <c r="H222" s="4"/>
      <c r="I222" s="4">
        <f t="shared" si="65"/>
        <v>75.699999999999875</v>
      </c>
      <c r="J222" s="4">
        <f t="shared" si="66"/>
        <v>38.421999999999876</v>
      </c>
      <c r="K222" s="4"/>
      <c r="L222" s="4">
        <f t="shared" si="62"/>
        <v>0.14025170485432376</v>
      </c>
      <c r="M222" s="144">
        <f t="shared" si="63"/>
        <v>6.0535882242359837E-4</v>
      </c>
      <c r="N222" s="3"/>
      <c r="O222" s="13">
        <f t="shared" si="67"/>
        <v>2.3291893610238681</v>
      </c>
      <c r="P222" s="13">
        <f t="shared" si="68"/>
        <v>0.59981674501131588</v>
      </c>
      <c r="Q222" s="13">
        <f t="shared" si="69"/>
        <v>0.93210257997954482</v>
      </c>
      <c r="R222" s="13">
        <f t="shared" si="64"/>
        <v>3.4022204180984073</v>
      </c>
      <c r="S222" s="13">
        <f t="shared" si="70"/>
        <v>1.5777888075442206</v>
      </c>
      <c r="T222" s="13">
        <f t="shared" si="58"/>
        <v>0.68492831623881789</v>
      </c>
      <c r="U222" s="13">
        <f t="shared" si="71"/>
        <v>1.0806722313317152</v>
      </c>
      <c r="V222" s="4">
        <f t="shared" si="72"/>
        <v>5.966140908617251</v>
      </c>
      <c r="W222" s="4">
        <f t="shared" si="73"/>
        <v>124.60541831706199</v>
      </c>
      <c r="X222" s="4">
        <f t="shared" si="59"/>
        <v>0.15527929073492452</v>
      </c>
      <c r="Z222" s="13">
        <f t="shared" si="74"/>
        <v>0.96863500000000002</v>
      </c>
      <c r="AA222" s="25">
        <f t="shared" si="60"/>
        <v>0.16126227350866718</v>
      </c>
      <c r="AB222" s="3"/>
      <c r="AC222" s="3">
        <f t="shared" si="75"/>
        <v>0.69875680830716036</v>
      </c>
      <c r="AE222" s="111">
        <f>Input_Analysis!F221/100</f>
        <v>1.4700073996900167</v>
      </c>
      <c r="AF222" s="110">
        <f t="shared" si="61"/>
        <v>8.4460101671989113E-2</v>
      </c>
    </row>
    <row r="223" spans="1:32">
      <c r="A223" s="158">
        <f>Input_Analysis!A222</f>
        <v>4.12</v>
      </c>
      <c r="B223" s="158">
        <f>Input_Analysis!B222</f>
        <v>13.517019599999999</v>
      </c>
      <c r="C223" s="158">
        <f>Input_Analysis!I222</f>
        <v>167.69207831291408</v>
      </c>
      <c r="D223" s="158">
        <f>Input_Analysis!F222</f>
        <v>149.40075205012823</v>
      </c>
      <c r="E223" s="159">
        <f>Input_Analysis!L222</f>
        <v>0.10000050338027326</v>
      </c>
      <c r="F223" s="160">
        <f>Input_Analysis!P222</f>
        <v>91.456631313929222</v>
      </c>
      <c r="G223" s="167">
        <f>Input_Analysis!Q222</f>
        <v>37.474200000000003</v>
      </c>
      <c r="H223" s="4"/>
      <c r="I223" s="4">
        <f t="shared" si="65"/>
        <v>76.069999999999879</v>
      </c>
      <c r="J223" s="4">
        <f t="shared" si="66"/>
        <v>38.595799999999876</v>
      </c>
      <c r="K223" s="4"/>
      <c r="L223" s="4">
        <f t="shared" si="62"/>
        <v>0.13636912289118985</v>
      </c>
      <c r="M223" s="144">
        <f t="shared" si="63"/>
        <v>5.9633409273914494E-4</v>
      </c>
      <c r="N223" s="3"/>
      <c r="O223" s="13">
        <f t="shared" si="67"/>
        <v>2.3738872704520828</v>
      </c>
      <c r="P223" s="13">
        <f t="shared" si="68"/>
        <v>0.58918584153444553</v>
      </c>
      <c r="Q223" s="13">
        <f t="shared" si="69"/>
        <v>0.97522650130286448</v>
      </c>
      <c r="R223" s="13">
        <f t="shared" si="64"/>
        <v>3.3977777389816275</v>
      </c>
      <c r="S223" s="13">
        <f t="shared" si="70"/>
        <v>1.5742323441449264</v>
      </c>
      <c r="T223" s="13">
        <f t="shared" si="58"/>
        <v>0.69300943904475076</v>
      </c>
      <c r="U223" s="13">
        <f t="shared" si="71"/>
        <v>1.0909578737419785</v>
      </c>
      <c r="V223" s="4">
        <f t="shared" si="72"/>
        <v>6.1081385541942801</v>
      </c>
      <c r="W223" s="4">
        <f t="shared" si="73"/>
        <v>127.57110020392584</v>
      </c>
      <c r="X223" s="4">
        <f t="shared" si="59"/>
        <v>0.15825915136347218</v>
      </c>
      <c r="Z223" s="13">
        <f t="shared" si="74"/>
        <v>0.96848199999999995</v>
      </c>
      <c r="AA223" s="25">
        <f t="shared" si="60"/>
        <v>0.16129526982288256</v>
      </c>
      <c r="AB223" s="3"/>
      <c r="AC223" s="3">
        <f t="shared" si="75"/>
        <v>0.7121661811356248</v>
      </c>
      <c r="AE223" s="111">
        <f>Input_Analysis!F222/100</f>
        <v>1.4940075205012824</v>
      </c>
      <c r="AF223" s="110">
        <f t="shared" si="61"/>
        <v>8.5050762468014518E-2</v>
      </c>
    </row>
    <row r="224" spans="1:32">
      <c r="A224" s="158">
        <f>Input_Analysis!A223</f>
        <v>4.1399999999999997</v>
      </c>
      <c r="B224" s="158">
        <f>Input_Analysis!B223</f>
        <v>13.582636199999998</v>
      </c>
      <c r="C224" s="158">
        <f>Input_Analysis!I223</f>
        <v>169.25220112768969</v>
      </c>
      <c r="D224" s="158">
        <f>Input_Analysis!F223</f>
        <v>151.20076111097316</v>
      </c>
      <c r="E224" s="159">
        <f>Input_Analysis!L223</f>
        <v>0.10000050338027326</v>
      </c>
      <c r="F224" s="160">
        <f>Input_Analysis!P223</f>
        <v>90.257200083582632</v>
      </c>
      <c r="G224" s="167">
        <f>Input_Analysis!Q223</f>
        <v>37.670400000000001</v>
      </c>
      <c r="H224" s="4"/>
      <c r="I224" s="4">
        <f t="shared" si="65"/>
        <v>76.43999999999987</v>
      </c>
      <c r="J224" s="4">
        <f t="shared" si="66"/>
        <v>38.769599999999869</v>
      </c>
      <c r="K224" s="4"/>
      <c r="L224" s="4">
        <f t="shared" si="62"/>
        <v>0.13376068126411211</v>
      </c>
      <c r="M224" s="144">
        <f t="shared" si="63"/>
        <v>5.9083724001219597E-4</v>
      </c>
      <c r="N224" s="3"/>
      <c r="O224" s="13">
        <f t="shared" si="67"/>
        <v>2.3939427058233806</v>
      </c>
      <c r="P224" s="13">
        <f t="shared" si="68"/>
        <v>0.56659360994180497</v>
      </c>
      <c r="Q224" s="13">
        <f t="shared" si="69"/>
        <v>1.0375500661370589</v>
      </c>
      <c r="R224" s="13">
        <f t="shared" si="64"/>
        <v>3.3965982593484583</v>
      </c>
      <c r="S224" s="13">
        <f t="shared" si="70"/>
        <v>1.5706998224997202</v>
      </c>
      <c r="T224" s="13">
        <f t="shared" si="58"/>
        <v>0.69884727907437605</v>
      </c>
      <c r="U224" s="13">
        <f t="shared" si="71"/>
        <v>1.0976792971965348</v>
      </c>
      <c r="V224" s="4">
        <f t="shared" si="72"/>
        <v>6.1874800751793213</v>
      </c>
      <c r="W224" s="4">
        <f t="shared" si="73"/>
        <v>129.22818198655244</v>
      </c>
      <c r="X224" s="4">
        <f t="shared" si="59"/>
        <v>0.15959618038822537</v>
      </c>
      <c r="Z224" s="13">
        <f t="shared" si="74"/>
        <v>0.968329</v>
      </c>
      <c r="AA224" s="25">
        <f t="shared" si="60"/>
        <v>0.1613277235313238</v>
      </c>
      <c r="AB224" s="3"/>
      <c r="AC224" s="3">
        <f t="shared" si="75"/>
        <v>0.71818281174701415</v>
      </c>
      <c r="AE224" s="111">
        <f>Input_Analysis!F223/100</f>
        <v>1.5120076111097316</v>
      </c>
      <c r="AF224" s="110">
        <f t="shared" si="61"/>
        <v>8.5465529955313937E-2</v>
      </c>
    </row>
    <row r="225" spans="1:32">
      <c r="A225" s="158">
        <f>Input_Analysis!A224</f>
        <v>4.16</v>
      </c>
      <c r="B225" s="158">
        <f>Input_Analysis!B224</f>
        <v>13.6482528</v>
      </c>
      <c r="C225" s="158">
        <f>Input_Analysis!I224</f>
        <v>169.09227696364349</v>
      </c>
      <c r="D225" s="158">
        <f>Input_Analysis!F224</f>
        <v>151.20076111097316</v>
      </c>
      <c r="E225" s="159">
        <f>Input_Analysis!L224</f>
        <v>0.10000050338027326</v>
      </c>
      <c r="F225" s="160">
        <f>Input_Analysis!P224</f>
        <v>89.457579263351562</v>
      </c>
      <c r="G225" s="167">
        <f>Input_Analysis!Q224</f>
        <v>37.866600000000005</v>
      </c>
      <c r="H225" s="4"/>
      <c r="I225" s="4">
        <f t="shared" si="65"/>
        <v>76.809999999999874</v>
      </c>
      <c r="J225" s="4">
        <f t="shared" si="66"/>
        <v>38.943399999999869</v>
      </c>
      <c r="K225" s="4"/>
      <c r="L225" s="4">
        <f t="shared" si="62"/>
        <v>0.13442597156802352</v>
      </c>
      <c r="M225" s="144">
        <f t="shared" si="63"/>
        <v>5.91396042302833E-4</v>
      </c>
      <c r="N225" s="3"/>
      <c r="O225" s="13">
        <f t="shared" si="67"/>
        <v>2.3696512621816255</v>
      </c>
      <c r="P225" s="13">
        <f t="shared" si="68"/>
        <v>0.55905620191487926</v>
      </c>
      <c r="Q225" s="13">
        <f t="shared" si="69"/>
        <v>1.0448830276835661</v>
      </c>
      <c r="R225" s="13">
        <f t="shared" si="64"/>
        <v>3.4000764696542243</v>
      </c>
      <c r="S225" s="13">
        <f t="shared" si="70"/>
        <v>1.5671909751860817</v>
      </c>
      <c r="T225" s="13">
        <f t="shared" si="58"/>
        <v>0.69998589464464767</v>
      </c>
      <c r="U225" s="13">
        <f t="shared" si="71"/>
        <v>1.0970115768446473</v>
      </c>
      <c r="V225" s="4">
        <f t="shared" si="72"/>
        <v>6.1521517975762405</v>
      </c>
      <c r="W225" s="4">
        <f t="shared" si="73"/>
        <v>128.49033571765273</v>
      </c>
      <c r="X225" s="4">
        <f t="shared" si="59"/>
        <v>0.15797675081210838</v>
      </c>
      <c r="Z225" s="13">
        <f t="shared" si="74"/>
        <v>0.96817600000000004</v>
      </c>
      <c r="AA225" s="25">
        <f t="shared" si="60"/>
        <v>0.16135964189875593</v>
      </c>
      <c r="AB225" s="3"/>
      <c r="AC225" s="3">
        <f t="shared" si="75"/>
        <v>0.7108953786544876</v>
      </c>
      <c r="AE225" s="111">
        <f>Input_Analysis!F224/100</f>
        <v>1.5120076111097316</v>
      </c>
      <c r="AF225" s="110">
        <f t="shared" si="61"/>
        <v>8.5370014198677929E-2</v>
      </c>
    </row>
    <row r="226" spans="1:32">
      <c r="A226" s="158">
        <f>Input_Analysis!A225</f>
        <v>4.18</v>
      </c>
      <c r="B226" s="158">
        <f>Input_Analysis!B225</f>
        <v>13.713869399999998</v>
      </c>
      <c r="C226" s="158">
        <f>Input_Analysis!I225</f>
        <v>145.65251343760772</v>
      </c>
      <c r="D226" s="158">
        <f>Input_Analysis!F225</f>
        <v>128.50064684365117</v>
      </c>
      <c r="E226" s="159">
        <f>Input_Analysis!L225</f>
        <v>0</v>
      </c>
      <c r="F226" s="160">
        <f>Input_Analysis!P225</f>
        <v>85.759332969782818</v>
      </c>
      <c r="G226" s="167">
        <f>Input_Analysis!Q225</f>
        <v>38.062800000000003</v>
      </c>
      <c r="H226" s="4"/>
      <c r="I226" s="4">
        <f t="shared" si="65"/>
        <v>77.179999999999865</v>
      </c>
      <c r="J226" s="4">
        <f t="shared" si="66"/>
        <v>39.117199999999862</v>
      </c>
      <c r="K226" s="4"/>
      <c r="L226" s="4">
        <f t="shared" si="62"/>
        <v>0</v>
      </c>
      <c r="M226" s="144">
        <f t="shared" si="63"/>
        <v>0</v>
      </c>
      <c r="N226" s="3"/>
      <c r="O226" s="13">
        <f t="shared" si="67"/>
        <v>1.7504451606354263</v>
      </c>
      <c r="P226" s="13">
        <f t="shared" si="68"/>
        <v>0.69657926334548659</v>
      </c>
      <c r="Q226" s="13">
        <f t="shared" si="69"/>
        <v>0.53112136011332911</v>
      </c>
      <c r="R226" s="13" t="e">
        <f t="shared" si="64"/>
        <v>#NUM!</v>
      </c>
      <c r="S226" s="13">
        <f t="shared" si="70"/>
        <v>1.5637055389447423</v>
      </c>
      <c r="T226" s="13" t="e">
        <f t="shared" si="58"/>
        <v>#NUM!</v>
      </c>
      <c r="U226" s="13" t="e">
        <f t="shared" si="71"/>
        <v>#NUM!</v>
      </c>
      <c r="V226" s="4">
        <f t="shared" si="72"/>
        <v>4.5648342291738571</v>
      </c>
      <c r="W226" s="4">
        <f t="shared" si="73"/>
        <v>95.338525755014544</v>
      </c>
      <c r="X226" s="4">
        <f t="shared" si="59"/>
        <v>0.11669634404236175</v>
      </c>
      <c r="Z226" s="13">
        <f t="shared" si="74"/>
        <v>0.96802299999999997</v>
      </c>
      <c r="AA226" s="25">
        <f t="shared" si="60"/>
        <v>0.16139103206083288</v>
      </c>
      <c r="AB226" s="3"/>
      <c r="AC226" s="3">
        <f t="shared" si="75"/>
        <v>0.52513354819062785</v>
      </c>
      <c r="AE226" s="111">
        <f>Input_Analysis!F225/100</f>
        <v>1.2850064684365117</v>
      </c>
      <c r="AF226" s="110">
        <f t="shared" si="61"/>
        <v>7.8613575289820187E-2</v>
      </c>
    </row>
    <row r="227" spans="1:32">
      <c r="A227" s="158">
        <f>Input_Analysis!A226</f>
        <v>4.2</v>
      </c>
      <c r="B227" s="158">
        <f>Input_Analysis!B226</f>
        <v>13.779486</v>
      </c>
      <c r="C227" s="158">
        <f>Input_Analysis!I226</f>
        <v>179.27315210239917</v>
      </c>
      <c r="D227" s="158">
        <f>Input_Analysis!F226</f>
        <v>163.10082101322567</v>
      </c>
      <c r="E227" s="159">
        <f>Input_Analysis!L226</f>
        <v>0.10000050338027326</v>
      </c>
      <c r="F227" s="160">
        <f>Input_Analysis!P226</f>
        <v>80.861655445867498</v>
      </c>
      <c r="G227" s="167">
        <f>Input_Analysis!Q226</f>
        <v>38.259000000000007</v>
      </c>
      <c r="H227" s="4"/>
      <c r="I227" s="4">
        <f t="shared" si="65"/>
        <v>77.549999999999869</v>
      </c>
      <c r="J227" s="4">
        <f t="shared" si="66"/>
        <v>39.290999999999862</v>
      </c>
      <c r="K227" s="4"/>
      <c r="L227" s="4">
        <f t="shared" si="62"/>
        <v>0.11689017381237476</v>
      </c>
      <c r="M227" s="144">
        <f t="shared" si="63"/>
        <v>5.5781081666458291E-4</v>
      </c>
      <c r="N227" s="3"/>
      <c r="O227" s="13">
        <f t="shared" si="67"/>
        <v>2.5889682650581469</v>
      </c>
      <c r="P227" s="13">
        <f t="shared" si="68"/>
        <v>0.41880982416846124</v>
      </c>
      <c r="Q227" s="13">
        <f t="shared" si="69"/>
        <v>1.5046829211914183</v>
      </c>
      <c r="R227" s="13">
        <f t="shared" si="64"/>
        <v>3.3813476686494481</v>
      </c>
      <c r="S227" s="13">
        <f t="shared" si="70"/>
        <v>1.5602432545967162</v>
      </c>
      <c r="T227" s="13">
        <f t="shared" si="58"/>
        <v>0.73197592472426998</v>
      </c>
      <c r="U227" s="13">
        <f t="shared" si="71"/>
        <v>1.1420604990782359</v>
      </c>
      <c r="V227" s="4">
        <f t="shared" si="72"/>
        <v>6.7815434734932865</v>
      </c>
      <c r="W227" s="4">
        <f t="shared" si="73"/>
        <v>141.63545150760089</v>
      </c>
      <c r="X227" s="4">
        <f t="shared" si="59"/>
        <v>0.17259788433720979</v>
      </c>
      <c r="Z227" s="13">
        <f t="shared" si="74"/>
        <v>0.96787000000000001</v>
      </c>
      <c r="AA227" s="25">
        <f t="shared" si="60"/>
        <v>0.16142190102695303</v>
      </c>
      <c r="AB227" s="3"/>
      <c r="AC227" s="3">
        <f t="shared" si="75"/>
        <v>0.77669047951744408</v>
      </c>
      <c r="AE227" s="111">
        <f>Input_Analysis!F226/100</f>
        <v>1.6310082101322567</v>
      </c>
      <c r="AF227" s="110">
        <f t="shared" si="61"/>
        <v>8.8469105132268203E-2</v>
      </c>
    </row>
    <row r="228" spans="1:32">
      <c r="A228" s="158">
        <f>Input_Analysis!A227</f>
        <v>4.22</v>
      </c>
      <c r="B228" s="158">
        <f>Input_Analysis!B227</f>
        <v>13.845102599999999</v>
      </c>
      <c r="C228" s="158">
        <f>Input_Analysis!I227</f>
        <v>180.09276344313602</v>
      </c>
      <c r="D228" s="158">
        <f>Input_Analysis!F227</f>
        <v>163.10082101322567</v>
      </c>
      <c r="E228" s="159">
        <f>Input_Analysis!L227</f>
        <v>0</v>
      </c>
      <c r="F228" s="160">
        <f>Input_Analysis!P227</f>
        <v>84.959712149551748</v>
      </c>
      <c r="G228" s="167">
        <f>Input_Analysis!Q227</f>
        <v>38.455199999999998</v>
      </c>
      <c r="H228" s="4"/>
      <c r="I228" s="4">
        <f t="shared" si="65"/>
        <v>77.91999999999986</v>
      </c>
      <c r="J228" s="4">
        <f t="shared" si="66"/>
        <v>39.464799999999862</v>
      </c>
      <c r="K228" s="4"/>
      <c r="L228" s="4">
        <f t="shared" si="62"/>
        <v>0</v>
      </c>
      <c r="M228" s="144">
        <f t="shared" si="63"/>
        <v>0</v>
      </c>
      <c r="N228" s="3"/>
      <c r="O228" s="13">
        <f t="shared" si="67"/>
        <v>2.5889593623466105</v>
      </c>
      <c r="P228" s="13">
        <f t="shared" si="68"/>
        <v>0.45515566558433795</v>
      </c>
      <c r="Q228" s="13">
        <f t="shared" si="69"/>
        <v>1.4105798406069359</v>
      </c>
      <c r="R228" s="13" t="e">
        <f t="shared" si="64"/>
        <v>#NUM!</v>
      </c>
      <c r="S228" s="13">
        <f t="shared" si="70"/>
        <v>1.556803866962353</v>
      </c>
      <c r="T228" s="13" t="e">
        <f t="shared" si="58"/>
        <v>#NUM!</v>
      </c>
      <c r="U228" s="13" t="e">
        <f t="shared" si="71"/>
        <v>#NUM!</v>
      </c>
      <c r="V228" s="4">
        <f t="shared" si="72"/>
        <v>6.8115175628757445</v>
      </c>
      <c r="W228" s="4">
        <f t="shared" si="73"/>
        <v>142.26147325321196</v>
      </c>
      <c r="X228" s="4">
        <f t="shared" si="59"/>
        <v>0.17259729082310737</v>
      </c>
      <c r="Z228" s="13">
        <f t="shared" si="74"/>
        <v>0.96771700000000005</v>
      </c>
      <c r="AA228" s="25">
        <f t="shared" si="60"/>
        <v>0.16145225568303936</v>
      </c>
      <c r="AB228" s="3"/>
      <c r="AC228" s="3">
        <f t="shared" si="75"/>
        <v>0.77668780870398313</v>
      </c>
      <c r="AE228" s="111">
        <f>Input_Analysis!F227/100</f>
        <v>1.6310082101322567</v>
      </c>
      <c r="AF228" s="110">
        <f t="shared" si="61"/>
        <v>8.8371541044667809E-2</v>
      </c>
    </row>
    <row r="229" spans="1:32">
      <c r="A229" s="158">
        <f>Input_Analysis!A228</f>
        <v>4.24</v>
      </c>
      <c r="B229" s="158">
        <f>Input_Analysis!B228</f>
        <v>13.910719200000001</v>
      </c>
      <c r="C229" s="158">
        <f>Input_Analysis!I228</f>
        <v>178.89275740257273</v>
      </c>
      <c r="D229" s="158">
        <f>Input_Analysis!F228</f>
        <v>161.90081497266237</v>
      </c>
      <c r="E229" s="159">
        <f>Input_Analysis!L228</f>
        <v>0</v>
      </c>
      <c r="F229" s="160">
        <f>Input_Analysis!P228</f>
        <v>84.959712149551748</v>
      </c>
      <c r="G229" s="167">
        <f>Input_Analysis!Q228</f>
        <v>38.651400000000002</v>
      </c>
      <c r="H229" s="4"/>
      <c r="I229" s="4">
        <f t="shared" si="65"/>
        <v>78.289999999999864</v>
      </c>
      <c r="J229" s="4">
        <f t="shared" si="66"/>
        <v>39.638599999999862</v>
      </c>
      <c r="K229" s="4"/>
      <c r="L229" s="4">
        <f t="shared" si="62"/>
        <v>0</v>
      </c>
      <c r="M229" s="144">
        <f t="shared" si="63"/>
        <v>0</v>
      </c>
      <c r="N229" s="3"/>
      <c r="O229" s="13">
        <f t="shared" si="67"/>
        <v>2.5379997629223334</v>
      </c>
      <c r="P229" s="13">
        <f t="shared" si="68"/>
        <v>0.46030857747013837</v>
      </c>
      <c r="Q229" s="13">
        <f t="shared" si="69"/>
        <v>1.3697367024320057</v>
      </c>
      <c r="R229" s="13" t="e">
        <f t="shared" si="64"/>
        <v>#NUM!</v>
      </c>
      <c r="S229" s="13">
        <f t="shared" si="70"/>
        <v>1.5533871247823396</v>
      </c>
      <c r="T229" s="13" t="e">
        <f t="shared" si="58"/>
        <v>#NUM!</v>
      </c>
      <c r="U229" s="13" t="e">
        <f t="shared" si="71"/>
        <v>#NUM!</v>
      </c>
      <c r="V229" s="4">
        <f t="shared" si="72"/>
        <v>6.7068504935048576</v>
      </c>
      <c r="W229" s="4">
        <f t="shared" si="73"/>
        <v>140.07545650256117</v>
      </c>
      <c r="X229" s="4">
        <f t="shared" si="59"/>
        <v>0.16919998419482224</v>
      </c>
      <c r="Z229" s="13">
        <f t="shared" si="74"/>
        <v>0.96756399999999998</v>
      </c>
      <c r="AA229" s="25">
        <f t="shared" si="60"/>
        <v>0.1614821027942463</v>
      </c>
      <c r="AB229" s="3"/>
      <c r="AC229" s="3">
        <f t="shared" si="75"/>
        <v>0.76139992887670005</v>
      </c>
      <c r="AE229" s="111">
        <f>Input_Analysis!F228/100</f>
        <v>1.6190081497266238</v>
      </c>
      <c r="AF229" s="110">
        <f t="shared" si="61"/>
        <v>8.7949175417189801E-2</v>
      </c>
    </row>
    <row r="230" spans="1:32">
      <c r="A230" s="158">
        <f>Input_Analysis!A229</f>
        <v>4.26</v>
      </c>
      <c r="B230" s="158">
        <f>Input_Analysis!B229</f>
        <v>13.976335799999999</v>
      </c>
      <c r="C230" s="158">
        <f>Input_Analysis!I229</f>
        <v>179.65239718179225</v>
      </c>
      <c r="D230" s="158">
        <f>Input_Analysis!F229</f>
        <v>161.90081497266237</v>
      </c>
      <c r="E230" s="159">
        <f>Input_Analysis!L229</f>
        <v>0.10000050338027326</v>
      </c>
      <c r="F230" s="160">
        <f>Input_Analysis!P229</f>
        <v>88.757911045649351</v>
      </c>
      <c r="G230" s="167">
        <f>Input_Analysis!Q229</f>
        <v>38.8476</v>
      </c>
      <c r="H230" s="4"/>
      <c r="I230" s="4">
        <f t="shared" si="65"/>
        <v>78.659999999999854</v>
      </c>
      <c r="J230" s="4">
        <f t="shared" si="66"/>
        <v>39.812399999999855</v>
      </c>
      <c r="K230" s="4"/>
      <c r="L230" s="4">
        <f t="shared" si="62"/>
        <v>0.12013397924217208</v>
      </c>
      <c r="M230" s="144">
        <f t="shared" si="63"/>
        <v>5.5663328154247581E-4</v>
      </c>
      <c r="N230" s="3"/>
      <c r="O230" s="13">
        <f t="shared" si="67"/>
        <v>2.5367070857771137</v>
      </c>
      <c r="P230" s="13">
        <f t="shared" si="68"/>
        <v>0.49419869651977649</v>
      </c>
      <c r="Q230" s="13">
        <f t="shared" si="69"/>
        <v>1.2830697505335833</v>
      </c>
      <c r="R230" s="13">
        <f t="shared" si="64"/>
        <v>3.386105932024388</v>
      </c>
      <c r="S230" s="13">
        <f t="shared" si="70"/>
        <v>1.5499927806406024</v>
      </c>
      <c r="T230" s="13">
        <f t="shared" si="58"/>
        <v>0.73608346144818382</v>
      </c>
      <c r="U230" s="13">
        <f t="shared" si="71"/>
        <v>1.1409240511936301</v>
      </c>
      <c r="V230" s="4">
        <f t="shared" si="72"/>
        <v>6.7328264787861603</v>
      </c>
      <c r="W230" s="4">
        <f t="shared" si="73"/>
        <v>140.61797612483483</v>
      </c>
      <c r="X230" s="4">
        <f t="shared" si="59"/>
        <v>0.16911380571847426</v>
      </c>
      <c r="Z230" s="13">
        <f t="shared" si="74"/>
        <v>0.96741100000000002</v>
      </c>
      <c r="AA230" s="25">
        <f t="shared" si="60"/>
        <v>0.16151144900759593</v>
      </c>
      <c r="AB230" s="3"/>
      <c r="AC230" s="3">
        <f t="shared" si="75"/>
        <v>0.76101212573313404</v>
      </c>
      <c r="AE230" s="111">
        <f>Input_Analysis!F229/100</f>
        <v>1.6190081497266238</v>
      </c>
      <c r="AF230" s="110">
        <f t="shared" si="61"/>
        <v>8.7853032922130286E-2</v>
      </c>
    </row>
    <row r="231" spans="1:32">
      <c r="A231" s="158">
        <f>Input_Analysis!A230</f>
        <v>4.28</v>
      </c>
      <c r="B231" s="158">
        <f>Input_Analysis!B230</f>
        <v>14.0419524</v>
      </c>
      <c r="C231" s="158">
        <f>Input_Analysis!I230</f>
        <v>180.05220759190777</v>
      </c>
      <c r="D231" s="158">
        <f>Input_Analysis!F230</f>
        <v>161.90081497266237</v>
      </c>
      <c r="E231" s="159">
        <f>Input_Analysis!L230</f>
        <v>0.10000050338027326</v>
      </c>
      <c r="F231" s="160">
        <f>Input_Analysis!P230</f>
        <v>90.75696309622704</v>
      </c>
      <c r="G231" s="167">
        <f>Input_Analysis!Q230</f>
        <v>39.043800000000005</v>
      </c>
      <c r="H231" s="4"/>
      <c r="I231" s="4">
        <f t="shared" si="65"/>
        <v>79.029999999999859</v>
      </c>
      <c r="J231" s="4">
        <f t="shared" si="66"/>
        <v>39.986199999999855</v>
      </c>
      <c r="K231" s="4"/>
      <c r="L231" s="4">
        <f t="shared" si="62"/>
        <v>0.12067035109195137</v>
      </c>
      <c r="M231" s="144">
        <f t="shared" si="63"/>
        <v>5.553972634810819E-4</v>
      </c>
      <c r="N231" s="3"/>
      <c r="O231" s="13">
        <f t="shared" si="67"/>
        <v>2.5264268070461378</v>
      </c>
      <c r="P231" s="13">
        <f t="shared" si="68"/>
        <v>0.51189896092083975</v>
      </c>
      <c r="Q231" s="13">
        <f t="shared" si="69"/>
        <v>1.233151549676665</v>
      </c>
      <c r="R231" s="13">
        <f t="shared" si="64"/>
        <v>3.3871776627627495</v>
      </c>
      <c r="S231" s="13">
        <f t="shared" si="70"/>
        <v>1.5466205908890531</v>
      </c>
      <c r="T231" s="13">
        <f t="shared" si="58"/>
        <v>0.73830173879350913</v>
      </c>
      <c r="U231" s="13">
        <f t="shared" si="71"/>
        <v>1.1418726715072325</v>
      </c>
      <c r="V231" s="4">
        <f t="shared" si="72"/>
        <v>6.7348138394605277</v>
      </c>
      <c r="W231" s="4">
        <f t="shared" si="73"/>
        <v>140.65948300708408</v>
      </c>
      <c r="X231" s="4">
        <f t="shared" si="59"/>
        <v>0.16842845380307586</v>
      </c>
      <c r="Z231" s="13">
        <f t="shared" si="74"/>
        <v>0.96725799999999995</v>
      </c>
      <c r="AA231" s="25">
        <f t="shared" si="60"/>
        <v>0.1615403008545451</v>
      </c>
      <c r="AB231" s="3"/>
      <c r="AC231" s="3">
        <f t="shared" si="75"/>
        <v>0.75792804211384135</v>
      </c>
      <c r="AE231" s="111">
        <f>Input_Analysis!F230/100</f>
        <v>1.6190081497266238</v>
      </c>
      <c r="AF231" s="110">
        <f t="shared" si="61"/>
        <v>8.7757413635402112E-2</v>
      </c>
    </row>
    <row r="232" spans="1:32">
      <c r="A232" s="158">
        <f>Input_Analysis!A231</f>
        <v>4.3</v>
      </c>
      <c r="B232" s="158">
        <f>Input_Analysis!B231</f>
        <v>14.107569</v>
      </c>
      <c r="C232" s="158">
        <f>Input_Analysis!I231</f>
        <v>174.51200726157566</v>
      </c>
      <c r="D232" s="158">
        <f>Input_Analysis!F231</f>
        <v>156.00078527322628</v>
      </c>
      <c r="E232" s="159">
        <f>Input_Analysis!L231</f>
        <v>0.10000050338027326</v>
      </c>
      <c r="F232" s="160">
        <f>Input_Analysis!P231</f>
        <v>92.556109941746953</v>
      </c>
      <c r="G232" s="167">
        <f>Input_Analysis!Q231</f>
        <v>39.24</v>
      </c>
      <c r="H232" s="4"/>
      <c r="I232" s="4">
        <f t="shared" si="65"/>
        <v>79.399999999999849</v>
      </c>
      <c r="J232" s="4">
        <f t="shared" si="66"/>
        <v>40.159999999999847</v>
      </c>
      <c r="K232" s="4"/>
      <c r="L232" s="4">
        <f t="shared" si="62"/>
        <v>0.13054762170333195</v>
      </c>
      <c r="M232" s="144">
        <f t="shared" si="63"/>
        <v>5.7302935740337184E-4</v>
      </c>
      <c r="N232" s="3"/>
      <c r="O232" s="13">
        <f t="shared" si="67"/>
        <v>2.3683268740432313</v>
      </c>
      <c r="P232" s="13">
        <f t="shared" si="68"/>
        <v>0.56056129480179806</v>
      </c>
      <c r="Q232" s="13">
        <f t="shared" si="69"/>
        <v>1.0407344950156627</v>
      </c>
      <c r="R232" s="13">
        <f t="shared" si="64"/>
        <v>3.4035784206687274</v>
      </c>
      <c r="S232" s="13">
        <f t="shared" si="70"/>
        <v>1.5432703155741316</v>
      </c>
      <c r="T232" s="13">
        <f t="shared" si="58"/>
        <v>0.72430074888640172</v>
      </c>
      <c r="U232" s="13">
        <f t="shared" si="71"/>
        <v>1.117791845304497</v>
      </c>
      <c r="V232" s="4">
        <f t="shared" si="72"/>
        <v>6.3408004841050545</v>
      </c>
      <c r="W232" s="4">
        <f t="shared" si="73"/>
        <v>132.43034465474221</v>
      </c>
      <c r="X232" s="4">
        <f t="shared" si="59"/>
        <v>0.15788845826954878</v>
      </c>
      <c r="Z232" s="13">
        <f t="shared" si="74"/>
        <v>0.96710499999999999</v>
      </c>
      <c r="AA232" s="25">
        <f t="shared" si="60"/>
        <v>0.16156866475348639</v>
      </c>
      <c r="AB232" s="3"/>
      <c r="AC232" s="3">
        <f t="shared" si="75"/>
        <v>0.71049806221296941</v>
      </c>
      <c r="AE232" s="111">
        <f>Input_Analysis!F231/100</f>
        <v>1.5600078527322629</v>
      </c>
      <c r="AF232" s="110">
        <f t="shared" si="61"/>
        <v>8.6050182863093058E-2</v>
      </c>
    </row>
    <row r="233" spans="1:32">
      <c r="A233" s="158">
        <f>Input_Analysis!A232</f>
        <v>4.32</v>
      </c>
      <c r="B233" s="158">
        <f>Input_Analysis!B232</f>
        <v>14.1731856</v>
      </c>
      <c r="C233" s="158">
        <f>Input_Analysis!I232</f>
        <v>176.87203830169068</v>
      </c>
      <c r="D233" s="158">
        <f>Input_Analysis!F232</f>
        <v>158.40079735435285</v>
      </c>
      <c r="E233" s="159">
        <f>Input_Analysis!L232</f>
        <v>0.10000050338027326</v>
      </c>
      <c r="F233" s="160">
        <f>Input_Analysis!P232</f>
        <v>92.356204736689207</v>
      </c>
      <c r="G233" s="167">
        <f>Input_Analysis!Q232</f>
        <v>39.436200000000007</v>
      </c>
      <c r="H233" s="4"/>
      <c r="I233" s="4">
        <f t="shared" si="65"/>
        <v>79.769999999999854</v>
      </c>
      <c r="J233" s="4">
        <f t="shared" si="66"/>
        <v>40.333799999999847</v>
      </c>
      <c r="K233" s="4"/>
      <c r="L233" s="4">
        <f t="shared" si="62"/>
        <v>0.12717727244913568</v>
      </c>
      <c r="M233" s="144">
        <f t="shared" si="63"/>
        <v>5.6538333781002955E-4</v>
      </c>
      <c r="N233" s="3"/>
      <c r="O233" s="13">
        <f t="shared" si="67"/>
        <v>2.4074606980173252</v>
      </c>
      <c r="P233" s="13">
        <f t="shared" si="68"/>
        <v>0.54499375772390668</v>
      </c>
      <c r="Q233" s="13">
        <f t="shared" si="69"/>
        <v>1.0954096456322437</v>
      </c>
      <c r="R233" s="13">
        <f t="shared" si="64"/>
        <v>3.4000807152644485</v>
      </c>
      <c r="S233" s="13">
        <f t="shared" si="70"/>
        <v>1.5399417183650854</v>
      </c>
      <c r="T233" s="13">
        <f t="shared" si="58"/>
        <v>0.73219382681362599</v>
      </c>
      <c r="U233" s="13">
        <f t="shared" si="71"/>
        <v>1.127535819839683</v>
      </c>
      <c r="V233" s="4">
        <f t="shared" si="72"/>
        <v>6.4734692201127215</v>
      </c>
      <c r="W233" s="4">
        <f t="shared" si="73"/>
        <v>135.20118825381883</v>
      </c>
      <c r="X233" s="4">
        <f t="shared" si="59"/>
        <v>0.16049737986782167</v>
      </c>
      <c r="Z233" s="13">
        <f t="shared" si="74"/>
        <v>0.96695200000000003</v>
      </c>
      <c r="AA233" s="25">
        <f t="shared" si="60"/>
        <v>0.16159654701218365</v>
      </c>
      <c r="AB233" s="3"/>
      <c r="AC233" s="3">
        <f t="shared" si="75"/>
        <v>0.72223820940519756</v>
      </c>
      <c r="AE233" s="111">
        <f>Input_Analysis!F232/100</f>
        <v>1.5840079735435284</v>
      </c>
      <c r="AF233" s="110">
        <f t="shared" si="61"/>
        <v>8.6616020775722544E-2</v>
      </c>
    </row>
    <row r="234" spans="1:32">
      <c r="A234" s="158">
        <f>Input_Analysis!A233</f>
        <v>4.34</v>
      </c>
      <c r="B234" s="158">
        <f>Input_Analysis!B233</f>
        <v>14.238802199999999</v>
      </c>
      <c r="C234" s="158">
        <f>Input_Analysis!I233</f>
        <v>178.59203737966109</v>
      </c>
      <c r="D234" s="158">
        <f>Input_Analysis!F233</f>
        <v>160.10080591181747</v>
      </c>
      <c r="E234" s="159">
        <f>Input_Analysis!L233</f>
        <v>0.10000050338027326</v>
      </c>
      <c r="F234" s="160">
        <f>Input_Analysis!P233</f>
        <v>92.456157339218066</v>
      </c>
      <c r="G234" s="167">
        <f>Input_Analysis!Q233</f>
        <v>39.632400000000004</v>
      </c>
      <c r="H234" s="4"/>
      <c r="I234" s="4">
        <f t="shared" si="65"/>
        <v>80.139999999999844</v>
      </c>
      <c r="J234" s="4">
        <f t="shared" si="66"/>
        <v>40.50759999999984</v>
      </c>
      <c r="K234" s="4"/>
      <c r="L234" s="4">
        <f t="shared" si="62"/>
        <v>0.12506190031470646</v>
      </c>
      <c r="M234" s="144">
        <f t="shared" si="63"/>
        <v>5.5993819683957421E-4</v>
      </c>
      <c r="N234" s="3"/>
      <c r="O234" s="13">
        <f t="shared" si="67"/>
        <v>2.4304584171775576</v>
      </c>
      <c r="P234" s="13">
        <f t="shared" si="68"/>
        <v>0.53654305939361568</v>
      </c>
      <c r="Q234" s="13">
        <f t="shared" si="69"/>
        <v>1.1264128222961463</v>
      </c>
      <c r="R234" s="13">
        <f t="shared" si="64"/>
        <v>3.3982587501510793</v>
      </c>
      <c r="S234" s="13">
        <f t="shared" si="70"/>
        <v>1.5366345664839509</v>
      </c>
      <c r="T234" s="13">
        <f t="shared" si="58"/>
        <v>0.73831757863788261</v>
      </c>
      <c r="U234" s="13">
        <f t="shared" si="71"/>
        <v>1.1345243123777031</v>
      </c>
      <c r="V234" s="4">
        <f t="shared" si="72"/>
        <v>6.5634691586440832</v>
      </c>
      <c r="W234" s="4">
        <f t="shared" si="73"/>
        <v>137.08087567001988</v>
      </c>
      <c r="X234" s="4">
        <f t="shared" si="59"/>
        <v>0.1620305611451705</v>
      </c>
      <c r="Z234" s="13">
        <f t="shared" si="74"/>
        <v>0.96679899999999996</v>
      </c>
      <c r="AA234" s="25">
        <f t="shared" si="60"/>
        <v>0.16162395383014577</v>
      </c>
      <c r="AB234" s="3"/>
      <c r="AC234" s="3">
        <f t="shared" si="75"/>
        <v>0.72913752515326724</v>
      </c>
      <c r="AE234" s="111">
        <f>Input_Analysis!F233/100</f>
        <v>1.6010080591181748</v>
      </c>
      <c r="AF234" s="110">
        <f t="shared" si="61"/>
        <v>8.6986020362092423E-2</v>
      </c>
    </row>
    <row r="235" spans="1:32">
      <c r="A235" s="158">
        <f>Input_Analysis!A234</f>
        <v>4.3600000000000003</v>
      </c>
      <c r="B235" s="158">
        <f>Input_Analysis!B234</f>
        <v>14.304418800000001</v>
      </c>
      <c r="C235" s="158">
        <f>Input_Analysis!I234</f>
        <v>180.79214425572988</v>
      </c>
      <c r="D235" s="158">
        <f>Input_Analysis!F234</f>
        <v>162.50081799294404</v>
      </c>
      <c r="E235" s="159">
        <f>Input_Analysis!L234</f>
        <v>0.10000050338027326</v>
      </c>
      <c r="F235" s="160">
        <f>Input_Analysis!P234</f>
        <v>91.456631313929222</v>
      </c>
      <c r="G235" s="167">
        <f>Input_Analysis!Q234</f>
        <v>39.828600000000009</v>
      </c>
      <c r="H235" s="4"/>
      <c r="I235" s="4">
        <f t="shared" si="65"/>
        <v>80.509999999999849</v>
      </c>
      <c r="J235" s="4">
        <f t="shared" si="66"/>
        <v>40.68139999999984</v>
      </c>
      <c r="K235" s="4"/>
      <c r="L235" s="4">
        <f t="shared" si="62"/>
        <v>0.12196549056124664</v>
      </c>
      <c r="M235" s="144">
        <f t="shared" si="63"/>
        <v>5.5312416251240924E-4</v>
      </c>
      <c r="N235" s="3"/>
      <c r="O235" s="13">
        <f t="shared" si="67"/>
        <v>2.4650612873630315</v>
      </c>
      <c r="P235" s="13">
        <f t="shared" si="68"/>
        <v>0.51482775619827492</v>
      </c>
      <c r="Q235" s="13">
        <f t="shared" si="69"/>
        <v>1.1959793158986911</v>
      </c>
      <c r="R235" s="13">
        <f t="shared" si="64"/>
        <v>3.3956011923746683</v>
      </c>
      <c r="S235" s="13">
        <f t="shared" si="70"/>
        <v>1.5333486306371733</v>
      </c>
      <c r="T235" s="13">
        <f t="shared" si="58"/>
        <v>0.74594649355934839</v>
      </c>
      <c r="U235" s="13">
        <f t="shared" si="71"/>
        <v>1.143796034427828</v>
      </c>
      <c r="V235" s="4">
        <f t="shared" si="72"/>
        <v>6.6854762837153352</v>
      </c>
      <c r="W235" s="4">
        <f t="shared" si="73"/>
        <v>139.62904694019676</v>
      </c>
      <c r="X235" s="4">
        <f t="shared" si="59"/>
        <v>0.16433741915753541</v>
      </c>
      <c r="Z235" s="13">
        <f t="shared" si="74"/>
        <v>0.96664600000000001</v>
      </c>
      <c r="AA235" s="25">
        <f t="shared" si="60"/>
        <v>0.16165089130093885</v>
      </c>
      <c r="AB235" s="3"/>
      <c r="AC235" s="3">
        <f t="shared" si="75"/>
        <v>0.73951838620890942</v>
      </c>
      <c r="AE235" s="111">
        <f>Input_Analysis!F234/100</f>
        <v>1.6250081799294405</v>
      </c>
      <c r="AF235" s="110">
        <f t="shared" si="61"/>
        <v>8.7541832729884431E-2</v>
      </c>
    </row>
    <row r="236" spans="1:32">
      <c r="A236" s="158">
        <f>Input_Analysis!A235</f>
        <v>4.38</v>
      </c>
      <c r="B236" s="158">
        <f>Input_Analysis!B235</f>
        <v>14.370035399999999</v>
      </c>
      <c r="C236" s="158">
        <f>Input_Analysis!I235</f>
        <v>184.57207706197173</v>
      </c>
      <c r="D236" s="158">
        <f>Input_Analysis!F235</f>
        <v>166.10083611463389</v>
      </c>
      <c r="E236" s="159">
        <f>Input_Analysis!L235</f>
        <v>0.10000050338027326</v>
      </c>
      <c r="F236" s="160">
        <f>Input_Analysis!P235</f>
        <v>92.356204736689207</v>
      </c>
      <c r="G236" s="167">
        <f>Input_Analysis!Q235</f>
        <v>40.024800000000006</v>
      </c>
      <c r="H236" s="4"/>
      <c r="I236" s="4">
        <f t="shared" si="65"/>
        <v>80.879999999999839</v>
      </c>
      <c r="J236" s="4">
        <f t="shared" si="66"/>
        <v>40.855199999999833</v>
      </c>
      <c r="K236" s="4"/>
      <c r="L236" s="4">
        <f t="shared" si="62"/>
        <v>0.1173427860362206</v>
      </c>
      <c r="M236" s="144">
        <f t="shared" si="63"/>
        <v>5.4179648932864964E-4</v>
      </c>
      <c r="N236" s="3"/>
      <c r="O236" s="13">
        <f t="shared" si="67"/>
        <v>2.5380386599985392</v>
      </c>
      <c r="P236" s="13">
        <f t="shared" si="68"/>
        <v>0.50468084177167338</v>
      </c>
      <c r="Q236" s="13">
        <f t="shared" si="69"/>
        <v>1.2571391726214265</v>
      </c>
      <c r="R236" s="13">
        <f t="shared" si="64"/>
        <v>3.3886889032709337</v>
      </c>
      <c r="S236" s="13">
        <f t="shared" si="70"/>
        <v>1.5300836849488366</v>
      </c>
      <c r="T236" s="13">
        <f t="shared" si="58"/>
        <v>0.75767559511166793</v>
      </c>
      <c r="U236" s="13">
        <f t="shared" si="71"/>
        <v>1.1593070665642635</v>
      </c>
      <c r="V236" s="4">
        <f t="shared" si="72"/>
        <v>6.9128051374647921</v>
      </c>
      <c r="W236" s="4">
        <f t="shared" si="73"/>
        <v>144.3769078021613</v>
      </c>
      <c r="X236" s="4">
        <f t="shared" si="59"/>
        <v>0.16920257733323593</v>
      </c>
      <c r="Z236" s="13">
        <f t="shared" si="74"/>
        <v>0.96649300000000005</v>
      </c>
      <c r="AA236" s="25">
        <f t="shared" si="60"/>
        <v>0.16167736541443964</v>
      </c>
      <c r="AB236" s="3"/>
      <c r="AC236" s="3">
        <f t="shared" si="75"/>
        <v>0.76141159799956171</v>
      </c>
      <c r="AE236" s="111">
        <f>Input_Analysis!F235/100</f>
        <v>1.6610083611463389</v>
      </c>
      <c r="AF236" s="110">
        <f t="shared" si="61"/>
        <v>8.8411936978336242E-2</v>
      </c>
    </row>
    <row r="237" spans="1:32">
      <c r="A237" s="158">
        <f>Input_Analysis!A236</f>
        <v>4.4000000000000004</v>
      </c>
      <c r="B237" s="158">
        <f>Input_Analysis!B236</f>
        <v>14.435652000000001</v>
      </c>
      <c r="C237" s="158">
        <f>Input_Analysis!I236</f>
        <v>185.47193788983998</v>
      </c>
      <c r="D237" s="158">
        <f>Input_Analysis!F236</f>
        <v>166.7008391349155</v>
      </c>
      <c r="E237" s="159">
        <f>Input_Analysis!L236</f>
        <v>0.10000050338027326</v>
      </c>
      <c r="F237" s="160">
        <f>Input_Analysis!P236</f>
        <v>93.85549377462246</v>
      </c>
      <c r="G237" s="167">
        <f>Input_Analysis!Q236</f>
        <v>40.221000000000011</v>
      </c>
      <c r="H237" s="4"/>
      <c r="I237" s="4">
        <f t="shared" si="65"/>
        <v>81.249999999999844</v>
      </c>
      <c r="J237" s="4">
        <f t="shared" si="66"/>
        <v>41.028999999999833</v>
      </c>
      <c r="K237" s="4"/>
      <c r="L237" s="4">
        <f t="shared" si="62"/>
        <v>0.11702694132983948</v>
      </c>
      <c r="M237" s="144">
        <f t="shared" si="63"/>
        <v>5.3916783594328975E-4</v>
      </c>
      <c r="N237" s="3"/>
      <c r="O237" s="13">
        <f t="shared" si="67"/>
        <v>2.5402017570460056</v>
      </c>
      <c r="P237" s="13">
        <f t="shared" si="68"/>
        <v>0.51461808195614922</v>
      </c>
      <c r="Q237" s="13">
        <f t="shared" si="69"/>
        <v>1.2329680010533501</v>
      </c>
      <c r="R237" s="13">
        <f t="shared" si="64"/>
        <v>3.3886758662692364</v>
      </c>
      <c r="S237" s="13">
        <f t="shared" si="70"/>
        <v>1.5268395068954446</v>
      </c>
      <c r="T237" s="13">
        <f t="shared" si="58"/>
        <v>0.76136226759158177</v>
      </c>
      <c r="U237" s="13">
        <f t="shared" si="71"/>
        <v>1.1624779892183281</v>
      </c>
      <c r="V237" s="4">
        <f t="shared" si="72"/>
        <v>6.9481291926560091</v>
      </c>
      <c r="W237" s="4">
        <f t="shared" si="73"/>
        <v>145.11466588417358</v>
      </c>
      <c r="X237" s="4">
        <f t="shared" si="59"/>
        <v>0.16934678380306703</v>
      </c>
      <c r="Z237" s="13">
        <f t="shared" si="74"/>
        <v>0.96633999999999998</v>
      </c>
      <c r="AA237" s="25">
        <f t="shared" si="60"/>
        <v>0.16170338205903179</v>
      </c>
      <c r="AB237" s="3"/>
      <c r="AC237" s="3">
        <f t="shared" si="75"/>
        <v>0.76206052711380168</v>
      </c>
      <c r="AE237" s="111">
        <f>Input_Analysis!F236/100</f>
        <v>1.6670083913491549</v>
      </c>
      <c r="AF237" s="110">
        <f t="shared" si="61"/>
        <v>8.847753025892581E-2</v>
      </c>
    </row>
    <row r="238" spans="1:32">
      <c r="A238" s="158">
        <f>Input_Analysis!A237</f>
        <v>4.42</v>
      </c>
      <c r="B238" s="158">
        <f>Input_Analysis!B237</f>
        <v>14.5012686</v>
      </c>
      <c r="C238" s="158">
        <f>Input_Analysis!I237</f>
        <v>187.4918426762485</v>
      </c>
      <c r="D238" s="158">
        <f>Input_Analysis!F237</f>
        <v>168.50084819576045</v>
      </c>
      <c r="E238" s="159">
        <f>Input_Analysis!L237</f>
        <v>0.10000050338027326</v>
      </c>
      <c r="F238" s="160">
        <f>Input_Analysis!P237</f>
        <v>94.954972402440191</v>
      </c>
      <c r="G238" s="167">
        <f>Input_Analysis!Q237</f>
        <v>40.417200000000001</v>
      </c>
      <c r="H238" s="4"/>
      <c r="I238" s="4">
        <f t="shared" si="65"/>
        <v>81.619999999999834</v>
      </c>
      <c r="J238" s="4">
        <f t="shared" si="66"/>
        <v>41.202799999999833</v>
      </c>
      <c r="K238" s="4"/>
      <c r="L238" s="4">
        <f t="shared" si="62"/>
        <v>0.11510074482117318</v>
      </c>
      <c r="M238" s="144">
        <f t="shared" si="63"/>
        <v>5.3335922220866495E-4</v>
      </c>
      <c r="N238" s="3"/>
      <c r="O238" s="13">
        <f t="shared" si="67"/>
        <v>2.5695302910542268</v>
      </c>
      <c r="P238" s="13">
        <f t="shared" si="68"/>
        <v>0.51513009525312836</v>
      </c>
      <c r="Q238" s="13">
        <f t="shared" si="69"/>
        <v>1.2458879074676643</v>
      </c>
      <c r="R238" s="13">
        <f t="shared" si="64"/>
        <v>3.3861585007707142</v>
      </c>
      <c r="S238" s="13">
        <f t="shared" si="70"/>
        <v>1.5236158772422186</v>
      </c>
      <c r="T238" s="13">
        <f t="shared" si="58"/>
        <v>0.76823335643815893</v>
      </c>
      <c r="U238" s="13">
        <f t="shared" si="71"/>
        <v>1.1704925392962595</v>
      </c>
      <c r="V238" s="4">
        <f t="shared" si="72"/>
        <v>7.0581228450832443</v>
      </c>
      <c r="W238" s="4">
        <f t="shared" si="73"/>
        <v>147.41193061238693</v>
      </c>
      <c r="X238" s="4">
        <f t="shared" si="59"/>
        <v>0.17130201940361511</v>
      </c>
      <c r="Z238" s="13">
        <f t="shared" si="74"/>
        <v>0.96618700000000002</v>
      </c>
      <c r="AA238" s="25">
        <f t="shared" si="60"/>
        <v>0.16172894702374629</v>
      </c>
      <c r="AB238" s="3"/>
      <c r="AC238" s="3">
        <f t="shared" si="75"/>
        <v>0.77085908731626807</v>
      </c>
      <c r="AE238" s="111">
        <f>Input_Analysis!F237/100</f>
        <v>1.6850084819576046</v>
      </c>
      <c r="AF238" s="110">
        <f t="shared" si="61"/>
        <v>8.8859976589084511E-2</v>
      </c>
    </row>
    <row r="239" spans="1:32">
      <c r="A239" s="158">
        <f>Input_Analysis!A238</f>
        <v>4.4400000000000004</v>
      </c>
      <c r="B239" s="158">
        <f>Input_Analysis!B238</f>
        <v>14.566885200000002</v>
      </c>
      <c r="C239" s="158">
        <f>Input_Analysis!I238</f>
        <v>188.75182027832906</v>
      </c>
      <c r="D239" s="158">
        <f>Input_Analysis!F238</f>
        <v>169.70085423632369</v>
      </c>
      <c r="E239" s="159">
        <f>Input_Analysis!L238</f>
        <v>0.10000050338027326</v>
      </c>
      <c r="F239" s="160">
        <f>Input_Analysis!P238</f>
        <v>95.254830210026839</v>
      </c>
      <c r="G239" s="167">
        <f>Input_Analysis!Q238</f>
        <v>40.613400000000006</v>
      </c>
      <c r="H239" s="4"/>
      <c r="I239" s="4">
        <f t="shared" si="65"/>
        <v>81.989999999999839</v>
      </c>
      <c r="J239" s="4">
        <f t="shared" si="66"/>
        <v>41.376599999999833</v>
      </c>
      <c r="K239" s="4"/>
      <c r="L239" s="4">
        <f t="shared" si="62"/>
        <v>0.11401154879969219</v>
      </c>
      <c r="M239" s="144">
        <f t="shared" si="63"/>
        <v>5.2979888211310939E-4</v>
      </c>
      <c r="N239" s="3"/>
      <c r="O239" s="13">
        <f t="shared" si="67"/>
        <v>2.5802463295275508</v>
      </c>
      <c r="P239" s="13">
        <f t="shared" si="68"/>
        <v>0.51180684319147085</v>
      </c>
      <c r="Q239" s="13">
        <f t="shared" si="69"/>
        <v>1.2596586009556754</v>
      </c>
      <c r="R239" s="13">
        <f t="shared" si="64"/>
        <v>3.3856730329128832</v>
      </c>
      <c r="S239" s="13">
        <f t="shared" si="70"/>
        <v>1.5204125799808696</v>
      </c>
      <c r="T239" s="13">
        <f t="shared" si="58"/>
        <v>0.77312082026812112</v>
      </c>
      <c r="U239" s="13">
        <f t="shared" si="71"/>
        <v>1.1754626209807804</v>
      </c>
      <c r="V239" s="4">
        <f t="shared" si="72"/>
        <v>7.117454685221948</v>
      </c>
      <c r="W239" s="4">
        <f t="shared" si="73"/>
        <v>148.65110160637502</v>
      </c>
      <c r="X239" s="4">
        <f t="shared" si="59"/>
        <v>0.17201642196850336</v>
      </c>
      <c r="Z239" s="13">
        <f t="shared" si="74"/>
        <v>0.96603399999999995</v>
      </c>
      <c r="AA239" s="25">
        <f t="shared" si="60"/>
        <v>0.16175406600034836</v>
      </c>
      <c r="AB239" s="3"/>
      <c r="AC239" s="3">
        <f t="shared" si="75"/>
        <v>0.77407389885826527</v>
      </c>
      <c r="AE239" s="111">
        <f>Input_Analysis!F238/100</f>
        <v>1.6970085423632368</v>
      </c>
      <c r="AF239" s="110">
        <f t="shared" si="61"/>
        <v>8.9082038242820974E-2</v>
      </c>
    </row>
    <row r="240" spans="1:32">
      <c r="A240" s="158">
        <f>Input_Analysis!A239</f>
        <v>4.46</v>
      </c>
      <c r="B240" s="158">
        <f>Input_Analysis!B239</f>
        <v>14.6325018</v>
      </c>
      <c r="C240" s="158">
        <f>Input_Analysis!I239</f>
        <v>186.87156173035271</v>
      </c>
      <c r="D240" s="158">
        <f>Input_Analysis!F239</f>
        <v>167.30084215519716</v>
      </c>
      <c r="E240" s="159">
        <f>Input_Analysis!L239</f>
        <v>0.10000050338027326</v>
      </c>
      <c r="F240" s="160">
        <f>Input_Analysis!P239</f>
        <v>97.853597875777837</v>
      </c>
      <c r="G240" s="167">
        <f>Input_Analysis!Q239</f>
        <v>40.809600000000003</v>
      </c>
      <c r="H240" s="4"/>
      <c r="I240" s="4">
        <f t="shared" si="65"/>
        <v>82.359999999999829</v>
      </c>
      <c r="J240" s="4">
        <f t="shared" si="66"/>
        <v>41.550399999999826</v>
      </c>
      <c r="K240" s="4"/>
      <c r="L240" s="4">
        <f t="shared" si="62"/>
        <v>0.11772958784369018</v>
      </c>
      <c r="M240" s="144">
        <f t="shared" si="63"/>
        <v>5.3512959625483041E-4</v>
      </c>
      <c r="N240" s="3"/>
      <c r="O240" s="13">
        <f t="shared" si="67"/>
        <v>2.5152961639443498</v>
      </c>
      <c r="P240" s="13">
        <f t="shared" si="68"/>
        <v>0.54581518954769159</v>
      </c>
      <c r="Q240" s="13">
        <f t="shared" si="69"/>
        <v>1.1424093114524829</v>
      </c>
      <c r="R240" s="13">
        <f t="shared" si="64"/>
        <v>3.3918338141257851</v>
      </c>
      <c r="S240" s="13">
        <f t="shared" si="70"/>
        <v>1.5172294022688022</v>
      </c>
      <c r="T240" s="13">
        <f t="shared" si="58"/>
        <v>0.76889136807383063</v>
      </c>
      <c r="U240" s="13">
        <f t="shared" si="71"/>
        <v>1.1665845907922996</v>
      </c>
      <c r="V240" s="4">
        <f t="shared" si="72"/>
        <v>6.967437448690192</v>
      </c>
      <c r="W240" s="4">
        <f t="shared" si="73"/>
        <v>145.51792711399759</v>
      </c>
      <c r="X240" s="4">
        <f t="shared" si="59"/>
        <v>0.16768641092962333</v>
      </c>
      <c r="Z240" s="13">
        <f t="shared" si="74"/>
        <v>0.96588099999999999</v>
      </c>
      <c r="AA240" s="25">
        <f t="shared" si="60"/>
        <v>0.16177874458537136</v>
      </c>
      <c r="AB240" s="3"/>
      <c r="AC240" s="3">
        <f t="shared" si="75"/>
        <v>0.75458884918330493</v>
      </c>
      <c r="AE240" s="111">
        <f>Input_Analysis!F239/100</f>
        <v>1.6730084215519716</v>
      </c>
      <c r="AF240" s="110">
        <f t="shared" si="61"/>
        <v>8.8357230076503132E-2</v>
      </c>
    </row>
    <row r="241" spans="1:32">
      <c r="A241" s="158">
        <f>Input_Analysis!A240</f>
        <v>4.4800000000000004</v>
      </c>
      <c r="B241" s="158">
        <f>Input_Analysis!B240</f>
        <v>14.6981184</v>
      </c>
      <c r="C241" s="158">
        <f>Input_Analysis!I240</f>
        <v>188.47137818103155</v>
      </c>
      <c r="D241" s="158">
        <f>Input_Analysis!F240</f>
        <v>168.50084819576045</v>
      </c>
      <c r="E241" s="159">
        <f>Input_Analysis!L240</f>
        <v>0.10000050338027326</v>
      </c>
      <c r="F241" s="160">
        <f>Input_Analysis!P240</f>
        <v>99.852649926355525</v>
      </c>
      <c r="G241" s="167">
        <f>Input_Analysis!Q240</f>
        <v>41.005800000000008</v>
      </c>
      <c r="H241" s="4"/>
      <c r="I241" s="4">
        <f t="shared" si="65"/>
        <v>82.729999999999833</v>
      </c>
      <c r="J241" s="4">
        <f t="shared" si="66"/>
        <v>41.724199999999826</v>
      </c>
      <c r="K241" s="4"/>
      <c r="L241" s="4">
        <f t="shared" si="62"/>
        <v>0.11659031650478183</v>
      </c>
      <c r="M241" s="144">
        <f t="shared" si="63"/>
        <v>5.3058721353552282E-4</v>
      </c>
      <c r="N241" s="3"/>
      <c r="O241" s="13">
        <f t="shared" si="67"/>
        <v>2.5342937235712646</v>
      </c>
      <c r="P241" s="13">
        <f t="shared" si="68"/>
        <v>0.55651676702764674</v>
      </c>
      <c r="Q241" s="13">
        <f t="shared" si="69"/>
        <v>1.1239167738309277</v>
      </c>
      <c r="R241" s="13">
        <f t="shared" si="64"/>
        <v>3.3900371884576908</v>
      </c>
      <c r="S241" s="13">
        <f t="shared" si="70"/>
        <v>1.5140661343697122</v>
      </c>
      <c r="T241" s="13">
        <f t="shared" si="58"/>
        <v>0.77444941769238151</v>
      </c>
      <c r="U241" s="13">
        <f t="shared" si="71"/>
        <v>1.1725676361103787</v>
      </c>
      <c r="V241" s="4">
        <f t="shared" si="72"/>
        <v>7.0494252120687815</v>
      </c>
      <c r="W241" s="4">
        <f t="shared" si="73"/>
        <v>147.23027680689768</v>
      </c>
      <c r="X241" s="4">
        <f t="shared" si="59"/>
        <v>0.16895291490475098</v>
      </c>
      <c r="Z241" s="13">
        <f t="shared" si="74"/>
        <v>0.96572800000000003</v>
      </c>
      <c r="AA241" s="25">
        <f t="shared" si="60"/>
        <v>0.16180298828210044</v>
      </c>
      <c r="AB241" s="3"/>
      <c r="AC241" s="3">
        <f t="shared" si="75"/>
        <v>0.76028811707137933</v>
      </c>
      <c r="AE241" s="111">
        <f>Input_Analysis!F240/100</f>
        <v>1.6850084819576046</v>
      </c>
      <c r="AF241" s="110">
        <f t="shared" si="61"/>
        <v>8.8581059893097086E-2</v>
      </c>
    </row>
    <row r="242" spans="1:32">
      <c r="A242" s="158">
        <f>Input_Analysis!A241</f>
        <v>4.5</v>
      </c>
      <c r="B242" s="158">
        <f>Input_Analysis!B241</f>
        <v>14.763735</v>
      </c>
      <c r="C242" s="158">
        <f>Input_Analysis!I241</f>
        <v>190.53126400845156</v>
      </c>
      <c r="D242" s="158">
        <f>Input_Analysis!F241</f>
        <v>170.30085725660535</v>
      </c>
      <c r="E242" s="159">
        <f>Input_Analysis!L241</f>
        <v>0.10000050338027326</v>
      </c>
      <c r="F242" s="160">
        <f>Input_Analysis!P241</f>
        <v>101.15203375923102</v>
      </c>
      <c r="G242" s="167">
        <f>Input_Analysis!Q241</f>
        <v>41.202000000000005</v>
      </c>
      <c r="H242" s="4"/>
      <c r="I242" s="4">
        <f t="shared" si="65"/>
        <v>83.099999999999824</v>
      </c>
      <c r="J242" s="4">
        <f t="shared" si="66"/>
        <v>41.897999999999818</v>
      </c>
      <c r="K242" s="4"/>
      <c r="L242" s="4">
        <f t="shared" si="62"/>
        <v>0.11467834895934827</v>
      </c>
      <c r="M242" s="144">
        <f t="shared" si="63"/>
        <v>5.248508894363786E-4</v>
      </c>
      <c r="N242" s="3"/>
      <c r="O242" s="13">
        <f t="shared" si="67"/>
        <v>2.5641143732028309</v>
      </c>
      <c r="P242" s="13">
        <f t="shared" si="68"/>
        <v>0.55803154056266779</v>
      </c>
      <c r="Q242" s="13">
        <f t="shared" si="69"/>
        <v>1.1332576793455758</v>
      </c>
      <c r="R242" s="13">
        <f t="shared" si="64"/>
        <v>3.3874296244257351</v>
      </c>
      <c r="S242" s="13">
        <f t="shared" si="70"/>
        <v>1.5109225695955431</v>
      </c>
      <c r="T242" s="13">
        <f t="shared" si="58"/>
        <v>0.78141544337930935</v>
      </c>
      <c r="U242" s="13">
        <f t="shared" si="71"/>
        <v>1.1806582296323067</v>
      </c>
      <c r="V242" s="4">
        <f t="shared" si="72"/>
        <v>7.1620842672301155</v>
      </c>
      <c r="W242" s="4">
        <f t="shared" si="73"/>
        <v>149.58320961733585</v>
      </c>
      <c r="X242" s="4">
        <f t="shared" si="59"/>
        <v>0.17094095821352204</v>
      </c>
      <c r="Z242" s="13">
        <f t="shared" si="74"/>
        <v>0.96557499999999996</v>
      </c>
      <c r="AA242" s="25">
        <f t="shared" si="60"/>
        <v>0.16182680250250644</v>
      </c>
      <c r="AB242" s="3"/>
      <c r="AC242" s="3">
        <f t="shared" si="75"/>
        <v>0.76923431196084924</v>
      </c>
      <c r="AE242" s="111">
        <f>Input_Analysis!F241/100</f>
        <v>1.7030085725660535</v>
      </c>
      <c r="AF242" s="110">
        <f t="shared" si="61"/>
        <v>8.8960440621303427E-2</v>
      </c>
    </row>
    <row r="243" spans="1:32">
      <c r="A243" s="158">
        <f>Input_Analysis!A242</f>
        <v>4.5199999999999996</v>
      </c>
      <c r="B243" s="158">
        <f>Input_Analysis!B242</f>
        <v>14.829351599999999</v>
      </c>
      <c r="C243" s="158">
        <f>Input_Analysis!I242</f>
        <v>190.69118817249776</v>
      </c>
      <c r="D243" s="158">
        <f>Input_Analysis!F242</f>
        <v>170.30085725660535</v>
      </c>
      <c r="E243" s="159">
        <f>Input_Analysis!L242</f>
        <v>0.10000050338027326</v>
      </c>
      <c r="F243" s="160">
        <f>Input_Analysis!P242</f>
        <v>101.95165457946209</v>
      </c>
      <c r="G243" s="167">
        <f>Input_Analysis!Q242</f>
        <v>41.398200000000003</v>
      </c>
      <c r="H243" s="4"/>
      <c r="I243" s="4">
        <f t="shared" si="65"/>
        <v>83.469999999999814</v>
      </c>
      <c r="J243" s="4">
        <f t="shared" si="66"/>
        <v>42.071799999999811</v>
      </c>
      <c r="K243" s="4"/>
      <c r="L243" s="4">
        <f t="shared" si="62"/>
        <v>0.11516701152074123</v>
      </c>
      <c r="M243" s="144">
        <f t="shared" si="63"/>
        <v>5.2441072048810971E-4</v>
      </c>
      <c r="N243" s="3"/>
      <c r="O243" s="13">
        <f t="shared" si="67"/>
        <v>2.5485286622511616</v>
      </c>
      <c r="P243" s="13">
        <f t="shared" si="68"/>
        <v>0.56475269125019767</v>
      </c>
      <c r="Q243" s="13">
        <f t="shared" si="69"/>
        <v>1.1092402415165521</v>
      </c>
      <c r="R243" s="13">
        <f t="shared" si="64"/>
        <v>3.3893106720887132</v>
      </c>
      <c r="S243" s="13">
        <f t="shared" si="70"/>
        <v>1.5077985042497604</v>
      </c>
      <c r="T243" s="13">
        <f t="shared" si="58"/>
        <v>0.78315248467375176</v>
      </c>
      <c r="U243" s="13">
        <f t="shared" si="71"/>
        <v>1.1808361449905662</v>
      </c>
      <c r="V243" s="4">
        <f t="shared" si="72"/>
        <v>7.148079211499863</v>
      </c>
      <c r="W243" s="4">
        <f t="shared" si="73"/>
        <v>149.29070800623558</v>
      </c>
      <c r="X243" s="4">
        <f t="shared" si="59"/>
        <v>0.16990191081674411</v>
      </c>
      <c r="Z243" s="13">
        <f t="shared" si="74"/>
        <v>0.965422</v>
      </c>
      <c r="AA243" s="25">
        <f t="shared" si="60"/>
        <v>0.16185019256913219</v>
      </c>
      <c r="AB243" s="3"/>
      <c r="AC243" s="3">
        <f t="shared" si="75"/>
        <v>0.76455859867534848</v>
      </c>
      <c r="AE243" s="111">
        <f>Input_Analysis!F242/100</f>
        <v>1.7030085725660535</v>
      </c>
      <c r="AF243" s="110">
        <f t="shared" si="61"/>
        <v>8.8868423318863868E-2</v>
      </c>
    </row>
    <row r="244" spans="1:32">
      <c r="A244" s="158">
        <f>Input_Analysis!A243</f>
        <v>4.54</v>
      </c>
      <c r="B244" s="158">
        <f>Input_Analysis!B243</f>
        <v>14.894968199999999</v>
      </c>
      <c r="C244" s="158">
        <f>Input_Analysis!I243</f>
        <v>190.29109035727387</v>
      </c>
      <c r="D244" s="158">
        <f>Input_Analysis!F243</f>
        <v>169.70085423632369</v>
      </c>
      <c r="E244" s="159">
        <f>Input_Analysis!L243</f>
        <v>0.10000050338027326</v>
      </c>
      <c r="F244" s="160">
        <f>Input_Analysis!P243</f>
        <v>102.95118060475093</v>
      </c>
      <c r="G244" s="167">
        <f>Input_Analysis!Q243</f>
        <v>41.594400000000007</v>
      </c>
      <c r="H244" s="4"/>
      <c r="I244" s="4">
        <f t="shared" si="65"/>
        <v>83.839999999999819</v>
      </c>
      <c r="J244" s="4">
        <f t="shared" si="66"/>
        <v>42.245599999999811</v>
      </c>
      <c r="K244" s="4"/>
      <c r="L244" s="4">
        <f t="shared" si="62"/>
        <v>0.11646809744640012</v>
      </c>
      <c r="M244" s="144">
        <f t="shared" si="63"/>
        <v>5.2551332378473993E-4</v>
      </c>
      <c r="N244" s="3"/>
      <c r="O244" s="13">
        <f t="shared" si="67"/>
        <v>2.5198148530799545</v>
      </c>
      <c r="P244" s="13">
        <f t="shared" si="68"/>
        <v>0.57638470774534689</v>
      </c>
      <c r="Q244" s="13">
        <f t="shared" si="69"/>
        <v>1.0674321054150806</v>
      </c>
      <c r="R244" s="13">
        <f t="shared" si="64"/>
        <v>3.3924132822262822</v>
      </c>
      <c r="S244" s="13">
        <f t="shared" si="70"/>
        <v>1.5046937375719123</v>
      </c>
      <c r="T244" s="13">
        <f t="shared" si="58"/>
        <v>0.78329536770548591</v>
      </c>
      <c r="U244" s="13">
        <f t="shared" si="71"/>
        <v>1.1786196344555329</v>
      </c>
      <c r="V244" s="4">
        <f t="shared" si="72"/>
        <v>7.0967393571516038</v>
      </c>
      <c r="W244" s="4">
        <f t="shared" si="73"/>
        <v>148.21845307203481</v>
      </c>
      <c r="X244" s="4">
        <f t="shared" si="59"/>
        <v>0.16798765687199699</v>
      </c>
      <c r="Z244" s="13">
        <f t="shared" si="74"/>
        <v>0.96526900000000004</v>
      </c>
      <c r="AA244" s="25">
        <f t="shared" si="60"/>
        <v>0.16187316371693186</v>
      </c>
      <c r="AB244" s="3"/>
      <c r="AC244" s="3">
        <f t="shared" si="75"/>
        <v>0.75594445592398629</v>
      </c>
      <c r="AE244" s="111">
        <f>Input_Analysis!F243/100</f>
        <v>1.6970085423632368</v>
      </c>
      <c r="AF244" s="110">
        <f t="shared" si="61"/>
        <v>8.8620352860074303E-2</v>
      </c>
    </row>
    <row r="245" spans="1:32">
      <c r="A245" s="158">
        <f>Input_Analysis!A244</f>
        <v>4.5599999999999996</v>
      </c>
      <c r="B245" s="158">
        <f>Input_Analysis!B244</f>
        <v>14.960584799999998</v>
      </c>
      <c r="C245" s="158">
        <f>Input_Analysis!I244</f>
        <v>189.67109681648651</v>
      </c>
      <c r="D245" s="158">
        <f>Input_Analysis!F244</f>
        <v>169.10085121604209</v>
      </c>
      <c r="E245" s="159">
        <f>Input_Analysis!L244</f>
        <v>0.10000050338027326</v>
      </c>
      <c r="F245" s="160">
        <f>Input_Analysis!P244</f>
        <v>102.85122800222207</v>
      </c>
      <c r="G245" s="167">
        <f>Input_Analysis!Q244</f>
        <v>41.790599999999998</v>
      </c>
      <c r="H245" s="4"/>
      <c r="I245" s="4">
        <f t="shared" si="65"/>
        <v>84.209999999999809</v>
      </c>
      <c r="J245" s="4">
        <f t="shared" si="66"/>
        <v>42.419399999999811</v>
      </c>
      <c r="K245" s="4"/>
      <c r="L245" s="4">
        <f t="shared" si="62"/>
        <v>0.11779891701848742</v>
      </c>
      <c r="M245" s="144">
        <f t="shared" si="63"/>
        <v>5.2723111248218955E-4</v>
      </c>
      <c r="N245" s="3"/>
      <c r="O245" s="13">
        <f t="shared" si="67"/>
        <v>2.4861524872225247</v>
      </c>
      <c r="P245" s="13">
        <f t="shared" si="68"/>
        <v>0.57898722700062499</v>
      </c>
      <c r="Q245" s="13">
        <f t="shared" si="69"/>
        <v>1.0467019527448485</v>
      </c>
      <c r="R245" s="13">
        <f t="shared" si="64"/>
        <v>3.3963448041054614</v>
      </c>
      <c r="S245" s="13">
        <f t="shared" si="70"/>
        <v>1.5016080716834403</v>
      </c>
      <c r="T245" s="13">
        <f t="shared" si="58"/>
        <v>0.78301085883503851</v>
      </c>
      <c r="U245" s="13">
        <f t="shared" si="71"/>
        <v>1.1757754258424766</v>
      </c>
      <c r="V245" s="4">
        <f t="shared" si="72"/>
        <v>7.0307397877657802</v>
      </c>
      <c r="W245" s="4">
        <f t="shared" si="73"/>
        <v>146.84002368559706</v>
      </c>
      <c r="X245" s="4">
        <f t="shared" si="59"/>
        <v>0.16574349914816833</v>
      </c>
      <c r="Z245" s="13">
        <f t="shared" si="74"/>
        <v>0.96511599999999997</v>
      </c>
      <c r="AA245" s="25">
        <f t="shared" si="60"/>
        <v>0.16189572109506534</v>
      </c>
      <c r="AB245" s="3"/>
      <c r="AC245" s="3">
        <f t="shared" si="75"/>
        <v>0.74584574616675736</v>
      </c>
      <c r="AE245" s="111">
        <f>Input_Analysis!F244/100</f>
        <v>1.6910085121604208</v>
      </c>
      <c r="AF245" s="110">
        <f t="shared" si="61"/>
        <v>8.8372796441053628E-2</v>
      </c>
    </row>
    <row r="246" spans="1:32">
      <c r="A246" s="158">
        <f>Input_Analysis!A245</f>
        <v>4.58</v>
      </c>
      <c r="B246" s="158">
        <f>Input_Analysis!B245</f>
        <v>15.0262014</v>
      </c>
      <c r="C246" s="158">
        <f>Input_Analysis!I245</f>
        <v>191.3911437953083</v>
      </c>
      <c r="D246" s="158">
        <f>Input_Analysis!F245</f>
        <v>170.90086027688699</v>
      </c>
      <c r="E246" s="159">
        <f>Input_Analysis!L245</f>
        <v>0.10000050338027326</v>
      </c>
      <c r="F246" s="160">
        <f>Input_Analysis!P245</f>
        <v>102.45141759210652</v>
      </c>
      <c r="G246" s="167">
        <f>Input_Analysis!Q245</f>
        <v>41.986800000000002</v>
      </c>
      <c r="H246" s="4"/>
      <c r="I246" s="4">
        <f t="shared" si="65"/>
        <v>84.579999999999814</v>
      </c>
      <c r="J246" s="4">
        <f t="shared" si="66"/>
        <v>42.593199999999811</v>
      </c>
      <c r="K246" s="4"/>
      <c r="L246" s="4">
        <f t="shared" si="62"/>
        <v>0.11584743601894902</v>
      </c>
      <c r="M246" s="144">
        <f t="shared" si="63"/>
        <v>5.2249284578822109E-4</v>
      </c>
      <c r="N246" s="3"/>
      <c r="O246" s="13">
        <f t="shared" si="67"/>
        <v>2.5077041357613177</v>
      </c>
      <c r="P246" s="13">
        <f t="shared" si="68"/>
        <v>0.56608903756316054</v>
      </c>
      <c r="Q246" s="13">
        <f t="shared" si="69"/>
        <v>1.088120315055036</v>
      </c>
      <c r="R246" s="13">
        <f t="shared" si="64"/>
        <v>3.3949451671611235</v>
      </c>
      <c r="S246" s="13">
        <f t="shared" si="70"/>
        <v>1.4985413115347082</v>
      </c>
      <c r="T246" s="13">
        <f t="shared" si="58"/>
        <v>0.78929554643761179</v>
      </c>
      <c r="U246" s="13">
        <f t="shared" si="71"/>
        <v>1.182791983347123</v>
      </c>
      <c r="V246" s="4">
        <f t="shared" si="72"/>
        <v>7.1207429196872321</v>
      </c>
      <c r="W246" s="4">
        <f t="shared" si="73"/>
        <v>148.7197777971233</v>
      </c>
      <c r="X246" s="4">
        <f t="shared" si="59"/>
        <v>0.16718027571742117</v>
      </c>
      <c r="Z246" s="13">
        <f t="shared" si="74"/>
        <v>0.96496300000000002</v>
      </c>
      <c r="AA246" s="25">
        <f t="shared" si="60"/>
        <v>0.16191786976864889</v>
      </c>
      <c r="AB246" s="3"/>
      <c r="AC246" s="3">
        <f t="shared" si="75"/>
        <v>0.75231124072839528</v>
      </c>
      <c r="AE246" s="111">
        <f>Input_Analysis!F245/100</f>
        <v>1.7090086027688698</v>
      </c>
      <c r="AF246" s="110">
        <f t="shared" si="61"/>
        <v>8.8751129406933055E-2</v>
      </c>
    </row>
    <row r="247" spans="1:32">
      <c r="A247" s="158">
        <f>Input_Analysis!A246</f>
        <v>4.5999999999999996</v>
      </c>
      <c r="B247" s="158">
        <f>Input_Analysis!B246</f>
        <v>15.091817999999998</v>
      </c>
      <c r="C247" s="158">
        <f>Input_Analysis!I246</f>
        <v>192.49119723334269</v>
      </c>
      <c r="D247" s="158">
        <f>Input_Analysis!F246</f>
        <v>172.10086631745028</v>
      </c>
      <c r="E247" s="159">
        <f>Input_Analysis!L246</f>
        <v>0.10000050338027326</v>
      </c>
      <c r="F247" s="160">
        <f>Input_Analysis!P246</f>
        <v>101.95165457946209</v>
      </c>
      <c r="G247" s="167">
        <f>Input_Analysis!Q246</f>
        <v>42.183</v>
      </c>
      <c r="H247" s="4"/>
      <c r="I247" s="4">
        <f t="shared" si="65"/>
        <v>84.949999999999804</v>
      </c>
      <c r="J247" s="4">
        <f t="shared" si="66"/>
        <v>42.766999999999804</v>
      </c>
      <c r="K247" s="4"/>
      <c r="L247" s="4">
        <f t="shared" si="62"/>
        <v>0.11474413004228493</v>
      </c>
      <c r="M247" s="144">
        <f t="shared" si="63"/>
        <v>5.1950689079589504E-4</v>
      </c>
      <c r="N247" s="3"/>
      <c r="O247" s="13">
        <f t="shared" si="67"/>
        <v>2.5145836096369485</v>
      </c>
      <c r="P247" s="13">
        <f t="shared" si="68"/>
        <v>0.55577449495727727</v>
      </c>
      <c r="Q247" s="13">
        <f t="shared" si="69"/>
        <v>1.1170421739631262</v>
      </c>
      <c r="R247" s="13">
        <f t="shared" si="64"/>
        <v>3.3950177110086304</v>
      </c>
      <c r="S247" s="13">
        <f t="shared" si="70"/>
        <v>1.4954932648532142</v>
      </c>
      <c r="T247" s="13">
        <f t="shared" si="58"/>
        <v>0.79387465867694329</v>
      </c>
      <c r="U247" s="13">
        <f t="shared" si="71"/>
        <v>1.187234205189013</v>
      </c>
      <c r="V247" s="4">
        <f t="shared" si="72"/>
        <v>7.1694131488895261</v>
      </c>
      <c r="W247" s="4">
        <f t="shared" si="73"/>
        <v>149.73627646221178</v>
      </c>
      <c r="X247" s="4">
        <f t="shared" si="59"/>
        <v>0.16763890730912992</v>
      </c>
      <c r="Z247" s="13">
        <f t="shared" si="74"/>
        <v>0.96480999999999995</v>
      </c>
      <c r="AA247" s="25">
        <f t="shared" si="60"/>
        <v>0.16193961472046242</v>
      </c>
      <c r="AB247" s="3"/>
      <c r="AC247" s="3">
        <f t="shared" si="75"/>
        <v>0.75437508289108457</v>
      </c>
      <c r="AE247" s="111">
        <f>Input_Analysis!F246/100</f>
        <v>1.7210086631745027</v>
      </c>
      <c r="AF247" s="110">
        <f t="shared" si="61"/>
        <v>8.8971551296147255E-2</v>
      </c>
    </row>
    <row r="248" spans="1:32">
      <c r="A248" s="158">
        <f>Input_Analysis!A247</f>
        <v>4.62</v>
      </c>
      <c r="B248" s="158">
        <f>Input_Analysis!B247</f>
        <v>15.1574346</v>
      </c>
      <c r="C248" s="158">
        <f>Input_Analysis!I247</f>
        <v>189.81131786513524</v>
      </c>
      <c r="D248" s="158">
        <f>Input_Analysis!F247</f>
        <v>169.70085423632369</v>
      </c>
      <c r="E248" s="159">
        <f>Input_Analysis!L247</f>
        <v>0.10000050338027326</v>
      </c>
      <c r="F248" s="160">
        <f>Input_Analysis!P247</f>
        <v>100.55231814405772</v>
      </c>
      <c r="G248" s="167">
        <f>Input_Analysis!Q247</f>
        <v>42.379200000000004</v>
      </c>
      <c r="H248" s="4"/>
      <c r="I248" s="4">
        <f t="shared" si="65"/>
        <v>85.319999999999808</v>
      </c>
      <c r="J248" s="4">
        <f t="shared" si="66"/>
        <v>42.940799999999804</v>
      </c>
      <c r="K248" s="4"/>
      <c r="L248" s="4">
        <f t="shared" si="62"/>
        <v>0.11851089241192525</v>
      </c>
      <c r="M248" s="144">
        <f t="shared" si="63"/>
        <v>5.2684162622655423E-4</v>
      </c>
      <c r="N248" s="3"/>
      <c r="O248" s="13">
        <f t="shared" si="67"/>
        <v>2.4333807908827016</v>
      </c>
      <c r="P248" s="13">
        <f t="shared" si="68"/>
        <v>0.55672681073025077</v>
      </c>
      <c r="Q248" s="13">
        <f t="shared" si="69"/>
        <v>1.0786524638823198</v>
      </c>
      <c r="R248" s="13">
        <f t="shared" si="64"/>
        <v>3.4040687484617025</v>
      </c>
      <c r="S248" s="13">
        <f t="shared" si="70"/>
        <v>1.4924637420929581</v>
      </c>
      <c r="T248" s="13">
        <f t="shared" si="58"/>
        <v>0.7880865419423323</v>
      </c>
      <c r="U248" s="13">
        <f t="shared" si="71"/>
        <v>1.1761905894803522</v>
      </c>
      <c r="V248" s="4">
        <f t="shared" si="72"/>
        <v>6.9660878576756948</v>
      </c>
      <c r="W248" s="4">
        <f t="shared" si="73"/>
        <v>145.48974032533567</v>
      </c>
      <c r="X248" s="4">
        <f t="shared" si="59"/>
        <v>0.16222538605884676</v>
      </c>
      <c r="Z248" s="13">
        <f t="shared" si="74"/>
        <v>0.96465699999999999</v>
      </c>
      <c r="AA248" s="25">
        <f t="shared" si="60"/>
        <v>0.16196096085261608</v>
      </c>
      <c r="AB248" s="3"/>
      <c r="AC248" s="3">
        <f t="shared" si="75"/>
        <v>0.73001423726481052</v>
      </c>
      <c r="AE248" s="111">
        <f>Input_Analysis!F247/100</f>
        <v>1.6970085423632368</v>
      </c>
      <c r="AF248" s="110">
        <f t="shared" si="61"/>
        <v>8.825946951517126E-2</v>
      </c>
    </row>
    <row r="249" spans="1:32">
      <c r="A249" s="158">
        <f>Input_Analysis!A248</f>
        <v>4.6399999999999997</v>
      </c>
      <c r="B249" s="158">
        <f>Input_Analysis!B248</f>
        <v>15.223051199999999</v>
      </c>
      <c r="C249" s="158">
        <f>Input_Analysis!I248</f>
        <v>190.4113208854169</v>
      </c>
      <c r="D249" s="158">
        <f>Input_Analysis!F248</f>
        <v>170.30085725660535</v>
      </c>
      <c r="E249" s="159">
        <f>Input_Analysis!L248</f>
        <v>0.10000050338027326</v>
      </c>
      <c r="F249" s="160">
        <f>Input_Analysis!P248</f>
        <v>100.55231814405772</v>
      </c>
      <c r="G249" s="167">
        <f>Input_Analysis!Q248</f>
        <v>42.575400000000002</v>
      </c>
      <c r="H249" s="4"/>
      <c r="I249" s="4">
        <f t="shared" si="65"/>
        <v>85.689999999999799</v>
      </c>
      <c r="J249" s="4">
        <f t="shared" si="66"/>
        <v>43.114599999999797</v>
      </c>
      <c r="K249" s="4"/>
      <c r="L249" s="4">
        <f t="shared" si="62"/>
        <v>0.11818873679177413</v>
      </c>
      <c r="M249" s="144">
        <f t="shared" si="63"/>
        <v>5.2518150136908188E-4</v>
      </c>
      <c r="N249" s="3"/>
      <c r="O249" s="13">
        <f t="shared" si="67"/>
        <v>2.4289062379198136</v>
      </c>
      <c r="P249" s="13">
        <f t="shared" si="68"/>
        <v>0.55363050860955343</v>
      </c>
      <c r="Q249" s="13">
        <f t="shared" si="69"/>
        <v>1.0841896420553503</v>
      </c>
      <c r="R249" s="13">
        <f t="shared" si="64"/>
        <v>3.4051146745620788</v>
      </c>
      <c r="S249" s="13">
        <f t="shared" si="70"/>
        <v>1.489452556384935</v>
      </c>
      <c r="T249" s="13">
        <f t="shared" si="58"/>
        <v>0.79119256017234596</v>
      </c>
      <c r="U249" s="13">
        <f t="shared" si="71"/>
        <v>1.1784437813414421</v>
      </c>
      <c r="V249" s="4">
        <f t="shared" si="72"/>
        <v>6.9814213923611401</v>
      </c>
      <c r="W249" s="4">
        <f t="shared" si="73"/>
        <v>145.80998779066113</v>
      </c>
      <c r="X249" s="4">
        <f t="shared" si="59"/>
        <v>0.16192708252798757</v>
      </c>
      <c r="Z249" s="13">
        <f t="shared" si="74"/>
        <v>0.96450400000000003</v>
      </c>
      <c r="AA249" s="25">
        <f t="shared" si="60"/>
        <v>0.1619819129881761</v>
      </c>
      <c r="AB249" s="3"/>
      <c r="AC249" s="3">
        <f t="shared" si="75"/>
        <v>0.72867187137594402</v>
      </c>
      <c r="AE249" s="111">
        <f>Input_Analysis!F248/100</f>
        <v>1.7030085725660535</v>
      </c>
      <c r="AF249" s="110">
        <f t="shared" si="61"/>
        <v>8.832612101327425E-2</v>
      </c>
    </row>
    <row r="250" spans="1:32">
      <c r="A250" s="158">
        <f>Input_Analysis!A249</f>
        <v>4.66</v>
      </c>
      <c r="B250" s="158">
        <f>Input_Analysis!B249</f>
        <v>15.288667800000001</v>
      </c>
      <c r="C250" s="158">
        <f>Input_Analysis!I249</f>
        <v>187.63120150957224</v>
      </c>
      <c r="D250" s="158">
        <f>Input_Analysis!F249</f>
        <v>167.30084215519716</v>
      </c>
      <c r="E250" s="159">
        <f>Input_Analysis!L249</f>
        <v>0.10000050338027326</v>
      </c>
      <c r="F250" s="160">
        <f>Input_Analysis!P249</f>
        <v>101.65179677187545</v>
      </c>
      <c r="G250" s="167">
        <f>Input_Analysis!Q249</f>
        <v>42.771600000000007</v>
      </c>
      <c r="H250" s="4"/>
      <c r="I250" s="4">
        <f t="shared" si="65"/>
        <v>86.059999999999803</v>
      </c>
      <c r="J250" s="4">
        <f t="shared" si="66"/>
        <v>43.288399999999797</v>
      </c>
      <c r="K250" s="4"/>
      <c r="L250" s="4">
        <f t="shared" si="62"/>
        <v>0.12309141649373678</v>
      </c>
      <c r="M250" s="144">
        <f t="shared" si="63"/>
        <v>5.329630817035066E-4</v>
      </c>
      <c r="N250" s="3"/>
      <c r="O250" s="13">
        <f t="shared" si="67"/>
        <v>2.3463838236010779</v>
      </c>
      <c r="P250" s="13">
        <f t="shared" si="68"/>
        <v>0.57969380982784147</v>
      </c>
      <c r="Q250" s="13">
        <f t="shared" si="69"/>
        <v>0.98619964557935114</v>
      </c>
      <c r="R250" s="13">
        <f t="shared" si="64"/>
        <v>3.4139729823664591</v>
      </c>
      <c r="S250" s="13">
        <f t="shared" si="70"/>
        <v>1.4864595234887166</v>
      </c>
      <c r="T250" s="13">
        <f t="shared" si="58"/>
        <v>0.78480995422586031</v>
      </c>
      <c r="U250" s="13">
        <f t="shared" si="71"/>
        <v>1.1665882305877737</v>
      </c>
      <c r="V250" s="4">
        <f t="shared" si="72"/>
        <v>6.7714134339714951</v>
      </c>
      <c r="W250" s="4">
        <f t="shared" si="73"/>
        <v>141.42388127627129</v>
      </c>
      <c r="X250" s="4">
        <f t="shared" si="59"/>
        <v>0.15642558824007186</v>
      </c>
      <c r="Z250" s="13">
        <f t="shared" si="74"/>
        <v>0.96435099999999996</v>
      </c>
      <c r="AA250" s="25">
        <f t="shared" si="60"/>
        <v>0.16200247587275152</v>
      </c>
      <c r="AB250" s="3"/>
      <c r="AC250" s="3">
        <f t="shared" si="75"/>
        <v>0.70391514708032332</v>
      </c>
      <c r="AE250" s="111">
        <f>Input_Analysis!F249/100</f>
        <v>1.6730084215519716</v>
      </c>
      <c r="AF250" s="110">
        <f t="shared" si="61"/>
        <v>8.7456684960101005E-2</v>
      </c>
    </row>
    <row r="251" spans="1:32">
      <c r="A251" s="158">
        <f>Input_Analysis!A250</f>
        <v>4.68</v>
      </c>
      <c r="B251" s="158">
        <f>Input_Analysis!B250</f>
        <v>15.354284399999999</v>
      </c>
      <c r="C251" s="158">
        <f>Input_Analysis!I250</f>
        <v>187.29107525586568</v>
      </c>
      <c r="D251" s="158">
        <f>Input_Analysis!F250</f>
        <v>166.7008391349155</v>
      </c>
      <c r="E251" s="159">
        <f>Input_Analysis!L250</f>
        <v>0.10000050338027326</v>
      </c>
      <c r="F251" s="160">
        <f>Input_Analysis!P250</f>
        <v>102.95118060475093</v>
      </c>
      <c r="G251" s="167">
        <f>Input_Analysis!Q250</f>
        <v>42.967800000000004</v>
      </c>
      <c r="H251" s="4"/>
      <c r="I251" s="4">
        <f t="shared" si="65"/>
        <v>86.429999999999794</v>
      </c>
      <c r="J251" s="4">
        <f t="shared" si="66"/>
        <v>43.46219999999979</v>
      </c>
      <c r="K251" s="4"/>
      <c r="L251" s="4">
        <f t="shared" si="62"/>
        <v>0.12457886881211844</v>
      </c>
      <c r="M251" s="144">
        <f t="shared" si="63"/>
        <v>5.3393095876917067E-4</v>
      </c>
      <c r="N251" s="3"/>
      <c r="O251" s="13">
        <f t="shared" si="67"/>
        <v>2.3206619834216027</v>
      </c>
      <c r="P251" s="13">
        <f t="shared" si="68"/>
        <v>0.59471288058930749</v>
      </c>
      <c r="Q251" s="13">
        <f t="shared" si="69"/>
        <v>0.9405344103868456</v>
      </c>
      <c r="R251" s="13">
        <f t="shared" si="64"/>
        <v>3.4169352372008559</v>
      </c>
      <c r="S251" s="13">
        <f t="shared" si="70"/>
        <v>1.4834844617451071</v>
      </c>
      <c r="T251" s="13">
        <f t="shared" si="58"/>
        <v>0.78512809446735832</v>
      </c>
      <c r="U251" s="13">
        <f t="shared" si="71"/>
        <v>1.1647253286218706</v>
      </c>
      <c r="V251" s="4">
        <f t="shared" si="72"/>
        <v>6.7240716837243921</v>
      </c>
      <c r="W251" s="4">
        <f t="shared" si="73"/>
        <v>140.43512846540793</v>
      </c>
      <c r="X251" s="4">
        <f t="shared" si="59"/>
        <v>0.15471079889477349</v>
      </c>
      <c r="Z251" s="13">
        <f t="shared" si="74"/>
        <v>0.964198</v>
      </c>
      <c r="AA251" s="25">
        <f t="shared" si="60"/>
        <v>0.16202265417604306</v>
      </c>
      <c r="AB251" s="3"/>
      <c r="AC251" s="3">
        <f t="shared" si="75"/>
        <v>0.69619859502648074</v>
      </c>
      <c r="AE251" s="111">
        <f>Input_Analysis!F250/100</f>
        <v>1.6670083913491549</v>
      </c>
      <c r="AF251" s="110">
        <f t="shared" si="61"/>
        <v>8.7212311609598456E-2</v>
      </c>
    </row>
    <row r="252" spans="1:32">
      <c r="A252" s="158">
        <f>Input_Analysis!A251</f>
        <v>4.7</v>
      </c>
      <c r="B252" s="158">
        <f>Input_Analysis!B251</f>
        <v>15.419900999999999</v>
      </c>
      <c r="C252" s="158">
        <f>Input_Analysis!I251</f>
        <v>189.57085680884927</v>
      </c>
      <c r="D252" s="158">
        <f>Input_Analysis!F251</f>
        <v>168.50084819576045</v>
      </c>
      <c r="E252" s="159">
        <f>Input_Analysis!L251</f>
        <v>0.10000050338027326</v>
      </c>
      <c r="F252" s="160">
        <f>Input_Analysis!P251</f>
        <v>105.35004306544417</v>
      </c>
      <c r="G252" s="167">
        <f>Input_Analysis!Q251</f>
        <v>43.164000000000009</v>
      </c>
      <c r="H252" s="4"/>
      <c r="I252" s="4">
        <f t="shared" si="65"/>
        <v>86.799999999999798</v>
      </c>
      <c r="J252" s="4">
        <f t="shared" si="66"/>
        <v>43.63599999999979</v>
      </c>
      <c r="K252" s="4"/>
      <c r="L252" s="4">
        <f t="shared" si="62"/>
        <v>0.12239836622095455</v>
      </c>
      <c r="M252" s="144">
        <f t="shared" si="63"/>
        <v>5.2750989821767364E-4</v>
      </c>
      <c r="N252" s="3"/>
      <c r="O252" s="13">
        <f t="shared" si="67"/>
        <v>2.3551850950786042</v>
      </c>
      <c r="P252" s="13">
        <f t="shared" si="68"/>
        <v>0.60509413851738358</v>
      </c>
      <c r="Q252" s="13">
        <f t="shared" si="69"/>
        <v>0.93007639892303406</v>
      </c>
      <c r="R252" s="13">
        <f t="shared" si="64"/>
        <v>3.4131513509651872</v>
      </c>
      <c r="S252" s="13">
        <f t="shared" si="70"/>
        <v>1.4805271920298289</v>
      </c>
      <c r="T252" s="13">
        <f t="shared" si="58"/>
        <v>0.79243566840583113</v>
      </c>
      <c r="U252" s="13">
        <f t="shared" si="71"/>
        <v>1.1732225550091657</v>
      </c>
      <c r="V252" s="4">
        <f t="shared" si="72"/>
        <v>6.8513904539232984</v>
      </c>
      <c r="W252" s="4">
        <f t="shared" si="73"/>
        <v>143.09423572808328</v>
      </c>
      <c r="X252" s="4">
        <f t="shared" si="59"/>
        <v>0.15701233967190695</v>
      </c>
      <c r="Z252" s="13">
        <f t="shared" si="74"/>
        <v>0.96404500000000004</v>
      </c>
      <c r="AA252" s="25">
        <f t="shared" si="60"/>
        <v>0.16204245249335453</v>
      </c>
      <c r="AB252" s="3"/>
      <c r="AC252" s="3">
        <f t="shared" si="75"/>
        <v>0.70655552852358128</v>
      </c>
      <c r="AE252" s="111">
        <f>Input_Analysis!F251/100</f>
        <v>1.6850084819576046</v>
      </c>
      <c r="AF252" s="110">
        <f t="shared" si="61"/>
        <v>8.7594460830824034E-2</v>
      </c>
    </row>
    <row r="253" spans="1:32">
      <c r="A253" s="158">
        <f>Input_Analysis!A252</f>
        <v>4.72</v>
      </c>
      <c r="B253" s="158">
        <f>Input_Analysis!B252</f>
        <v>15.4855176</v>
      </c>
      <c r="C253" s="158">
        <f>Input_Analysis!I252</f>
        <v>192.29071721806824</v>
      </c>
      <c r="D253" s="158">
        <f>Input_Analysis!F252</f>
        <v>170.90086027688699</v>
      </c>
      <c r="E253" s="159">
        <f>Input_Analysis!L252</f>
        <v>0.10000050338027326</v>
      </c>
      <c r="F253" s="160">
        <f>Input_Analysis!P252</f>
        <v>106.94928470590631</v>
      </c>
      <c r="G253" s="167">
        <f>Input_Analysis!Q252</f>
        <v>43.360199999999999</v>
      </c>
      <c r="H253" s="4"/>
      <c r="I253" s="4">
        <f t="shared" si="65"/>
        <v>87.169999999999789</v>
      </c>
      <c r="J253" s="4">
        <f t="shared" si="66"/>
        <v>43.80979999999979</v>
      </c>
      <c r="K253" s="4"/>
      <c r="L253" s="4">
        <f t="shared" si="62"/>
        <v>0.11943088014333599</v>
      </c>
      <c r="M253" s="144">
        <f t="shared" si="63"/>
        <v>5.200485225028684E-4</v>
      </c>
      <c r="N253" s="3"/>
      <c r="O253" s="13">
        <f t="shared" si="67"/>
        <v>2.399479504998173</v>
      </c>
      <c r="P253" s="13">
        <f t="shared" si="68"/>
        <v>0.60491486729484034</v>
      </c>
      <c r="Q253" s="13">
        <f t="shared" si="69"/>
        <v>0.94799867865551402</v>
      </c>
      <c r="R253" s="13">
        <f t="shared" si="64"/>
        <v>3.4086786862809904</v>
      </c>
      <c r="S253" s="13">
        <f t="shared" si="70"/>
        <v>1.4775875377082262</v>
      </c>
      <c r="T253" s="13">
        <f t="shared" si="58"/>
        <v>0.80112480260961016</v>
      </c>
      <c r="U253" s="13">
        <f t="shared" si="71"/>
        <v>1.1837320244849225</v>
      </c>
      <c r="V253" s="4">
        <f t="shared" si="72"/>
        <v>7.008047814537897</v>
      </c>
      <c r="W253" s="4">
        <f t="shared" si="73"/>
        <v>146.36609206718424</v>
      </c>
      <c r="X253" s="4">
        <f t="shared" si="59"/>
        <v>0.15996530033321155</v>
      </c>
      <c r="Z253" s="13">
        <f t="shared" si="74"/>
        <v>0.96389199999999997</v>
      </c>
      <c r="AA253" s="25">
        <f t="shared" si="60"/>
        <v>0.16206187534706887</v>
      </c>
      <c r="AB253" s="3"/>
      <c r="AC253" s="3">
        <f t="shared" si="75"/>
        <v>0.71984385149945185</v>
      </c>
      <c r="AE253" s="111">
        <f>Input_Analysis!F252/100</f>
        <v>1.7090086027688698</v>
      </c>
      <c r="AF253" s="110">
        <f t="shared" si="61"/>
        <v>8.8128451282487516E-2</v>
      </c>
    </row>
    <row r="254" spans="1:32">
      <c r="A254" s="158">
        <f>Input_Analysis!A253</f>
        <v>4.74</v>
      </c>
      <c r="B254" s="158">
        <f>Input_Analysis!B253</f>
        <v>15.5511342</v>
      </c>
      <c r="C254" s="158">
        <f>Input_Analysis!I253</f>
        <v>198.23077585936733</v>
      </c>
      <c r="D254" s="158">
        <f>Input_Analysis!F253</f>
        <v>176.90089047970341</v>
      </c>
      <c r="E254" s="159">
        <f>Input_Analysis!L253</f>
        <v>0.10000050338027326</v>
      </c>
      <c r="F254" s="160">
        <f>Input_Analysis!P253</f>
        <v>106.64942689831967</v>
      </c>
      <c r="G254" s="167">
        <f>Input_Analysis!Q253</f>
        <v>43.556400000000004</v>
      </c>
      <c r="H254" s="4"/>
      <c r="I254" s="4">
        <f t="shared" si="65"/>
        <v>87.539999999999793</v>
      </c>
      <c r="J254" s="4">
        <f t="shared" si="66"/>
        <v>43.98359999999979</v>
      </c>
      <c r="K254" s="4"/>
      <c r="L254" s="4">
        <f t="shared" si="62"/>
        <v>0.11190634162602285</v>
      </c>
      <c r="M254" s="144">
        <f t="shared" si="63"/>
        <v>5.0446507585289141E-4</v>
      </c>
      <c r="N254" s="3"/>
      <c r="O254" s="13">
        <f t="shared" si="67"/>
        <v>2.5166374707701977</v>
      </c>
      <c r="P254" s="13">
        <f t="shared" si="68"/>
        <v>0.56999353747849113</v>
      </c>
      <c r="Q254" s="13">
        <f t="shared" si="69"/>
        <v>1.0821703762549699</v>
      </c>
      <c r="R254" s="13">
        <f t="shared" si="64"/>
        <v>3.3977255943532523</v>
      </c>
      <c r="S254" s="13">
        <f t="shared" si="70"/>
        <v>1.4746653245909507</v>
      </c>
      <c r="T254" s="13">
        <f t="shared" si="58"/>
        <v>0.81918301005470573</v>
      </c>
      <c r="U254" s="13">
        <f t="shared" si="71"/>
        <v>1.2080207794217146</v>
      </c>
      <c r="V254" s="4">
        <f t="shared" si="72"/>
        <v>7.3793850572911692</v>
      </c>
      <c r="W254" s="4">
        <f t="shared" si="73"/>
        <v>154.1216300571007</v>
      </c>
      <c r="X254" s="4">
        <f t="shared" si="59"/>
        <v>0.16777583138467986</v>
      </c>
      <c r="Z254" s="13">
        <f t="shared" si="74"/>
        <v>0.96373900000000001</v>
      </c>
      <c r="AA254" s="25">
        <f t="shared" si="60"/>
        <v>0.1620809271880887</v>
      </c>
      <c r="AB254" s="3"/>
      <c r="AC254" s="3">
        <f t="shared" si="75"/>
        <v>0.75499124123105932</v>
      </c>
      <c r="AE254" s="111">
        <f>Input_Analysis!F253/100</f>
        <v>1.7690089047970341</v>
      </c>
      <c r="AF254" s="110">
        <f t="shared" si="61"/>
        <v>8.9573418214093634E-2</v>
      </c>
    </row>
    <row r="255" spans="1:32">
      <c r="A255" s="158">
        <f>Input_Analysis!A254</f>
        <v>4.76</v>
      </c>
      <c r="B255" s="158">
        <f>Input_Analysis!B254</f>
        <v>15.616750799999998</v>
      </c>
      <c r="C255" s="158">
        <f>Input_Analysis!I254</f>
        <v>200.15101544835522</v>
      </c>
      <c r="D255" s="158">
        <f>Input_Analysis!F254</f>
        <v>179.30090256082994</v>
      </c>
      <c r="E255" s="159">
        <f>Input_Analysis!L254</f>
        <v>0.10000050338027326</v>
      </c>
      <c r="F255" s="160">
        <f>Input_Analysis!P254</f>
        <v>104.25056443762644</v>
      </c>
      <c r="G255" s="167">
        <f>Input_Analysis!Q254</f>
        <v>43.752600000000001</v>
      </c>
      <c r="H255" s="4"/>
      <c r="I255" s="4">
        <f t="shared" si="65"/>
        <v>87.909999999999783</v>
      </c>
      <c r="J255" s="4">
        <f t="shared" si="66"/>
        <v>44.157399999999782</v>
      </c>
      <c r="K255" s="4"/>
      <c r="L255" s="4">
        <f t="shared" si="62"/>
        <v>0.10942063222727505</v>
      </c>
      <c r="M255" s="144">
        <f t="shared" si="63"/>
        <v>4.9962526123718961E-4</v>
      </c>
      <c r="N255" s="3"/>
      <c r="O255" s="13">
        <f t="shared" si="67"/>
        <v>2.5418393168156639</v>
      </c>
      <c r="P255" s="13">
        <f t="shared" si="68"/>
        <v>0.53900050882436001</v>
      </c>
      <c r="Q255" s="13">
        <f t="shared" si="69"/>
        <v>1.1717866317022574</v>
      </c>
      <c r="R255" s="13">
        <f t="shared" si="64"/>
        <v>3.3965640758176181</v>
      </c>
      <c r="S255" s="13">
        <f t="shared" si="70"/>
        <v>1.4717603808906079</v>
      </c>
      <c r="T255" s="13">
        <f t="shared" si="58"/>
        <v>0.82640851236283785</v>
      </c>
      <c r="U255" s="13">
        <f t="shared" si="71"/>
        <v>1.216275306926371</v>
      </c>
      <c r="V255" s="4">
        <f t="shared" si="72"/>
        <v>7.4827343632236962</v>
      </c>
      <c r="W255" s="4">
        <f t="shared" si="73"/>
        <v>156.28012475170308</v>
      </c>
      <c r="X255" s="4">
        <f t="shared" si="59"/>
        <v>0.16945595445437758</v>
      </c>
      <c r="Z255" s="13">
        <f t="shared" si="74"/>
        <v>0.96358600000000005</v>
      </c>
      <c r="AA255" s="25">
        <f t="shared" si="60"/>
        <v>0.16209961239724302</v>
      </c>
      <c r="AB255" s="3"/>
      <c r="AC255" s="3">
        <f t="shared" si="75"/>
        <v>0.76255179504469917</v>
      </c>
      <c r="AE255" s="111">
        <f>Input_Analysis!F254/100</f>
        <v>1.7930090256082993</v>
      </c>
      <c r="AF255" s="110">
        <f t="shared" si="61"/>
        <v>9.0090126283036587E-2</v>
      </c>
    </row>
    <row r="256" spans="1:32">
      <c r="A256" s="158">
        <f>Input_Analysis!A255</f>
        <v>4.78</v>
      </c>
      <c r="B256" s="158">
        <f>Input_Analysis!B255</f>
        <v>15.6823674</v>
      </c>
      <c r="C256" s="158">
        <f>Input_Analysis!I255</f>
        <v>200.65135327121629</v>
      </c>
      <c r="D256" s="158">
        <f>Input_Analysis!F255</f>
        <v>180.50090860139321</v>
      </c>
      <c r="E256" s="159">
        <f>Input_Analysis!L255</f>
        <v>0.10000050338027326</v>
      </c>
      <c r="F256" s="160">
        <f>Input_Analysis!P255</f>
        <v>100.7522233491155</v>
      </c>
      <c r="G256" s="167">
        <f>Input_Analysis!Q255</f>
        <v>43.948800000000006</v>
      </c>
      <c r="H256" s="4"/>
      <c r="I256" s="4">
        <f t="shared" si="65"/>
        <v>88.279999999999788</v>
      </c>
      <c r="J256" s="4">
        <f t="shared" si="66"/>
        <v>44.331199999999782</v>
      </c>
      <c r="K256" s="4"/>
      <c r="L256" s="4">
        <f t="shared" si="62"/>
        <v>0.10843582534249971</v>
      </c>
      <c r="M256" s="144">
        <f t="shared" si="63"/>
        <v>4.9837941160110017E-4</v>
      </c>
      <c r="N256" s="3"/>
      <c r="O256" s="13">
        <f t="shared" si="67"/>
        <v>2.5348141550695007</v>
      </c>
      <c r="P256" s="13">
        <f t="shared" si="68"/>
        <v>0.50549736828403469</v>
      </c>
      <c r="Q256" s="13">
        <f t="shared" si="69"/>
        <v>1.253472270592749</v>
      </c>
      <c r="R256" s="13">
        <f t="shared" si="64"/>
        <v>3.3987612329908368</v>
      </c>
      <c r="S256" s="13">
        <f t="shared" si="70"/>
        <v>1.4688725371793405</v>
      </c>
      <c r="T256" s="13">
        <f t="shared" si="58"/>
        <v>0.82982149531169813</v>
      </c>
      <c r="U256" s="13">
        <f t="shared" si="71"/>
        <v>1.2189020052244484</v>
      </c>
      <c r="V256" s="4">
        <f t="shared" si="72"/>
        <v>7.4914235514144334</v>
      </c>
      <c r="W256" s="4">
        <f t="shared" si="73"/>
        <v>156.46160218341754</v>
      </c>
      <c r="X256" s="4">
        <f t="shared" si="59"/>
        <v>0.16898761033796672</v>
      </c>
      <c r="Z256" s="13">
        <f t="shared" si="74"/>
        <v>0.96343299999999998</v>
      </c>
      <c r="AA256" s="25">
        <f t="shared" si="60"/>
        <v>0.16211793528666082</v>
      </c>
      <c r="AB256" s="3"/>
      <c r="AC256" s="3">
        <f t="shared" si="75"/>
        <v>0.76044424652085019</v>
      </c>
      <c r="AE256" s="111">
        <f>Input_Analysis!F255/100</f>
        <v>1.8050090860139321</v>
      </c>
      <c r="AF256" s="110">
        <f t="shared" si="61"/>
        <v>9.0302371480319069E-2</v>
      </c>
    </row>
    <row r="257" spans="1:32">
      <c r="A257" s="158">
        <f>Input_Analysis!A256</f>
        <v>4.8</v>
      </c>
      <c r="B257" s="158">
        <f>Input_Analysis!B256</f>
        <v>15.747983999999999</v>
      </c>
      <c r="C257" s="158">
        <f>Input_Analysis!I256</f>
        <v>203.131327434366</v>
      </c>
      <c r="D257" s="158">
        <f>Input_Analysis!F256</f>
        <v>182.9009206825198</v>
      </c>
      <c r="E257" s="159">
        <f>Input_Analysis!L256</f>
        <v>0.10000050338027326</v>
      </c>
      <c r="F257" s="160">
        <f>Input_Analysis!P256</f>
        <v>101.15203375923102</v>
      </c>
      <c r="G257" s="167">
        <f>Input_Analysis!Q256</f>
        <v>44.145000000000003</v>
      </c>
      <c r="H257" s="4"/>
      <c r="I257" s="4">
        <f t="shared" si="65"/>
        <v>88.649999999999778</v>
      </c>
      <c r="J257" s="4">
        <f t="shared" si="66"/>
        <v>44.504999999999775</v>
      </c>
      <c r="K257" s="4"/>
      <c r="L257" s="4">
        <f t="shared" si="62"/>
        <v>0.10610029340415725</v>
      </c>
      <c r="M257" s="144">
        <f t="shared" si="63"/>
        <v>4.9229483528376262E-4</v>
      </c>
      <c r="N257" s="3"/>
      <c r="O257" s="13">
        <f t="shared" si="67"/>
        <v>2.5723250743594384</v>
      </c>
      <c r="P257" s="13">
        <f t="shared" si="68"/>
        <v>0.49795923087906158</v>
      </c>
      <c r="Q257" s="13">
        <f t="shared" si="69"/>
        <v>1.2914120587604876</v>
      </c>
      <c r="R257" s="13">
        <f t="shared" si="64"/>
        <v>3.3957081838953904</v>
      </c>
      <c r="S257" s="13">
        <f t="shared" si="70"/>
        <v>1.4660016263473219</v>
      </c>
      <c r="T257" s="13">
        <f t="shared" si="58"/>
        <v>0.83818394219847403</v>
      </c>
      <c r="U257" s="13">
        <f t="shared" si="71"/>
        <v>1.2287790224411725</v>
      </c>
      <c r="V257" s="4">
        <f t="shared" si="72"/>
        <v>7.6320884956244148</v>
      </c>
      <c r="W257" s="4">
        <f t="shared" si="73"/>
        <v>159.39945002916903</v>
      </c>
      <c r="X257" s="4">
        <f t="shared" si="59"/>
        <v>0.17148833829062921</v>
      </c>
      <c r="Z257" s="13">
        <f t="shared" si="74"/>
        <v>0.96328000000000003</v>
      </c>
      <c r="AA257" s="25">
        <f t="shared" si="60"/>
        <v>0.16213590010111267</v>
      </c>
      <c r="AB257" s="3"/>
      <c r="AC257" s="3">
        <f t="shared" si="75"/>
        <v>0.77169752230783151</v>
      </c>
      <c r="AE257" s="111">
        <f>Input_Analysis!F256/100</f>
        <v>1.829009206825198</v>
      </c>
      <c r="AF257" s="110">
        <f t="shared" si="61"/>
        <v>9.0811861020170387E-2</v>
      </c>
    </row>
    <row r="258" spans="1:32">
      <c r="A258" s="158">
        <f>Input_Analysis!A257</f>
        <v>4.82</v>
      </c>
      <c r="B258" s="158">
        <f>Input_Analysis!B257</f>
        <v>15.813600600000001</v>
      </c>
      <c r="C258" s="158">
        <f>Input_Analysis!I257</f>
        <v>206.71130713469867</v>
      </c>
      <c r="D258" s="158">
        <f>Input_Analysis!F257</f>
        <v>186.40093830082935</v>
      </c>
      <c r="E258" s="159">
        <f>Input_Analysis!L257</f>
        <v>0.10000050338027326</v>
      </c>
      <c r="F258" s="160">
        <f>Input_Analysis!P257</f>
        <v>101.55184416934657</v>
      </c>
      <c r="G258" s="167">
        <f>Input_Analysis!Q257</f>
        <v>44.341200000000008</v>
      </c>
      <c r="H258" s="4"/>
      <c r="I258" s="4">
        <f t="shared" si="65"/>
        <v>89.019999999999783</v>
      </c>
      <c r="J258" s="4">
        <f t="shared" si="66"/>
        <v>44.678799999999775</v>
      </c>
      <c r="K258" s="4"/>
      <c r="L258" s="4">
        <f t="shared" si="62"/>
        <v>0.10269001831893561</v>
      </c>
      <c r="M258" s="144">
        <f t="shared" si="63"/>
        <v>4.8376890827317074E-4</v>
      </c>
      <c r="N258" s="3"/>
      <c r="O258" s="13">
        <f t="shared" si="67"/>
        <v>2.6341644613261654</v>
      </c>
      <c r="P258" s="13">
        <f t="shared" si="68"/>
        <v>0.48610764517950678</v>
      </c>
      <c r="Q258" s="13">
        <f t="shared" si="69"/>
        <v>1.3536769780153592</v>
      </c>
      <c r="R258" s="13">
        <f t="shared" si="64"/>
        <v>3.3905243318623337</v>
      </c>
      <c r="S258" s="13">
        <f t="shared" si="70"/>
        <v>1.4631474835621414</v>
      </c>
      <c r="T258" s="13">
        <f t="shared" si="58"/>
        <v>0.84970363890789447</v>
      </c>
      <c r="U258" s="13">
        <f t="shared" si="71"/>
        <v>1.2432417410416803</v>
      </c>
      <c r="V258" s="4">
        <f t="shared" si="72"/>
        <v>7.8460871423132597</v>
      </c>
      <c r="W258" s="4">
        <f t="shared" si="73"/>
        <v>163.86890378468362</v>
      </c>
      <c r="X258" s="4">
        <f t="shared" si="59"/>
        <v>0.17561096408841104</v>
      </c>
      <c r="Z258" s="13">
        <f t="shared" si="74"/>
        <v>0.96312699999999996</v>
      </c>
      <c r="AA258" s="25">
        <f t="shared" si="60"/>
        <v>0.16215351101932055</v>
      </c>
      <c r="AB258" s="3"/>
      <c r="AC258" s="3">
        <f t="shared" si="75"/>
        <v>0.79024933839784961</v>
      </c>
      <c r="AE258" s="111">
        <f>Input_Analysis!F257/100</f>
        <v>1.8640093830082936</v>
      </c>
      <c r="AF258" s="110">
        <f t="shared" si="61"/>
        <v>9.1587352136597938E-2</v>
      </c>
    </row>
    <row r="259" spans="1:32">
      <c r="A259" s="158">
        <f>Input_Analysis!A258</f>
        <v>4.84</v>
      </c>
      <c r="B259" s="158">
        <f>Input_Analysis!B258</f>
        <v>15.879217199999999</v>
      </c>
      <c r="C259" s="158">
        <f>Input_Analysis!I258</f>
        <v>210.63146098958924</v>
      </c>
      <c r="D259" s="158">
        <f>Input_Analysis!F258</f>
        <v>190.60095944280081</v>
      </c>
      <c r="E259" s="159">
        <f>Input_Analysis!L258</f>
        <v>0.10000050338027326</v>
      </c>
      <c r="F259" s="160">
        <f>Input_Analysis!P258</f>
        <v>100.15250773394217</v>
      </c>
      <c r="G259" s="167">
        <f>Input_Analysis!Q258</f>
        <v>44.537400000000005</v>
      </c>
      <c r="H259" s="4"/>
      <c r="I259" s="4">
        <f t="shared" si="65"/>
        <v>89.389999999999773</v>
      </c>
      <c r="J259" s="4">
        <f t="shared" si="66"/>
        <v>44.852599999999768</v>
      </c>
      <c r="K259" s="4"/>
      <c r="L259" s="4">
        <f t="shared" si="62"/>
        <v>9.8804026689212579E-2</v>
      </c>
      <c r="M259" s="144">
        <f t="shared" si="63"/>
        <v>4.7476527442980574E-4</v>
      </c>
      <c r="N259" s="3"/>
      <c r="O259" s="13">
        <f t="shared" si="67"/>
        <v>2.7031088719403131</v>
      </c>
      <c r="P259" s="13">
        <f t="shared" si="68"/>
        <v>0.45871360572533532</v>
      </c>
      <c r="Q259" s="13">
        <f t="shared" si="69"/>
        <v>1.4631560546244282</v>
      </c>
      <c r="R259" s="13">
        <f t="shared" si="64"/>
        <v>3.385373122389995</v>
      </c>
      <c r="S259" s="13">
        <f t="shared" si="70"/>
        <v>1.4603099462290514</v>
      </c>
      <c r="T259" s="13">
        <f t="shared" si="58"/>
        <v>0.86254945118410387</v>
      </c>
      <c r="U259" s="13">
        <f t="shared" si="71"/>
        <v>1.2595895426785566</v>
      </c>
      <c r="V259" s="4">
        <f t="shared" si="72"/>
        <v>8.082764065972631</v>
      </c>
      <c r="W259" s="4">
        <f t="shared" si="73"/>
        <v>168.81200310638675</v>
      </c>
      <c r="X259" s="4">
        <f t="shared" si="59"/>
        <v>0.1802072581293542</v>
      </c>
      <c r="Z259" s="13">
        <f t="shared" si="74"/>
        <v>0.962974</v>
      </c>
      <c r="AA259" s="25">
        <f t="shared" si="60"/>
        <v>0.16217077215523779</v>
      </c>
      <c r="AB259" s="3"/>
      <c r="AC259" s="3">
        <f t="shared" si="75"/>
        <v>0.81093266158209387</v>
      </c>
      <c r="AE259" s="111">
        <f>Input_Analysis!F258/100</f>
        <v>1.9060095944280082</v>
      </c>
      <c r="AF259" s="110">
        <f t="shared" si="61"/>
        <v>9.2523588156436284E-2</v>
      </c>
    </row>
    <row r="260" spans="1:32">
      <c r="A260" s="158">
        <f>Input_Analysis!A259</f>
        <v>4.8600000000000003</v>
      </c>
      <c r="B260" s="158">
        <f>Input_Analysis!B259</f>
        <v>15.944833800000001</v>
      </c>
      <c r="C260" s="158">
        <f>Input_Analysis!I259</f>
        <v>212.45146057093996</v>
      </c>
      <c r="D260" s="158">
        <f>Input_Analysis!F259</f>
        <v>192.40096850364574</v>
      </c>
      <c r="E260" s="159">
        <f>Input_Analysis!L259</f>
        <v>0.10000050338027326</v>
      </c>
      <c r="F260" s="160">
        <f>Input_Analysis!P259</f>
        <v>100.25246033647106</v>
      </c>
      <c r="G260" s="167">
        <f>Input_Analysis!Q259</f>
        <v>44.73360000000001</v>
      </c>
      <c r="H260" s="4"/>
      <c r="I260" s="4">
        <f t="shared" si="65"/>
        <v>89.759999999999778</v>
      </c>
      <c r="J260" s="4">
        <f t="shared" si="66"/>
        <v>45.026399999999768</v>
      </c>
      <c r="K260" s="4"/>
      <c r="L260" s="4">
        <f t="shared" si="62"/>
        <v>9.7427474465735478E-2</v>
      </c>
      <c r="M260" s="144">
        <f t="shared" si="63"/>
        <v>4.7069812140398043E-4</v>
      </c>
      <c r="N260" s="3"/>
      <c r="O260" s="13">
        <f t="shared" si="67"/>
        <v>2.724878306303431</v>
      </c>
      <c r="P260" s="13">
        <f t="shared" si="68"/>
        <v>0.45250794210221384</v>
      </c>
      <c r="Q260" s="13">
        <f t="shared" si="69"/>
        <v>1.4918492314390996</v>
      </c>
      <c r="R260" s="13">
        <f t="shared" si="64"/>
        <v>3.3840631457768087</v>
      </c>
      <c r="S260" s="13">
        <f t="shared" si="70"/>
        <v>1.4574888539520634</v>
      </c>
      <c r="T260" s="13">
        <f t="shared" si="58"/>
        <v>0.86916810728014782</v>
      </c>
      <c r="U260" s="13">
        <f t="shared" si="71"/>
        <v>1.2668028285714268</v>
      </c>
      <c r="V260" s="4">
        <f t="shared" si="72"/>
        <v>8.1794307047293451</v>
      </c>
      <c r="W260" s="4">
        <f t="shared" si="73"/>
        <v>170.8309274234754</v>
      </c>
      <c r="X260" s="4">
        <f t="shared" si="59"/>
        <v>0.18165855375356207</v>
      </c>
      <c r="Z260" s="13">
        <f t="shared" si="74"/>
        <v>0.96282100000000004</v>
      </c>
      <c r="AA260" s="25">
        <f t="shared" si="60"/>
        <v>0.16218768755929899</v>
      </c>
      <c r="AB260" s="3"/>
      <c r="AC260" s="3">
        <f t="shared" si="75"/>
        <v>0.81746349189102929</v>
      </c>
      <c r="AE260" s="111">
        <f>Input_Analysis!F259/100</f>
        <v>1.9240096850364574</v>
      </c>
      <c r="AF260" s="110">
        <f t="shared" si="61"/>
        <v>9.2869616464404628E-2</v>
      </c>
    </row>
    <row r="261" spans="1:32">
      <c r="A261" s="158">
        <f>Input_Analysis!A260</f>
        <v>4.88</v>
      </c>
      <c r="B261" s="158">
        <f>Input_Analysis!B260</f>
        <v>16.0104504</v>
      </c>
      <c r="C261" s="158">
        <f>Input_Analysis!I260</f>
        <v>215.91154504908934</v>
      </c>
      <c r="D261" s="158">
        <f>Input_Analysis!F260</f>
        <v>196.00098662533557</v>
      </c>
      <c r="E261" s="159">
        <f>Input_Analysis!L260</f>
        <v>0.10000050338027326</v>
      </c>
      <c r="F261" s="160">
        <f>Input_Analysis!P260</f>
        <v>99.552792118768878</v>
      </c>
      <c r="G261" s="167">
        <f>Input_Analysis!Q260</f>
        <v>44.9298</v>
      </c>
      <c r="H261" s="4"/>
      <c r="I261" s="4">
        <f t="shared" si="65"/>
        <v>90.129999999999768</v>
      </c>
      <c r="J261" s="4">
        <f t="shared" si="66"/>
        <v>45.200199999999768</v>
      </c>
      <c r="K261" s="4"/>
      <c r="L261" s="4">
        <f t="shared" si="62"/>
        <v>9.4455059471734742E-2</v>
      </c>
      <c r="M261" s="144">
        <f t="shared" si="63"/>
        <v>4.6315496171146054E-4</v>
      </c>
      <c r="N261" s="3"/>
      <c r="O261" s="13">
        <f t="shared" si="67"/>
        <v>2.7827652322133578</v>
      </c>
      <c r="P261" s="13">
        <f t="shared" si="68"/>
        <v>0.43426873232834601</v>
      </c>
      <c r="Q261" s="13">
        <f t="shared" si="69"/>
        <v>1.5742973024526674</v>
      </c>
      <c r="R261" s="13">
        <f t="shared" si="64"/>
        <v>3.3799342259038569</v>
      </c>
      <c r="S261" s="13">
        <f t="shared" si="70"/>
        <v>1.4546840484958667</v>
      </c>
      <c r="T261" s="13">
        <f t="shared" si="58"/>
        <v>0.88066174578135525</v>
      </c>
      <c r="U261" s="13">
        <f t="shared" si="71"/>
        <v>1.2810845937086597</v>
      </c>
      <c r="V261" s="4">
        <f t="shared" si="72"/>
        <v>8.3854363366059719</v>
      </c>
      <c r="W261" s="4">
        <f t="shared" si="73"/>
        <v>175.13344362764045</v>
      </c>
      <c r="X261" s="4">
        <f t="shared" si="59"/>
        <v>0.18551768214755721</v>
      </c>
      <c r="Z261" s="13">
        <f t="shared" si="74"/>
        <v>0.96266799999999997</v>
      </c>
      <c r="AA261" s="25">
        <f t="shared" si="60"/>
        <v>0.16220426121964104</v>
      </c>
      <c r="AB261" s="3"/>
      <c r="AC261" s="3">
        <f t="shared" si="75"/>
        <v>0.83482956966400734</v>
      </c>
      <c r="AE261" s="111">
        <f>Input_Analysis!F260/100</f>
        <v>1.9600098662533556</v>
      </c>
      <c r="AF261" s="110">
        <f t="shared" si="61"/>
        <v>9.3644197230514106E-2</v>
      </c>
    </row>
    <row r="262" spans="1:32">
      <c r="A262" s="158">
        <f>Input_Analysis!A261</f>
        <v>4.9000000000000004</v>
      </c>
      <c r="B262" s="158">
        <f>Input_Analysis!B261</f>
        <v>16.076067000000002</v>
      </c>
      <c r="C262" s="158">
        <f>Input_Analysis!I261</f>
        <v>217.69156358942848</v>
      </c>
      <c r="D262" s="158">
        <f>Input_Analysis!F261</f>
        <v>197.8009956861805</v>
      </c>
      <c r="E262" s="159">
        <f>Input_Analysis!L261</f>
        <v>0.10000050338027326</v>
      </c>
      <c r="F262" s="160">
        <f>Input_Analysis!P261</f>
        <v>99.45283951623999</v>
      </c>
      <c r="G262" s="167">
        <f>Input_Analysis!Q261</f>
        <v>45.126000000000005</v>
      </c>
      <c r="H262" s="4"/>
      <c r="I262" s="4">
        <f t="shared" si="65"/>
        <v>90.499999999999773</v>
      </c>
      <c r="J262" s="4">
        <f t="shared" si="66"/>
        <v>45.373999999999768</v>
      </c>
      <c r="K262" s="4"/>
      <c r="L262" s="4">
        <f t="shared" si="62"/>
        <v>9.3196249243335125E-2</v>
      </c>
      <c r="M262" s="144">
        <f t="shared" si="63"/>
        <v>4.5936784012850682E-4</v>
      </c>
      <c r="N262" s="3"/>
      <c r="O262" s="13">
        <f t="shared" si="67"/>
        <v>2.803181636827905</v>
      </c>
      <c r="P262" s="13">
        <f t="shared" si="68"/>
        <v>0.42712612364453439</v>
      </c>
      <c r="Q262" s="13">
        <f t="shared" si="69"/>
        <v>1.605869530418061</v>
      </c>
      <c r="R262" s="13">
        <f t="shared" si="64"/>
        <v>3.3788654334733583</v>
      </c>
      <c r="S262" s="13">
        <f t="shared" si="70"/>
        <v>1.4518953737485483</v>
      </c>
      <c r="T262" s="13">
        <f t="shared" si="58"/>
        <v>0.88722996894737194</v>
      </c>
      <c r="U262" s="13">
        <f t="shared" si="71"/>
        <v>1.2881650873657575</v>
      </c>
      <c r="V262" s="4">
        <f t="shared" si="72"/>
        <v>8.47943757262858</v>
      </c>
      <c r="W262" s="4">
        <f t="shared" si="73"/>
        <v>177.09669986250412</v>
      </c>
      <c r="X262" s="4">
        <f t="shared" si="59"/>
        <v>0.18687877578852699</v>
      </c>
      <c r="Z262" s="13">
        <f t="shared" si="74"/>
        <v>0.96251500000000001</v>
      </c>
      <c r="AA262" s="25">
        <f t="shared" si="60"/>
        <v>0.16222049706329661</v>
      </c>
      <c r="AB262" s="3"/>
      <c r="AC262" s="3">
        <f t="shared" si="75"/>
        <v>0.8409544910483715</v>
      </c>
      <c r="AE262" s="111">
        <f>Input_Analysis!F261/100</f>
        <v>1.978009956861805</v>
      </c>
      <c r="AF262" s="110">
        <f t="shared" si="61"/>
        <v>9.3982999460152733E-2</v>
      </c>
    </row>
    <row r="263" spans="1:32">
      <c r="A263" s="158">
        <f>Input_Analysis!A262</f>
        <v>4.92</v>
      </c>
      <c r="B263" s="158">
        <f>Input_Analysis!B262</f>
        <v>16.1416836</v>
      </c>
      <c r="C263" s="158">
        <f>Input_Analysis!I262</f>
        <v>218.27157608920436</v>
      </c>
      <c r="D263" s="158">
        <f>Input_Analysis!F262</f>
        <v>198.40099870646213</v>
      </c>
      <c r="E263" s="159">
        <f>Input_Analysis!L262</f>
        <v>0.10000050338027326</v>
      </c>
      <c r="F263" s="160">
        <f>Input_Analysis!P262</f>
        <v>99.352886913711103</v>
      </c>
      <c r="G263" s="167">
        <f>Input_Analysis!Q262</f>
        <v>45.322200000000002</v>
      </c>
      <c r="H263" s="4"/>
      <c r="I263" s="4">
        <f t="shared" si="65"/>
        <v>90.869999999999763</v>
      </c>
      <c r="J263" s="4">
        <f t="shared" si="66"/>
        <v>45.547799999999761</v>
      </c>
      <c r="K263" s="4"/>
      <c r="L263" s="4">
        <f t="shared" si="62"/>
        <v>9.2996907480841107E-2</v>
      </c>
      <c r="M263" s="144">
        <f t="shared" si="63"/>
        <v>4.5814716314415823E-4</v>
      </c>
      <c r="N263" s="3"/>
      <c r="O263" s="13">
        <f t="shared" si="67"/>
        <v>2.7970961514981023</v>
      </c>
      <c r="P263" s="13">
        <f t="shared" si="68"/>
        <v>0.42409747643843632</v>
      </c>
      <c r="Q263" s="13">
        <f t="shared" si="69"/>
        <v>1.610854732292095</v>
      </c>
      <c r="R263" s="13">
        <f t="shared" si="64"/>
        <v>3.3799934012829476</v>
      </c>
      <c r="S263" s="13">
        <f t="shared" si="70"/>
        <v>1.4491226756850972</v>
      </c>
      <c r="T263" s="13">
        <f t="shared" si="58"/>
        <v>0.89032631400945017</v>
      </c>
      <c r="U263" s="13">
        <f t="shared" si="71"/>
        <v>1.2901920503902244</v>
      </c>
      <c r="V263" s="4">
        <f t="shared" si="72"/>
        <v>8.4934384059469732</v>
      </c>
      <c r="W263" s="4">
        <f t="shared" si="73"/>
        <v>177.38911328671708</v>
      </c>
      <c r="X263" s="4">
        <f t="shared" si="59"/>
        <v>0.18647307676654015</v>
      </c>
      <c r="Z263" s="13">
        <f t="shared" si="74"/>
        <v>0.96236200000000005</v>
      </c>
      <c r="AA263" s="25">
        <f t="shared" si="60"/>
        <v>0.16223639895735953</v>
      </c>
      <c r="AB263" s="3"/>
      <c r="AC263" s="3">
        <f t="shared" si="75"/>
        <v>0.83912884544943067</v>
      </c>
      <c r="AE263" s="111">
        <f>Input_Analysis!F262/100</f>
        <v>1.9840099870646213</v>
      </c>
      <c r="AF263" s="110">
        <f t="shared" si="61"/>
        <v>9.4035514936658057E-2</v>
      </c>
    </row>
    <row r="264" spans="1:32">
      <c r="A264" s="158">
        <f>Input_Analysis!A263</f>
        <v>4.9400000000000004</v>
      </c>
      <c r="B264" s="158">
        <f>Input_Analysis!B263</f>
        <v>16.207300200000002</v>
      </c>
      <c r="C264" s="158">
        <f>Input_Analysis!I263</f>
        <v>220.43141451915324</v>
      </c>
      <c r="D264" s="158">
        <f>Input_Analysis!F263</f>
        <v>200.20100776730703</v>
      </c>
      <c r="E264" s="159">
        <f>Input_Analysis!L263</f>
        <v>0.10000050338027326</v>
      </c>
      <c r="F264" s="160">
        <f>Input_Analysis!P263</f>
        <v>101.15203375923102</v>
      </c>
      <c r="G264" s="167">
        <f>Input_Analysis!Q263</f>
        <v>45.518400000000007</v>
      </c>
      <c r="H264" s="4"/>
      <c r="I264" s="4">
        <f t="shared" si="65"/>
        <v>91.239999999999768</v>
      </c>
      <c r="J264" s="4">
        <f t="shared" si="66"/>
        <v>45.721599999999761</v>
      </c>
      <c r="K264" s="4"/>
      <c r="L264" s="4">
        <f t="shared" si="62"/>
        <v>9.1776411974667405E-2</v>
      </c>
      <c r="M264" s="144">
        <f t="shared" si="63"/>
        <v>4.5365813034595502E-4</v>
      </c>
      <c r="N264" s="3"/>
      <c r="O264" s="13">
        <f t="shared" si="67"/>
        <v>2.8256100949912981</v>
      </c>
      <c r="P264" s="13">
        <f t="shared" si="68"/>
        <v>0.43062949628888048</v>
      </c>
      <c r="Q264" s="13">
        <f t="shared" si="69"/>
        <v>1.6088190430764198</v>
      </c>
      <c r="R264" s="13">
        <f t="shared" si="64"/>
        <v>3.3778114467653073</v>
      </c>
      <c r="S264" s="13">
        <f t="shared" si="70"/>
        <v>1.4463658023316737</v>
      </c>
      <c r="T264" s="13">
        <f t="shared" si="58"/>
        <v>0.89770651973768822</v>
      </c>
      <c r="U264" s="13">
        <f t="shared" si="71"/>
        <v>1.2984120106787758</v>
      </c>
      <c r="V264" s="4">
        <f t="shared" si="72"/>
        <v>8.6127609679435633</v>
      </c>
      <c r="W264" s="4">
        <f t="shared" si="73"/>
        <v>179.88121630271752</v>
      </c>
      <c r="X264" s="4">
        <f t="shared" si="59"/>
        <v>0.1883740063327532</v>
      </c>
      <c r="Z264" s="13">
        <f t="shared" si="74"/>
        <v>0.96220899999999998</v>
      </c>
      <c r="AA264" s="25">
        <f t="shared" si="60"/>
        <v>0.16225197071012434</v>
      </c>
      <c r="AB264" s="3"/>
      <c r="AC264" s="3">
        <f t="shared" si="75"/>
        <v>0.84768302849738941</v>
      </c>
      <c r="AE264" s="111">
        <f>Input_Analysis!F263/100</f>
        <v>2.0020100776730705</v>
      </c>
      <c r="AF264" s="110">
        <f t="shared" si="61"/>
        <v>9.4371227938941926E-2</v>
      </c>
    </row>
    <row r="265" spans="1:32">
      <c r="A265" s="158">
        <f>Input_Analysis!A264</f>
        <v>4.96</v>
      </c>
      <c r="B265" s="158">
        <f>Input_Analysis!B264</f>
        <v>16.272916800000001</v>
      </c>
      <c r="C265" s="158">
        <f>Input_Analysis!I264</f>
        <v>222.83142660027977</v>
      </c>
      <c r="D265" s="158">
        <f>Input_Analysis!F264</f>
        <v>202.60101984843357</v>
      </c>
      <c r="E265" s="159">
        <f>Input_Analysis!L264</f>
        <v>0.20000100676054652</v>
      </c>
      <c r="F265" s="160">
        <f>Input_Analysis!P264</f>
        <v>101.15203375923102</v>
      </c>
      <c r="G265" s="167">
        <f>Input_Analysis!Q264</f>
        <v>45.714600000000004</v>
      </c>
      <c r="H265" s="4"/>
      <c r="I265" s="4">
        <f t="shared" si="65"/>
        <v>91.609999999999758</v>
      </c>
      <c r="J265" s="4">
        <f t="shared" si="66"/>
        <v>45.895399999999754</v>
      </c>
      <c r="K265" s="4"/>
      <c r="L265" s="4">
        <f t="shared" si="62"/>
        <v>0.18019566540938378</v>
      </c>
      <c r="M265" s="144">
        <f t="shared" si="63"/>
        <v>8.9754398565743154E-4</v>
      </c>
      <c r="N265" s="3"/>
      <c r="O265" s="13">
        <f t="shared" si="67"/>
        <v>2.8591411470491752</v>
      </c>
      <c r="P265" s="13">
        <f t="shared" si="68"/>
        <v>0.42247242081967057</v>
      </c>
      <c r="Q265" s="13">
        <f t="shared" si="69"/>
        <v>1.6512328651901802</v>
      </c>
      <c r="R265" s="13">
        <f t="shared" si="64"/>
        <v>3.2949495250193532</v>
      </c>
      <c r="S265" s="13">
        <f t="shared" si="70"/>
        <v>1.4436246037306206</v>
      </c>
      <c r="T265" s="13">
        <f t="shared" si="58"/>
        <v>0.85580154378000661</v>
      </c>
      <c r="U265" s="13">
        <f t="shared" si="71"/>
        <v>1.2354561645114654</v>
      </c>
      <c r="V265" s="4">
        <f t="shared" si="72"/>
        <v>8.7480951066853336</v>
      </c>
      <c r="W265" s="4">
        <f t="shared" si="73"/>
        <v>182.70772798401907</v>
      </c>
      <c r="X265" s="4">
        <f t="shared" si="59"/>
        <v>0.19060940980327834</v>
      </c>
      <c r="Z265" s="13">
        <f t="shared" si="74"/>
        <v>0.96205600000000002</v>
      </c>
      <c r="AA265" s="25">
        <f t="shared" si="60"/>
        <v>0.16226721607219943</v>
      </c>
      <c r="AB265" s="3"/>
      <c r="AC265" s="3">
        <f t="shared" si="75"/>
        <v>0.85774234411475259</v>
      </c>
      <c r="AE265" s="111">
        <f>Input_Analysis!F264/100</f>
        <v>2.0260101984843355</v>
      </c>
      <c r="AF265" s="110">
        <f t="shared" si="61"/>
        <v>9.4845199662181454E-2</v>
      </c>
    </row>
    <row r="266" spans="1:32">
      <c r="A266" s="158">
        <f>Input_Analysis!A265</f>
        <v>4.9800000000000004</v>
      </c>
      <c r="B266" s="158">
        <f>Input_Analysis!B265</f>
        <v>16.338533399999999</v>
      </c>
      <c r="C266" s="158">
        <f>Input_Analysis!I265</f>
        <v>222.91138868230288</v>
      </c>
      <c r="D266" s="158">
        <f>Input_Analysis!F265</f>
        <v>202.60101984843357</v>
      </c>
      <c r="E266" s="159">
        <f>Input_Analysis!L265</f>
        <v>0.10000050338027326</v>
      </c>
      <c r="F266" s="160">
        <f>Input_Analysis!P265</f>
        <v>101.55184416934657</v>
      </c>
      <c r="G266" s="167">
        <f>Input_Analysis!Q265</f>
        <v>45.910800000000009</v>
      </c>
      <c r="H266" s="4"/>
      <c r="I266" s="4">
        <f t="shared" si="65"/>
        <v>91.979999999999762</v>
      </c>
      <c r="J266" s="4">
        <f t="shared" si="66"/>
        <v>46.069199999999753</v>
      </c>
      <c r="K266" s="4"/>
      <c r="L266" s="4">
        <f t="shared" si="62"/>
        <v>9.0399187710697188E-2</v>
      </c>
      <c r="M266" s="144">
        <f t="shared" si="63"/>
        <v>4.486110107312448E-4</v>
      </c>
      <c r="N266" s="3"/>
      <c r="O266" s="13">
        <f t="shared" si="67"/>
        <v>2.8420590911564303</v>
      </c>
      <c r="P266" s="13">
        <f t="shared" si="68"/>
        <v>0.42496336997048195</v>
      </c>
      <c r="Q266" s="13">
        <f t="shared" si="69"/>
        <v>1.6342880821233483</v>
      </c>
      <c r="R266" s="13">
        <f t="shared" si="64"/>
        <v>3.3775822339853594</v>
      </c>
      <c r="S266" s="13">
        <f t="shared" si="70"/>
        <v>1.4408989319062044</v>
      </c>
      <c r="T266" s="13">
        <f t="shared" si="58"/>
        <v>0.9076545936246162</v>
      </c>
      <c r="U266" s="13">
        <f t="shared" si="71"/>
        <v>1.3078385344934695</v>
      </c>
      <c r="V266" s="4">
        <f t="shared" si="72"/>
        <v>8.7287592454868754</v>
      </c>
      <c r="W266" s="4">
        <f t="shared" si="73"/>
        <v>182.30389020846894</v>
      </c>
      <c r="X266" s="4">
        <f t="shared" si="59"/>
        <v>0.18947060607709537</v>
      </c>
      <c r="Z266" s="13">
        <f t="shared" si="74"/>
        <v>0.96190299999999995</v>
      </c>
      <c r="AA266" s="25">
        <f t="shared" si="60"/>
        <v>0.1622821387375952</v>
      </c>
      <c r="AB266" s="3"/>
      <c r="AC266" s="3">
        <f t="shared" si="75"/>
        <v>0.85261772734692909</v>
      </c>
      <c r="AE266" s="111">
        <f>Input_Analysis!F265/100</f>
        <v>2.0260101984843355</v>
      </c>
      <c r="AF266" s="110">
        <f t="shared" si="61"/>
        <v>9.4755619923828402E-2</v>
      </c>
    </row>
    <row r="267" spans="1:32">
      <c r="A267" s="158">
        <f>Input_Analysis!A266</f>
        <v>5</v>
      </c>
      <c r="B267" s="158">
        <f>Input_Analysis!B266</f>
        <v>16.404150000000001</v>
      </c>
      <c r="C267" s="158">
        <f>Input_Analysis!I266</f>
        <v>223.35146753853832</v>
      </c>
      <c r="D267" s="158">
        <f>Input_Analysis!F266</f>
        <v>203.20102286871523</v>
      </c>
      <c r="E267" s="159">
        <f>Input_Analysis!L266</f>
        <v>0.10000050338027326</v>
      </c>
      <c r="F267" s="160">
        <f>Input_Analysis!P266</f>
        <v>100.7522233491155</v>
      </c>
      <c r="G267" s="167">
        <f>Input_Analysis!Q266</f>
        <v>46.107000000000006</v>
      </c>
      <c r="H267" s="4"/>
      <c r="I267" s="4">
        <f t="shared" si="65"/>
        <v>92.349999999999753</v>
      </c>
      <c r="J267" s="4">
        <f t="shared" si="66"/>
        <v>46.242999999999746</v>
      </c>
      <c r="K267" s="4"/>
      <c r="L267" s="4">
        <f t="shared" si="62"/>
        <v>9.0211619877163571E-2</v>
      </c>
      <c r="M267" s="144">
        <f t="shared" si="63"/>
        <v>4.4772709345649859E-4</v>
      </c>
      <c r="N267" s="3"/>
      <c r="O267" s="13">
        <f t="shared" si="67"/>
        <v>2.832892925167902</v>
      </c>
      <c r="P267" s="13">
        <f t="shared" si="68"/>
        <v>0.41713443655155791</v>
      </c>
      <c r="Q267" s="13">
        <f t="shared" si="69"/>
        <v>1.6511957310170946</v>
      </c>
      <c r="R267" s="13">
        <f t="shared" si="64"/>
        <v>3.3791139802391306</v>
      </c>
      <c r="S267" s="13">
        <f t="shared" si="70"/>
        <v>1.4381886408310625</v>
      </c>
      <c r="T267" s="13">
        <f t="shared" si="58"/>
        <v>0.91046267589011631</v>
      </c>
      <c r="U267" s="13">
        <f t="shared" si="71"/>
        <v>1.3094170783658186</v>
      </c>
      <c r="V267" s="4">
        <f t="shared" si="72"/>
        <v>8.7334311692359048</v>
      </c>
      <c r="W267" s="4">
        <f t="shared" si="73"/>
        <v>182.40146534489463</v>
      </c>
      <c r="X267" s="4">
        <f t="shared" si="59"/>
        <v>0.18885952834452679</v>
      </c>
      <c r="Z267" s="13">
        <f t="shared" si="74"/>
        <v>0.96174999999999999</v>
      </c>
      <c r="AA267" s="25">
        <f t="shared" si="60"/>
        <v>0.1622967423447878</v>
      </c>
      <c r="AB267" s="3"/>
      <c r="AC267" s="3">
        <f t="shared" si="75"/>
        <v>0.84986787755037063</v>
      </c>
      <c r="AE267" s="111">
        <f>Input_Analysis!F266/100</f>
        <v>2.0320102286871524</v>
      </c>
      <c r="AF267" s="110">
        <f t="shared" si="61"/>
        <v>9.4806535382615353E-2</v>
      </c>
    </row>
    <row r="268" spans="1:32">
      <c r="A268" s="158">
        <f>Input_Analysis!A267</f>
        <v>5.0199999999999996</v>
      </c>
      <c r="B268" s="158">
        <f>Input_Analysis!B267</f>
        <v>16.4697666</v>
      </c>
      <c r="C268" s="158">
        <f>Input_Analysis!I267</f>
        <v>225.17146711988903</v>
      </c>
      <c r="D268" s="158">
        <f>Input_Analysis!F267</f>
        <v>205.00103192956016</v>
      </c>
      <c r="E268" s="159">
        <f>Input_Analysis!L267</f>
        <v>0.10000050338027326</v>
      </c>
      <c r="F268" s="160">
        <f>Input_Analysis!P267</f>
        <v>100.85217595164438</v>
      </c>
      <c r="G268" s="167">
        <f>Input_Analysis!Q267</f>
        <v>46.303199999999997</v>
      </c>
      <c r="H268" s="4"/>
      <c r="I268" s="4">
        <f t="shared" si="65"/>
        <v>92.719999999999743</v>
      </c>
      <c r="J268" s="4">
        <f t="shared" si="66"/>
        <v>46.416799999999746</v>
      </c>
      <c r="K268" s="4"/>
      <c r="L268" s="4">
        <f t="shared" si="62"/>
        <v>8.9062686423303131E-2</v>
      </c>
      <c r="M268" s="144">
        <f t="shared" si="63"/>
        <v>4.4410823742170477E-4</v>
      </c>
      <c r="N268" s="3"/>
      <c r="O268" s="13">
        <f t="shared" si="67"/>
        <v>2.8535243084376778</v>
      </c>
      <c r="P268" s="13">
        <f t="shared" si="68"/>
        <v>0.41184123617346596</v>
      </c>
      <c r="Q268" s="13">
        <f t="shared" si="69"/>
        <v>1.6783253297996699</v>
      </c>
      <c r="R268" s="13">
        <f t="shared" si="64"/>
        <v>3.3780265201785862</v>
      </c>
      <c r="S268" s="13">
        <f t="shared" si="70"/>
        <v>1.4354935863933433</v>
      </c>
      <c r="T268" s="13">
        <f t="shared" si="58"/>
        <v>0.91715412746273062</v>
      </c>
      <c r="U268" s="13">
        <f t="shared" si="71"/>
        <v>1.3165688677069327</v>
      </c>
      <c r="V268" s="4">
        <f t="shared" si="72"/>
        <v>8.8300978079926189</v>
      </c>
      <c r="W268" s="4">
        <f t="shared" si="73"/>
        <v>184.42038966198328</v>
      </c>
      <c r="X268" s="4">
        <f t="shared" si="59"/>
        <v>0.19023495389584519</v>
      </c>
      <c r="Z268" s="13">
        <f t="shared" si="74"/>
        <v>0.96159700000000004</v>
      </c>
      <c r="AA268" s="25">
        <f t="shared" si="60"/>
        <v>0.16231103047775852</v>
      </c>
      <c r="AB268" s="3"/>
      <c r="AC268" s="3">
        <f t="shared" si="75"/>
        <v>0.85605729253130336</v>
      </c>
      <c r="AE268" s="111">
        <f>Input_Analysis!F267/100</f>
        <v>2.0500103192956014</v>
      </c>
      <c r="AF268" s="110">
        <f t="shared" si="61"/>
        <v>9.5136255920254889E-2</v>
      </c>
    </row>
    <row r="269" spans="1:32">
      <c r="A269" s="158">
        <f>Input_Analysis!A268</f>
        <v>5.04</v>
      </c>
      <c r="B269" s="158">
        <f>Input_Analysis!B268</f>
        <v>16.535383199999998</v>
      </c>
      <c r="C269" s="158">
        <f>Input_Analysis!I268</f>
        <v>228.41136846736657</v>
      </c>
      <c r="D269" s="158">
        <f>Input_Analysis!F268</f>
        <v>208.00104703096838</v>
      </c>
      <c r="E269" s="159">
        <f>Input_Analysis!L268</f>
        <v>0.20000100676054652</v>
      </c>
      <c r="F269" s="160">
        <f>Input_Analysis!P268</f>
        <v>102.05160718199097</v>
      </c>
      <c r="G269" s="167">
        <f>Input_Analysis!Q268</f>
        <v>46.499400000000001</v>
      </c>
      <c r="H269" s="4"/>
      <c r="I269" s="4">
        <f t="shared" si="65"/>
        <v>93.089999999999748</v>
      </c>
      <c r="J269" s="4">
        <f t="shared" si="66"/>
        <v>46.590599999999746</v>
      </c>
      <c r="K269" s="4"/>
      <c r="L269" s="4">
        <f t="shared" si="62"/>
        <v>0.17404854618254942</v>
      </c>
      <c r="M269" s="144">
        <f t="shared" si="63"/>
        <v>8.7561756712263171E-4</v>
      </c>
      <c r="N269" s="3"/>
      <c r="O269" s="13">
        <f t="shared" si="67"/>
        <v>2.9044779090067001</v>
      </c>
      <c r="P269" s="13">
        <f t="shared" si="68"/>
        <v>0.41052058378634831</v>
      </c>
      <c r="Q269" s="13">
        <f t="shared" si="69"/>
        <v>1.7121299422067171</v>
      </c>
      <c r="R269" s="13">
        <f t="shared" si="64"/>
        <v>3.2921453532737379</v>
      </c>
      <c r="S269" s="13">
        <f t="shared" si="70"/>
        <v>1.4328136263645221</v>
      </c>
      <c r="T269" s="13">
        <f t="shared" si="58"/>
        <v>0.87554439923990479</v>
      </c>
      <c r="U269" s="13">
        <f t="shared" si="71"/>
        <v>1.254491945718075</v>
      </c>
      <c r="V269" s="4">
        <f t="shared" si="72"/>
        <v>9.021424564491122</v>
      </c>
      <c r="W269" s="4">
        <f t="shared" si="73"/>
        <v>188.4163312419598</v>
      </c>
      <c r="X269" s="4">
        <f t="shared" si="59"/>
        <v>0.19363186060044668</v>
      </c>
      <c r="Z269" s="13">
        <f t="shared" si="74"/>
        <v>0.96144399999999997</v>
      </c>
      <c r="AA269" s="25">
        <f t="shared" si="60"/>
        <v>0.16232500666701052</v>
      </c>
      <c r="AB269" s="3"/>
      <c r="AC269" s="3">
        <f t="shared" si="75"/>
        <v>0.87134337270201001</v>
      </c>
      <c r="AE269" s="111">
        <f>Input_Analysis!F268/100</f>
        <v>2.0800104703096838</v>
      </c>
      <c r="AF269" s="110">
        <f t="shared" si="61"/>
        <v>9.5740351158759979E-2</v>
      </c>
    </row>
    <row r="270" spans="1:32">
      <c r="A270" s="158">
        <f>Input_Analysis!A269</f>
        <v>5.0599999999999996</v>
      </c>
      <c r="B270" s="158">
        <f>Input_Analysis!B269</f>
        <v>16.600999799999997</v>
      </c>
      <c r="C270" s="158">
        <f>Input_Analysis!I269</f>
        <v>230.19133910685431</v>
      </c>
      <c r="D270" s="158">
        <f>Input_Analysis!F269</f>
        <v>209.70105558843301</v>
      </c>
      <c r="E270" s="159">
        <f>Input_Analysis!L269</f>
        <v>0.20000100676054652</v>
      </c>
      <c r="F270" s="160">
        <f>Input_Analysis!P269</f>
        <v>102.45141759210652</v>
      </c>
      <c r="G270" s="167">
        <f>Input_Analysis!Q269</f>
        <v>46.695599999999999</v>
      </c>
      <c r="H270" s="4"/>
      <c r="I270" s="4">
        <f t="shared" si="65"/>
        <v>93.459999999999738</v>
      </c>
      <c r="J270" s="4">
        <f t="shared" si="66"/>
        <v>46.764399999999739</v>
      </c>
      <c r="K270" s="4"/>
      <c r="L270" s="4">
        <f t="shared" si="62"/>
        <v>0.17205711505982565</v>
      </c>
      <c r="M270" s="144">
        <f t="shared" si="63"/>
        <v>8.6884679300512906E-4</v>
      </c>
      <c r="N270" s="3"/>
      <c r="O270" s="13">
        <f t="shared" si="67"/>
        <v>2.9238339229596733</v>
      </c>
      <c r="P270" s="13">
        <f t="shared" si="68"/>
        <v>0.40777643191612234</v>
      </c>
      <c r="Q270" s="13">
        <f t="shared" si="69"/>
        <v>1.7315633583398591</v>
      </c>
      <c r="R270" s="13">
        <f t="shared" si="64"/>
        <v>3.2906680925820631</v>
      </c>
      <c r="S270" s="13">
        <f t="shared" si="70"/>
        <v>1.4301486203678739</v>
      </c>
      <c r="T270" s="13">
        <f t="shared" si="58"/>
        <v>0.88147415886571612</v>
      </c>
      <c r="U270" s="13">
        <f t="shared" si="71"/>
        <v>1.2606390521917361</v>
      </c>
      <c r="V270" s="4">
        <f t="shared" si="72"/>
        <v>9.1154226071236391</v>
      </c>
      <c r="W270" s="4">
        <f t="shared" si="73"/>
        <v>190.37952078149826</v>
      </c>
      <c r="X270" s="4">
        <f t="shared" si="59"/>
        <v>0.1949222615306449</v>
      </c>
      <c r="Z270" s="13">
        <f t="shared" si="74"/>
        <v>0.96129100000000001</v>
      </c>
      <c r="AA270" s="25">
        <f t="shared" si="60"/>
        <v>0.16233867439056252</v>
      </c>
      <c r="AB270" s="3"/>
      <c r="AC270" s="3">
        <f t="shared" si="75"/>
        <v>0.87715017688790198</v>
      </c>
      <c r="AE270" s="111">
        <f>Input_Analysis!F269/100</f>
        <v>2.0970105558843302</v>
      </c>
      <c r="AF270" s="110">
        <f t="shared" si="61"/>
        <v>9.6041359276487756E-2</v>
      </c>
    </row>
    <row r="271" spans="1:32">
      <c r="A271" s="158">
        <f>Input_Analysis!A270</f>
        <v>5.08</v>
      </c>
      <c r="B271" s="158">
        <f>Input_Analysis!B270</f>
        <v>16.666616399999999</v>
      </c>
      <c r="C271" s="158">
        <f>Input_Analysis!I270</f>
        <v>231.77116503702734</v>
      </c>
      <c r="D271" s="158">
        <f>Input_Analysis!F270</f>
        <v>210.90106162899627</v>
      </c>
      <c r="E271" s="159">
        <f>Input_Analysis!L270</f>
        <v>0.20000100676054652</v>
      </c>
      <c r="F271" s="160">
        <f>Input_Analysis!P270</f>
        <v>104.35051704015532</v>
      </c>
      <c r="G271" s="167">
        <f>Input_Analysis!Q270</f>
        <v>46.891800000000003</v>
      </c>
      <c r="H271" s="4"/>
      <c r="I271" s="4">
        <f t="shared" si="65"/>
        <v>93.829999999999742</v>
      </c>
      <c r="J271" s="4">
        <f t="shared" si="66"/>
        <v>46.938199999999739</v>
      </c>
      <c r="K271" s="4"/>
      <c r="L271" s="4">
        <f t="shared" si="62"/>
        <v>0.17083727095117557</v>
      </c>
      <c r="M271" s="144">
        <f t="shared" si="63"/>
        <v>8.6292445709799459E-4</v>
      </c>
      <c r="N271" s="3"/>
      <c r="O271" s="13">
        <f t="shared" si="67"/>
        <v>2.9387825915145522</v>
      </c>
      <c r="P271" s="13">
        <f t="shared" si="68"/>
        <v>0.41654510475340456</v>
      </c>
      <c r="Q271" s="13">
        <f t="shared" si="69"/>
        <v>1.7146470890846413</v>
      </c>
      <c r="R271" s="13">
        <f t="shared" si="64"/>
        <v>3.2893659015298788</v>
      </c>
      <c r="S271" s="13">
        <f t="shared" si="70"/>
        <v>1.4274984298475886</v>
      </c>
      <c r="T271" s="13">
        <f t="shared" si="58"/>
        <v>0.88673255401559903</v>
      </c>
      <c r="U271" s="13">
        <f t="shared" si="71"/>
        <v>1.2658093285520096</v>
      </c>
      <c r="V271" s="4">
        <f t="shared" si="72"/>
        <v>9.1960776691351729</v>
      </c>
      <c r="W271" s="4">
        <f t="shared" si="73"/>
        <v>192.06403643328582</v>
      </c>
      <c r="X271" s="4">
        <f t="shared" si="59"/>
        <v>0.19591883943430349</v>
      </c>
      <c r="Z271" s="13">
        <f t="shared" si="74"/>
        <v>0.96113800000000005</v>
      </c>
      <c r="AA271" s="25">
        <f t="shared" si="60"/>
        <v>0.16235203707492027</v>
      </c>
      <c r="AB271" s="3"/>
      <c r="AC271" s="3">
        <f t="shared" si="75"/>
        <v>0.88163477745436569</v>
      </c>
      <c r="AE271" s="111">
        <f>Input_Analysis!F270/100</f>
        <v>2.1090106162899627</v>
      </c>
      <c r="AF271" s="110">
        <f t="shared" si="61"/>
        <v>9.6226481569736483E-2</v>
      </c>
    </row>
    <row r="272" spans="1:32">
      <c r="A272" s="158">
        <f>Input_Analysis!A271</f>
        <v>5.0999999999999996</v>
      </c>
      <c r="B272" s="158">
        <f>Input_Analysis!B271</f>
        <v>16.732232999999997</v>
      </c>
      <c r="C272" s="158">
        <f>Input_Analysis!I271</f>
        <v>235.59107888428076</v>
      </c>
      <c r="D272" s="158">
        <f>Input_Analysis!F271</f>
        <v>214.50107975068616</v>
      </c>
      <c r="E272" s="159">
        <f>Input_Analysis!L271</f>
        <v>0.10000050338027326</v>
      </c>
      <c r="F272" s="160">
        <f>Input_Analysis!P271</f>
        <v>105.44999566797306</v>
      </c>
      <c r="G272" s="167">
        <f>Input_Analysis!Q271</f>
        <v>47.088000000000001</v>
      </c>
      <c r="H272" s="4"/>
      <c r="I272" s="4">
        <f t="shared" si="65"/>
        <v>94.199999999999733</v>
      </c>
      <c r="J272" s="4">
        <f t="shared" si="66"/>
        <v>47.111999999999732</v>
      </c>
      <c r="K272" s="4"/>
      <c r="L272" s="4">
        <f t="shared" si="62"/>
        <v>8.3125191883161531E-2</v>
      </c>
      <c r="M272" s="144">
        <f t="shared" si="63"/>
        <v>4.2446642654661891E-4</v>
      </c>
      <c r="N272" s="3"/>
      <c r="O272" s="13">
        <f t="shared" si="67"/>
        <v>3.0011691052021106</v>
      </c>
      <c r="P272" s="13">
        <f t="shared" si="68"/>
        <v>0.4127700002610375</v>
      </c>
      <c r="Q272" s="13">
        <f t="shared" si="69"/>
        <v>1.7623765328644176</v>
      </c>
      <c r="R272" s="13">
        <f t="shared" si="64"/>
        <v>3.3679797910060483</v>
      </c>
      <c r="S272" s="13">
        <f t="shared" si="70"/>
        <v>1.4248629180385157</v>
      </c>
      <c r="T272" s="13">
        <f t="shared" si="58"/>
        <v>0.95261876304889415</v>
      </c>
      <c r="U272" s="13">
        <f t="shared" si="71"/>
        <v>1.3573511504960887</v>
      </c>
      <c r="V272" s="4">
        <f t="shared" si="72"/>
        <v>9.4260719256187357</v>
      </c>
      <c r="W272" s="4">
        <f t="shared" si="73"/>
        <v>196.8675653774753</v>
      </c>
      <c r="X272" s="4">
        <f t="shared" si="59"/>
        <v>0.20007794034680737</v>
      </c>
      <c r="Z272" s="13">
        <f t="shared" si="74"/>
        <v>0.96098499999999998</v>
      </c>
      <c r="AA272" s="25">
        <f t="shared" si="60"/>
        <v>0.16236509809602698</v>
      </c>
      <c r="AB272" s="3"/>
      <c r="AC272" s="3">
        <f t="shared" si="75"/>
        <v>0.90035073156063317</v>
      </c>
      <c r="AE272" s="111">
        <f>Input_Analysis!F271/100</f>
        <v>2.1450107975068615</v>
      </c>
      <c r="AF272" s="110">
        <f t="shared" si="61"/>
        <v>9.6954659920734487E-2</v>
      </c>
    </row>
    <row r="273" spans="1:32">
      <c r="A273" s="158">
        <f>Input_Analysis!A272</f>
        <v>5.12</v>
      </c>
      <c r="B273" s="158">
        <f>Input_Analysis!B272</f>
        <v>16.797849599999999</v>
      </c>
      <c r="C273" s="158">
        <f>Input_Analysis!I272</f>
        <v>238.69104658821777</v>
      </c>
      <c r="D273" s="158">
        <f>Input_Analysis!F272</f>
        <v>217.5010948520943</v>
      </c>
      <c r="E273" s="159">
        <f>Input_Analysis!L272</f>
        <v>0.20000100676054652</v>
      </c>
      <c r="F273" s="160">
        <f>Input_Analysis!P272</f>
        <v>105.94975868061746</v>
      </c>
      <c r="G273" s="167">
        <f>Input_Analysis!Q272</f>
        <v>47.284200000000006</v>
      </c>
      <c r="H273" s="4"/>
      <c r="I273" s="4">
        <f t="shared" si="65"/>
        <v>94.569999999999737</v>
      </c>
      <c r="J273" s="4">
        <f t="shared" si="66"/>
        <v>47.285799999999732</v>
      </c>
      <c r="K273" s="4"/>
      <c r="L273" s="4">
        <f t="shared" si="62"/>
        <v>0.1626935861924757</v>
      </c>
      <c r="M273" s="144">
        <f t="shared" si="63"/>
        <v>8.379074524130849E-4</v>
      </c>
      <c r="N273" s="3"/>
      <c r="O273" s="13">
        <f t="shared" si="67"/>
        <v>3.0478715933370877</v>
      </c>
      <c r="P273" s="13">
        <f t="shared" si="68"/>
        <v>0.40705753995970079</v>
      </c>
      <c r="Q273" s="13">
        <f t="shared" si="69"/>
        <v>1.8072124804402394</v>
      </c>
      <c r="R273" s="13">
        <f t="shared" si="64"/>
        <v>3.2799622717795849</v>
      </c>
      <c r="S273" s="13">
        <f t="shared" si="70"/>
        <v>1.4222419499365186</v>
      </c>
      <c r="T273" s="13">
        <f t="shared" ref="T273:T336" si="76">C273/1000/(0.85*(1-R273/4.75))</f>
        <v>0.90736564465518343</v>
      </c>
      <c r="U273" s="13">
        <f t="shared" si="71"/>
        <v>1.2904934837597943</v>
      </c>
      <c r="V273" s="4">
        <f t="shared" si="72"/>
        <v>9.6080697725478696</v>
      </c>
      <c r="W273" s="4">
        <f t="shared" si="73"/>
        <v>200.66866866966444</v>
      </c>
      <c r="X273" s="4">
        <f t="shared" ref="X273:X336" si="77">V273/J273</f>
        <v>0.20319143955580585</v>
      </c>
      <c r="Z273" s="13">
        <f t="shared" si="74"/>
        <v>0.96083200000000002</v>
      </c>
      <c r="AA273" s="25">
        <f t="shared" ref="AA273:AA336" si="78">0.65*0.13*(I273/J273)*Z273</f>
        <v>0.16237786078019242</v>
      </c>
      <c r="AB273" s="3"/>
      <c r="AC273" s="3">
        <f t="shared" si="75"/>
        <v>0.91436147800112622</v>
      </c>
      <c r="AE273" s="111">
        <f>Input_Analysis!F272/100</f>
        <v>2.175010948520943</v>
      </c>
      <c r="AF273" s="110">
        <f t="shared" ref="AF273:AF336" si="79">SQRT((AE273/(305*$AF$13*1^0.18))*SQRT(100/J273))</f>
        <v>9.7540475819437228E-2</v>
      </c>
    </row>
    <row r="274" spans="1:32">
      <c r="A274" s="158">
        <f>Input_Analysis!A273</f>
        <v>5.14</v>
      </c>
      <c r="B274" s="158">
        <f>Input_Analysis!B273</f>
        <v>16.863466199999998</v>
      </c>
      <c r="C274" s="158">
        <f>Input_Analysis!I273</f>
        <v>240.77092293614359</v>
      </c>
      <c r="D274" s="158">
        <f>Input_Analysis!F273</f>
        <v>219.30110391293923</v>
      </c>
      <c r="E274" s="159">
        <f>Input_Analysis!L273</f>
        <v>0.20000100676054652</v>
      </c>
      <c r="F274" s="160">
        <f>Input_Analysis!P273</f>
        <v>107.34909511602186</v>
      </c>
      <c r="G274" s="167">
        <f>Input_Analysis!Q273</f>
        <v>47.480400000000003</v>
      </c>
      <c r="H274" s="4"/>
      <c r="I274" s="4">
        <f t="shared" si="65"/>
        <v>94.939999999999728</v>
      </c>
      <c r="J274" s="4">
        <f t="shared" si="66"/>
        <v>47.459599999999725</v>
      </c>
      <c r="K274" s="4"/>
      <c r="L274" s="4">
        <f t="shared" ref="L274:L337" si="80">(E274/(D274-I274))*100</f>
        <v>0.16082279785853271</v>
      </c>
      <c r="M274" s="144">
        <f t="shared" ref="M274:M337" si="81">(E274/C274)</f>
        <v>8.3066926986690196E-4</v>
      </c>
      <c r="N274" s="3"/>
      <c r="O274" s="13">
        <f t="shared" si="67"/>
        <v>3.0727381380404535</v>
      </c>
      <c r="P274" s="13">
        <f t="shared" si="68"/>
        <v>0.41053498058321303</v>
      </c>
      <c r="Q274" s="13">
        <f t="shared" si="69"/>
        <v>1.8112716462027179</v>
      </c>
      <c r="R274" s="13">
        <f t="shared" ref="R274:R337" si="82">((3.47-LOG(O274))^2+(1.22+LOG(L274)^2))^0.5</f>
        <v>3.2779624694274707</v>
      </c>
      <c r="S274" s="13">
        <f t="shared" si="70"/>
        <v>1.4196353922694278</v>
      </c>
      <c r="T274" s="13">
        <f t="shared" si="76"/>
        <v>0.91402871285878806</v>
      </c>
      <c r="U274" s="13">
        <f t="shared" si="71"/>
        <v>1.2975875103248058</v>
      </c>
      <c r="V274" s="4">
        <f t="shared" si="72"/>
        <v>9.7220615290762566</v>
      </c>
      <c r="W274" s="4">
        <f t="shared" si="73"/>
        <v>203.04943552121512</v>
      </c>
      <c r="X274" s="4">
        <f t="shared" si="77"/>
        <v>0.20484920920269689</v>
      </c>
      <c r="Z274" s="13">
        <f t="shared" si="74"/>
        <v>0.96067900000000006</v>
      </c>
      <c r="AA274" s="25">
        <f t="shared" si="78"/>
        <v>0.16239032840500178</v>
      </c>
      <c r="AB274" s="3"/>
      <c r="AC274" s="3">
        <f t="shared" si="75"/>
        <v>0.92182144141213596</v>
      </c>
      <c r="AE274" s="111">
        <f>Input_Analysis!F273/100</f>
        <v>2.1930110391293924</v>
      </c>
      <c r="AF274" s="110">
        <f t="shared" si="79"/>
        <v>9.7853467975068734E-2</v>
      </c>
    </row>
    <row r="275" spans="1:32">
      <c r="A275" s="158">
        <f>Input_Analysis!A274</f>
        <v>5.16</v>
      </c>
      <c r="B275" s="158">
        <f>Input_Analysis!B274</f>
        <v>16.9290828</v>
      </c>
      <c r="C275" s="158">
        <f>Input_Analysis!I274</f>
        <v>245.01092511912663</v>
      </c>
      <c r="D275" s="158">
        <f>Input_Analysis!F274</f>
        <v>223.50112505491072</v>
      </c>
      <c r="E275" s="159">
        <f>Input_Analysis!L274</f>
        <v>0.20000100676054652</v>
      </c>
      <c r="F275" s="160">
        <f>Input_Analysis!P274</f>
        <v>107.54900032107962</v>
      </c>
      <c r="G275" s="167">
        <f>Input_Analysis!Q274</f>
        <v>47.676600000000008</v>
      </c>
      <c r="H275" s="4"/>
      <c r="I275" s="4">
        <f t="shared" ref="I275:I338" si="83">IF(G275=0,$B$9*A275,I274+$B$10*(A275-A274))</f>
        <v>95.309999999999732</v>
      </c>
      <c r="J275" s="4">
        <f t="shared" si="66"/>
        <v>47.633399999999725</v>
      </c>
      <c r="K275" s="4"/>
      <c r="L275" s="4">
        <f t="shared" si="80"/>
        <v>0.15601782625347552</v>
      </c>
      <c r="M275" s="144">
        <f t="shared" si="81"/>
        <v>8.1629423938260766E-4</v>
      </c>
      <c r="N275" s="3"/>
      <c r="O275" s="13">
        <f t="shared" si="67"/>
        <v>3.1427721959618204</v>
      </c>
      <c r="P275" s="13">
        <f t="shared" si="68"/>
        <v>0.39994676234255194</v>
      </c>
      <c r="Q275" s="13">
        <f t="shared" si="69"/>
        <v>1.8858306314066984</v>
      </c>
      <c r="R275" s="13">
        <f t="shared" si="82"/>
        <v>3.2722830586209923</v>
      </c>
      <c r="S275" s="13">
        <f t="shared" si="70"/>
        <v>1.4170431134685788</v>
      </c>
      <c r="T275" s="13">
        <f t="shared" si="76"/>
        <v>0.92655004544875819</v>
      </c>
      <c r="U275" s="13">
        <f t="shared" si="71"/>
        <v>1.3129613611871616</v>
      </c>
      <c r="V275" s="4">
        <f t="shared" si="72"/>
        <v>9.9800616746084607</v>
      </c>
      <c r="W275" s="4">
        <f t="shared" si="73"/>
        <v>208.43787950071777</v>
      </c>
      <c r="X275" s="4">
        <f t="shared" si="77"/>
        <v>0.2095181463974547</v>
      </c>
      <c r="Z275" s="13">
        <f t="shared" si="74"/>
        <v>0.96052599999999999</v>
      </c>
      <c r="AA275" s="25">
        <f t="shared" si="78"/>
        <v>0.16240250420020455</v>
      </c>
      <c r="AB275" s="3"/>
      <c r="AC275" s="3">
        <f t="shared" si="75"/>
        <v>0.94283165878854613</v>
      </c>
      <c r="AE275" s="111">
        <f>Input_Analysis!F274/100</f>
        <v>2.2350112505491073</v>
      </c>
      <c r="AF275" s="110">
        <f t="shared" si="79"/>
        <v>9.8695827504399203E-2</v>
      </c>
    </row>
    <row r="276" spans="1:32">
      <c r="A276" s="158">
        <f>Input_Analysis!A275</f>
        <v>5.18</v>
      </c>
      <c r="B276" s="158">
        <f>Input_Analysis!B275</f>
        <v>16.994699399999998</v>
      </c>
      <c r="C276" s="158">
        <f>Input_Analysis!I275</f>
        <v>235.93091773287898</v>
      </c>
      <c r="D276" s="158">
        <f>Input_Analysis!F275</f>
        <v>214.50107975068616</v>
      </c>
      <c r="E276" s="159">
        <f>Input_Analysis!L275</f>
        <v>0.10000050338027326</v>
      </c>
      <c r="F276" s="160">
        <f>Input_Analysis!P275</f>
        <v>107.14918991096408</v>
      </c>
      <c r="G276" s="167">
        <f>Input_Analysis!Q275</f>
        <v>47.872799999999998</v>
      </c>
      <c r="H276" s="4"/>
      <c r="I276" s="4">
        <f t="shared" si="83"/>
        <v>95.679999999999723</v>
      </c>
      <c r="J276" s="4">
        <f t="shared" si="66"/>
        <v>47.807199999999725</v>
      </c>
      <c r="K276" s="4"/>
      <c r="L276" s="4">
        <f t="shared" si="80"/>
        <v>8.4160574529449653E-2</v>
      </c>
      <c r="M276" s="144">
        <f t="shared" si="81"/>
        <v>4.2385501799087582E-4</v>
      </c>
      <c r="N276" s="3"/>
      <c r="O276" s="13">
        <f t="shared" si="67"/>
        <v>2.933677724963605</v>
      </c>
      <c r="P276" s="13">
        <f t="shared" si="68"/>
        <v>0.42264529080559321</v>
      </c>
      <c r="Q276" s="13">
        <f t="shared" si="69"/>
        <v>1.6937726497664711</v>
      </c>
      <c r="R276" s="13">
        <f t="shared" si="82"/>
        <v>3.3750442368487308</v>
      </c>
      <c r="S276" s="13">
        <f t="shared" si="70"/>
        <v>1.4144649836409156</v>
      </c>
      <c r="T276" s="13">
        <f t="shared" si="76"/>
        <v>0.95889447266776551</v>
      </c>
      <c r="U276" s="13">
        <f t="shared" si="71"/>
        <v>1.3563226545953753</v>
      </c>
      <c r="V276" s="4">
        <f t="shared" si="72"/>
        <v>9.3500611821919506</v>
      </c>
      <c r="W276" s="4">
        <f t="shared" si="73"/>
        <v>195.28004831638722</v>
      </c>
      <c r="X276" s="4">
        <f t="shared" si="77"/>
        <v>0.19557851499757367</v>
      </c>
      <c r="Z276" s="13">
        <f t="shared" si="74"/>
        <v>0.96037300000000003</v>
      </c>
      <c r="AA276" s="25">
        <f t="shared" si="78"/>
        <v>0.16241439134858399</v>
      </c>
      <c r="AB276" s="3"/>
      <c r="AC276" s="3">
        <f t="shared" si="75"/>
        <v>0.88010331748908144</v>
      </c>
      <c r="AE276" s="111">
        <f>Input_Analysis!F275/100</f>
        <v>2.1450107975068615</v>
      </c>
      <c r="AF276" s="110">
        <f t="shared" si="79"/>
        <v>9.6600248936507649E-2</v>
      </c>
    </row>
    <row r="277" spans="1:32">
      <c r="A277" s="158">
        <f>Input_Analysis!A276</f>
        <v>5.2</v>
      </c>
      <c r="B277" s="158">
        <f>Input_Analysis!B276</f>
        <v>17.060316</v>
      </c>
      <c r="C277" s="158">
        <f>Input_Analysis!I276</f>
        <v>241.31210401534125</v>
      </c>
      <c r="D277" s="158">
        <f>Input_Analysis!F276</f>
        <v>222.30111901434745</v>
      </c>
      <c r="E277" s="159">
        <f>Input_Analysis!L276</f>
        <v>0</v>
      </c>
      <c r="F277" s="160">
        <f>Input_Analysis!P276</f>
        <v>95.054925004969064</v>
      </c>
      <c r="G277" s="167">
        <f>Input_Analysis!Q276</f>
        <v>48.069000000000003</v>
      </c>
      <c r="H277" s="4"/>
      <c r="I277" s="4">
        <f t="shared" si="83"/>
        <v>96.049999999999727</v>
      </c>
      <c r="J277" s="4">
        <f t="shared" si="66"/>
        <v>47.980999999999725</v>
      </c>
      <c r="K277" s="4"/>
      <c r="L277" s="4">
        <f t="shared" si="80"/>
        <v>0</v>
      </c>
      <c r="M277" s="144">
        <f t="shared" si="81"/>
        <v>0</v>
      </c>
      <c r="N277" s="3"/>
      <c r="O277" s="13">
        <f t="shared" si="67"/>
        <v>3.027492215988461</v>
      </c>
      <c r="P277" s="13">
        <f t="shared" si="68"/>
        <v>0.32345617821979744</v>
      </c>
      <c r="Q277" s="13">
        <f t="shared" si="69"/>
        <v>2.0482311542146476</v>
      </c>
      <c r="R277" s="13" t="e">
        <f t="shared" si="82"/>
        <v>#NUM!</v>
      </c>
      <c r="S277" s="13">
        <f t="shared" si="70"/>
        <v>1.4119008745416559</v>
      </c>
      <c r="T277" s="13" t="e">
        <f t="shared" si="76"/>
        <v>#NUM!</v>
      </c>
      <c r="U277" s="13" t="e">
        <f t="shared" si="71"/>
        <v>#NUM!</v>
      </c>
      <c r="V277" s="4">
        <f t="shared" si="72"/>
        <v>9.6841402676894344</v>
      </c>
      <c r="W277" s="4">
        <f t="shared" si="73"/>
        <v>202.25743367100893</v>
      </c>
      <c r="X277" s="4">
        <f t="shared" si="77"/>
        <v>0.20183281439923073</v>
      </c>
      <c r="Z277" s="13">
        <f t="shared" si="74"/>
        <v>0.96021999999999996</v>
      </c>
      <c r="AA277" s="25">
        <f t="shared" si="78"/>
        <v>0.16242599298680777</v>
      </c>
      <c r="AB277" s="3"/>
      <c r="AC277" s="3">
        <f t="shared" si="75"/>
        <v>0.90824766479653829</v>
      </c>
      <c r="AE277" s="111">
        <f>Input_Analysis!F276/100</f>
        <v>2.2230111901434744</v>
      </c>
      <c r="AF277" s="110">
        <f t="shared" si="79"/>
        <v>9.8251758483296772E-2</v>
      </c>
    </row>
    <row r="278" spans="1:32">
      <c r="A278" s="158">
        <f>Input_Analysis!A277</f>
        <v>5.22</v>
      </c>
      <c r="B278" s="158">
        <f>Input_Analysis!B277</f>
        <v>17.125932599999999</v>
      </c>
      <c r="C278" s="158">
        <f>Input_Analysis!I277</f>
        <v>241.31210401534125</v>
      </c>
      <c r="D278" s="158">
        <f>Input_Analysis!F277</f>
        <v>222.30111901434745</v>
      </c>
      <c r="E278" s="159">
        <f>Input_Analysis!L277</f>
        <v>0</v>
      </c>
      <c r="F278" s="160">
        <f>Input_Analysis!P277</f>
        <v>95.054925004969064</v>
      </c>
      <c r="G278" s="167">
        <f>Input_Analysis!Q277</f>
        <v>48.2652</v>
      </c>
      <c r="H278" s="4"/>
      <c r="I278" s="4">
        <f t="shared" si="83"/>
        <v>96.419999999999717</v>
      </c>
      <c r="J278" s="4">
        <f t="shared" ref="J278:J341" si="84">I278-G278</f>
        <v>48.154799999999717</v>
      </c>
      <c r="K278" s="4"/>
      <c r="L278" s="4">
        <f t="shared" si="80"/>
        <v>0</v>
      </c>
      <c r="M278" s="144">
        <f t="shared" si="81"/>
        <v>0</v>
      </c>
      <c r="N278" s="3"/>
      <c r="O278" s="13">
        <f t="shared" ref="O278:O341" si="85">(C278-I278)/J278</f>
        <v>3.0088818563329593</v>
      </c>
      <c r="P278" s="13">
        <f t="shared" ref="P278:P341" si="86">(F278-G278)/(C278-I278)</f>
        <v>0.3229280527254601</v>
      </c>
      <c r="Q278" s="13">
        <f t="shared" ref="Q278:Q341" si="87">O278*(1-P278)</f>
        <v>2.0372294975863894</v>
      </c>
      <c r="R278" s="13" t="e">
        <f t="shared" si="82"/>
        <v>#NUM!</v>
      </c>
      <c r="S278" s="13">
        <f t="shared" ref="S278:S341" si="88">9.78*(1/J278)^0.5</f>
        <v>1.4093506595474945</v>
      </c>
      <c r="T278" s="13" t="e">
        <f t="shared" si="76"/>
        <v>#NUM!</v>
      </c>
      <c r="U278" s="13" t="e">
        <f t="shared" ref="U278:U341" si="89">T278*S278</f>
        <v>#NUM!</v>
      </c>
      <c r="V278" s="4">
        <f t="shared" ref="V278:V341" si="90">(C278-I278)/$B$8</f>
        <v>9.6594736010227695</v>
      </c>
      <c r="W278" s="4">
        <f t="shared" ref="W278:W341" si="91">V278*20.88543</f>
        <v>201.74225973100897</v>
      </c>
      <c r="X278" s="4">
        <f t="shared" si="77"/>
        <v>0.20059212375553062</v>
      </c>
      <c r="Z278" s="13">
        <f t="shared" ref="Z278:Z341" si="92">IF(A278&lt;=9.15,1-0.00765*A278,IF(A278&lt;=23,1.174-0.0267*A278,0.5))</f>
        <v>0.960067</v>
      </c>
      <c r="AA278" s="25">
        <f t="shared" si="78"/>
        <v>0.16243731220626029</v>
      </c>
      <c r="AB278" s="3"/>
      <c r="AC278" s="3">
        <f t="shared" ref="AC278:AC341" si="93">$AC$13*((C278-I278)/J278)</f>
        <v>0.90266455689988778</v>
      </c>
      <c r="AE278" s="111">
        <f>Input_Analysis!F277/100</f>
        <v>2.2230111901434744</v>
      </c>
      <c r="AF278" s="110">
        <f t="shared" si="79"/>
        <v>9.8162985837131039E-2</v>
      </c>
    </row>
    <row r="279" spans="1:32">
      <c r="A279" s="158">
        <f>Input_Analysis!A278</f>
        <v>5.24</v>
      </c>
      <c r="B279" s="158">
        <f>Input_Analysis!B278</f>
        <v>17.191549200000001</v>
      </c>
      <c r="C279" s="158">
        <f>Input_Analysis!I278</f>
        <v>241.31210401534125</v>
      </c>
      <c r="D279" s="158">
        <f>Input_Analysis!F278</f>
        <v>222.30111901434745</v>
      </c>
      <c r="E279" s="159">
        <f>Input_Analysis!L278</f>
        <v>0</v>
      </c>
      <c r="F279" s="160">
        <f>Input_Analysis!P278</f>
        <v>95.054925004969064</v>
      </c>
      <c r="G279" s="167">
        <f>Input_Analysis!Q278</f>
        <v>48.461400000000005</v>
      </c>
      <c r="H279" s="4"/>
      <c r="I279" s="4">
        <f t="shared" si="83"/>
        <v>96.789999999999722</v>
      </c>
      <c r="J279" s="4">
        <f t="shared" si="84"/>
        <v>48.328599999999717</v>
      </c>
      <c r="K279" s="4"/>
      <c r="L279" s="4">
        <f t="shared" si="80"/>
        <v>0</v>
      </c>
      <c r="M279" s="144">
        <f t="shared" si="81"/>
        <v>0</v>
      </c>
      <c r="N279" s="3"/>
      <c r="O279" s="13">
        <f t="shared" si="85"/>
        <v>2.9904053503586363</v>
      </c>
      <c r="P279" s="13">
        <f t="shared" si="86"/>
        <v>0.32239722305747076</v>
      </c>
      <c r="Q279" s="13">
        <f t="shared" si="87"/>
        <v>2.026306969586809</v>
      </c>
      <c r="R279" s="13" t="e">
        <f t="shared" si="82"/>
        <v>#NUM!</v>
      </c>
      <c r="S279" s="13">
        <f t="shared" si="88"/>
        <v>1.406814213630341</v>
      </c>
      <c r="T279" s="13" t="e">
        <f t="shared" si="76"/>
        <v>#NUM!</v>
      </c>
      <c r="U279" s="13" t="e">
        <f t="shared" si="89"/>
        <v>#NUM!</v>
      </c>
      <c r="V279" s="4">
        <f t="shared" si="90"/>
        <v>9.6348069343561029</v>
      </c>
      <c r="W279" s="4">
        <f t="shared" si="91"/>
        <v>201.22708579100899</v>
      </c>
      <c r="X279" s="4">
        <f t="shared" si="77"/>
        <v>0.19936035669057575</v>
      </c>
      <c r="Z279" s="13">
        <f t="shared" si="92"/>
        <v>0.95991400000000004</v>
      </c>
      <c r="AA279" s="25">
        <f t="shared" si="78"/>
        <v>0.16244835205385683</v>
      </c>
      <c r="AB279" s="3"/>
      <c r="AC279" s="3">
        <f t="shared" si="93"/>
        <v>0.89712160510759087</v>
      </c>
      <c r="AE279" s="111">
        <f>Input_Analysis!F278/100</f>
        <v>2.2230111901434744</v>
      </c>
      <c r="AF279" s="110">
        <f t="shared" si="79"/>
        <v>9.8074612787401524E-2</v>
      </c>
    </row>
    <row r="280" spans="1:32">
      <c r="A280" s="158">
        <f>Input_Analysis!A279</f>
        <v>5.26</v>
      </c>
      <c r="B280" s="158">
        <f>Input_Analysis!B279</f>
        <v>17.257165799999999</v>
      </c>
      <c r="C280" s="158">
        <f>Input_Analysis!I279</f>
        <v>241.31210401534125</v>
      </c>
      <c r="D280" s="158">
        <f>Input_Analysis!F279</f>
        <v>222.30111901434745</v>
      </c>
      <c r="E280" s="159">
        <f>Input_Analysis!L279</f>
        <v>0</v>
      </c>
      <c r="F280" s="160">
        <f>Input_Analysis!P279</f>
        <v>95.054925004969064</v>
      </c>
      <c r="G280" s="167">
        <f>Input_Analysis!Q279</f>
        <v>48.657600000000002</v>
      </c>
      <c r="H280" s="4"/>
      <c r="I280" s="4">
        <f t="shared" si="83"/>
        <v>97.159999999999712</v>
      </c>
      <c r="J280" s="4">
        <f t="shared" si="84"/>
        <v>48.50239999999971</v>
      </c>
      <c r="K280" s="4"/>
      <c r="L280" s="4">
        <f t="shared" si="80"/>
        <v>0</v>
      </c>
      <c r="M280" s="144">
        <f t="shared" si="81"/>
        <v>0</v>
      </c>
      <c r="N280" s="3"/>
      <c r="O280" s="13">
        <f t="shared" si="85"/>
        <v>2.9720612591406281</v>
      </c>
      <c r="P280" s="13">
        <f t="shared" si="86"/>
        <v>0.32186366839315211</v>
      </c>
      <c r="Q280" s="13">
        <f t="shared" si="87"/>
        <v>2.0154627195844546</v>
      </c>
      <c r="R280" s="13" t="e">
        <f t="shared" si="82"/>
        <v>#NUM!</v>
      </c>
      <c r="S280" s="13">
        <f t="shared" si="88"/>
        <v>1.4042914133315718</v>
      </c>
      <c r="T280" s="13" t="e">
        <f t="shared" si="76"/>
        <v>#NUM!</v>
      </c>
      <c r="U280" s="13" t="e">
        <f t="shared" si="89"/>
        <v>#NUM!</v>
      </c>
      <c r="V280" s="4">
        <f t="shared" si="90"/>
        <v>9.6101402676894363</v>
      </c>
      <c r="W280" s="4">
        <f t="shared" si="91"/>
        <v>200.71191185100898</v>
      </c>
      <c r="X280" s="4">
        <f t="shared" si="77"/>
        <v>0.19813741727604189</v>
      </c>
      <c r="Z280" s="13">
        <f t="shared" si="92"/>
        <v>0.95976099999999998</v>
      </c>
      <c r="AA280" s="25">
        <f t="shared" si="78"/>
        <v>0.16245911553284012</v>
      </c>
      <c r="AB280" s="3"/>
      <c r="AC280" s="3">
        <f t="shared" si="93"/>
        <v>0.89161837774218844</v>
      </c>
      <c r="AE280" s="111">
        <f>Input_Analysis!F279/100</f>
        <v>2.2230111901434744</v>
      </c>
      <c r="AF280" s="110">
        <f t="shared" si="79"/>
        <v>9.7986636108023342E-2</v>
      </c>
    </row>
    <row r="281" spans="1:32">
      <c r="A281" s="158">
        <f>Input_Analysis!A280</f>
        <v>5.28</v>
      </c>
      <c r="B281" s="158">
        <f>Input_Analysis!B280</f>
        <v>17.322782400000001</v>
      </c>
      <c r="C281" s="158">
        <f>Input_Analysis!I280</f>
        <v>241.31210401534125</v>
      </c>
      <c r="D281" s="158">
        <f>Input_Analysis!F280</f>
        <v>222.30111901434745</v>
      </c>
      <c r="E281" s="159">
        <f>Input_Analysis!L280</f>
        <v>0</v>
      </c>
      <c r="F281" s="160">
        <f>Input_Analysis!P280</f>
        <v>95.054925004969064</v>
      </c>
      <c r="G281" s="167">
        <f>Input_Analysis!Q280</f>
        <v>48.853800000000007</v>
      </c>
      <c r="H281" s="4"/>
      <c r="I281" s="4">
        <f t="shared" si="83"/>
        <v>97.529999999999717</v>
      </c>
      <c r="J281" s="4">
        <f t="shared" si="84"/>
        <v>48.67619999999971</v>
      </c>
      <c r="K281" s="4"/>
      <c r="L281" s="4">
        <f t="shared" si="80"/>
        <v>0</v>
      </c>
      <c r="M281" s="144">
        <f t="shared" si="81"/>
        <v>0</v>
      </c>
      <c r="N281" s="3"/>
      <c r="O281" s="13">
        <f t="shared" si="85"/>
        <v>2.9538481643049868</v>
      </c>
      <c r="P281" s="13">
        <f t="shared" si="86"/>
        <v>0.32132736769549153</v>
      </c>
      <c r="Q281" s="13">
        <f t="shared" si="87"/>
        <v>2.0046959090967058</v>
      </c>
      <c r="R281" s="13" t="e">
        <f t="shared" si="82"/>
        <v>#NUM!</v>
      </c>
      <c r="S281" s="13">
        <f t="shared" si="88"/>
        <v>1.4017821367367929</v>
      </c>
      <c r="T281" s="13" t="e">
        <f t="shared" si="76"/>
        <v>#NUM!</v>
      </c>
      <c r="U281" s="13" t="e">
        <f t="shared" si="89"/>
        <v>#NUM!</v>
      </c>
      <c r="V281" s="4">
        <f t="shared" si="90"/>
        <v>9.5854736010227679</v>
      </c>
      <c r="W281" s="4">
        <f t="shared" si="91"/>
        <v>200.19673791100894</v>
      </c>
      <c r="X281" s="4">
        <f t="shared" si="77"/>
        <v>0.19692321095366574</v>
      </c>
      <c r="Z281" s="13">
        <f t="shared" si="92"/>
        <v>0.95960800000000002</v>
      </c>
      <c r="AA281" s="25">
        <f t="shared" si="78"/>
        <v>0.16246960560356036</v>
      </c>
      <c r="AB281" s="3"/>
      <c r="AC281" s="3">
        <f t="shared" si="93"/>
        <v>0.886154449291496</v>
      </c>
      <c r="AE281" s="111">
        <f>Input_Analysis!F280/100</f>
        <v>2.2230111901434744</v>
      </c>
      <c r="AF281" s="110">
        <f t="shared" si="79"/>
        <v>9.789905261039826E-2</v>
      </c>
    </row>
    <row r="282" spans="1:32">
      <c r="A282" s="158">
        <f>Input_Analysis!A281</f>
        <v>5.3</v>
      </c>
      <c r="B282" s="158">
        <f>Input_Analysis!B281</f>
        <v>17.388399</v>
      </c>
      <c r="C282" s="158">
        <f>Input_Analysis!I281</f>
        <v>277.21228472885934</v>
      </c>
      <c r="D282" s="158">
        <f>Input_Analysis!F281</f>
        <v>258.20129972786555</v>
      </c>
      <c r="E282" s="159">
        <f>Input_Analysis!L281</f>
        <v>0</v>
      </c>
      <c r="F282" s="160">
        <f>Input_Analysis!P281</f>
        <v>95.054925004969064</v>
      </c>
      <c r="G282" s="167">
        <f>Input_Analysis!Q281</f>
        <v>49.050000000000004</v>
      </c>
      <c r="H282" s="4"/>
      <c r="I282" s="4">
        <f t="shared" si="83"/>
        <v>97.899999999999707</v>
      </c>
      <c r="J282" s="4">
        <f t="shared" si="84"/>
        <v>48.849999999999703</v>
      </c>
      <c r="K282" s="4"/>
      <c r="L282" s="4">
        <f t="shared" si="80"/>
        <v>0</v>
      </c>
      <c r="M282" s="144">
        <f t="shared" si="81"/>
        <v>0</v>
      </c>
      <c r="N282" s="3"/>
      <c r="O282" s="13">
        <f t="shared" si="85"/>
        <v>3.6706711305805677</v>
      </c>
      <c r="P282" s="13">
        <f t="shared" si="86"/>
        <v>0.2565631522376377</v>
      </c>
      <c r="Q282" s="13">
        <f t="shared" si="87"/>
        <v>2.728912174491124</v>
      </c>
      <c r="R282" s="13" t="e">
        <f t="shared" si="82"/>
        <v>#NUM!</v>
      </c>
      <c r="S282" s="13">
        <f t="shared" si="88"/>
        <v>1.3992862634510916</v>
      </c>
      <c r="T282" s="13" t="e">
        <f t="shared" si="76"/>
        <v>#NUM!</v>
      </c>
      <c r="U282" s="13" t="e">
        <f t="shared" si="89"/>
        <v>#NUM!</v>
      </c>
      <c r="V282" s="4">
        <f t="shared" si="90"/>
        <v>11.954152315257311</v>
      </c>
      <c r="W282" s="4">
        <f t="shared" si="91"/>
        <v>249.66761138964449</v>
      </c>
      <c r="X282" s="4">
        <f t="shared" si="77"/>
        <v>0.2447114087053712</v>
      </c>
      <c r="Z282" s="13">
        <f t="shared" si="92"/>
        <v>0.95945499999999995</v>
      </c>
      <c r="AA282" s="25">
        <f t="shared" si="78"/>
        <v>0.16247982518423795</v>
      </c>
      <c r="AB282" s="3"/>
      <c r="AC282" s="3">
        <f t="shared" si="93"/>
        <v>1.1012013391741702</v>
      </c>
      <c r="AE282" s="111">
        <f>Input_Analysis!F281/100</f>
        <v>2.5820129972786554</v>
      </c>
      <c r="AF282" s="110">
        <f t="shared" si="79"/>
        <v>0.10541439034128201</v>
      </c>
    </row>
    <row r="283" spans="1:32">
      <c r="A283" s="158">
        <f>Input_Analysis!A282</f>
        <v>5.32</v>
      </c>
      <c r="B283" s="158">
        <f>Input_Analysis!B282</f>
        <v>17.454015600000002</v>
      </c>
      <c r="C283" s="158">
        <f>Input_Analysis!I282</f>
        <v>273.83187492762471</v>
      </c>
      <c r="D283" s="158">
        <f>Input_Analysis!F282</f>
        <v>254.00127858589406</v>
      </c>
      <c r="E283" s="159">
        <f>Input_Analysis!L282</f>
        <v>0</v>
      </c>
      <c r="F283" s="160">
        <f>Input_Analysis!P282</f>
        <v>99.152981708653343</v>
      </c>
      <c r="G283" s="167">
        <f>Input_Analysis!Q282</f>
        <v>49.246200000000009</v>
      </c>
      <c r="H283" s="4"/>
      <c r="I283" s="4">
        <f t="shared" si="83"/>
        <v>98.269999999999712</v>
      </c>
      <c r="J283" s="4">
        <f t="shared" si="84"/>
        <v>49.023799999999703</v>
      </c>
      <c r="K283" s="4"/>
      <c r="L283" s="4">
        <f t="shared" si="80"/>
        <v>0</v>
      </c>
      <c r="M283" s="144">
        <f t="shared" si="81"/>
        <v>0</v>
      </c>
      <c r="N283" s="3"/>
      <c r="O283" s="13">
        <f t="shared" si="85"/>
        <v>3.5811559880634727</v>
      </c>
      <c r="P283" s="13">
        <f t="shared" si="86"/>
        <v>0.28426890365136104</v>
      </c>
      <c r="Q283" s="13">
        <f t="shared" si="87"/>
        <v>2.5631447015321629</v>
      </c>
      <c r="R283" s="13" t="e">
        <f t="shared" si="82"/>
        <v>#NUM!</v>
      </c>
      <c r="S283" s="13">
        <f t="shared" si="88"/>
        <v>1.3968036745747765</v>
      </c>
      <c r="T283" s="13" t="e">
        <f t="shared" si="76"/>
        <v>#NUM!</v>
      </c>
      <c r="U283" s="13" t="e">
        <f t="shared" si="89"/>
        <v>#NUM!</v>
      </c>
      <c r="V283" s="4">
        <f t="shared" si="90"/>
        <v>11.704124995175</v>
      </c>
      <c r="W283" s="4">
        <f t="shared" si="91"/>
        <v>244.44568329797781</v>
      </c>
      <c r="X283" s="4">
        <f t="shared" si="77"/>
        <v>0.23874373253756484</v>
      </c>
      <c r="Z283" s="13">
        <f t="shared" si="92"/>
        <v>0.95930199999999999</v>
      </c>
      <c r="AA283" s="25">
        <f t="shared" si="78"/>
        <v>0.16248977715171053</v>
      </c>
      <c r="AB283" s="3"/>
      <c r="AC283" s="3">
        <f t="shared" si="93"/>
        <v>1.0743467964190418</v>
      </c>
      <c r="AE283" s="111">
        <f>Input_Analysis!F282/100</f>
        <v>2.5400127858589405</v>
      </c>
      <c r="AF283" s="110">
        <f t="shared" si="79"/>
        <v>0.10446072598262067</v>
      </c>
    </row>
    <row r="284" spans="1:32">
      <c r="A284" s="158">
        <f>Input_Analysis!A283</f>
        <v>5.34</v>
      </c>
      <c r="B284" s="158">
        <f>Input_Analysis!B283</f>
        <v>17.5196322</v>
      </c>
      <c r="C284" s="158">
        <f>Input_Analysis!I283</f>
        <v>275.09127771948869</v>
      </c>
      <c r="D284" s="158">
        <f>Input_Analysis!F283</f>
        <v>254.00127858589406</v>
      </c>
      <c r="E284" s="159">
        <f>Input_Analysis!L283</f>
        <v>0</v>
      </c>
      <c r="F284" s="160">
        <f>Input_Analysis!P283</f>
        <v>105.44999566797306</v>
      </c>
      <c r="G284" s="167">
        <f>Input_Analysis!Q283</f>
        <v>49.442400000000006</v>
      </c>
      <c r="H284" s="4"/>
      <c r="I284" s="4">
        <f t="shared" si="83"/>
        <v>98.639999999999702</v>
      </c>
      <c r="J284" s="4">
        <f t="shared" si="84"/>
        <v>49.197599999999696</v>
      </c>
      <c r="K284" s="4"/>
      <c r="L284" s="4">
        <f t="shared" si="80"/>
        <v>0</v>
      </c>
      <c r="M284" s="144">
        <f t="shared" si="81"/>
        <v>0</v>
      </c>
      <c r="N284" s="3"/>
      <c r="O284" s="13">
        <f t="shared" si="85"/>
        <v>3.586583038999668</v>
      </c>
      <c r="P284" s="13">
        <f t="shared" si="86"/>
        <v>0.31741110856114263</v>
      </c>
      <c r="Q284" s="13">
        <f t="shared" si="87"/>
        <v>2.4481617406441916</v>
      </c>
      <c r="R284" s="13" t="e">
        <f t="shared" si="82"/>
        <v>#NUM!</v>
      </c>
      <c r="S284" s="13">
        <f t="shared" si="88"/>
        <v>1.3943342526795839</v>
      </c>
      <c r="T284" s="13" t="e">
        <f t="shared" si="76"/>
        <v>#NUM!</v>
      </c>
      <c r="U284" s="13" t="e">
        <f t="shared" si="89"/>
        <v>#NUM!</v>
      </c>
      <c r="V284" s="4">
        <f t="shared" si="90"/>
        <v>11.763418514632599</v>
      </c>
      <c r="W284" s="4">
        <f t="shared" si="91"/>
        <v>245.68405394806314</v>
      </c>
      <c r="X284" s="4">
        <f t="shared" si="77"/>
        <v>0.23910553593331121</v>
      </c>
      <c r="Z284" s="13">
        <f t="shared" si="92"/>
        <v>0.95914900000000003</v>
      </c>
      <c r="AA284" s="25">
        <f t="shared" si="78"/>
        <v>0.16249946434216353</v>
      </c>
      <c r="AB284" s="3"/>
      <c r="AC284" s="3">
        <f t="shared" si="93"/>
        <v>1.0759749116999004</v>
      </c>
      <c r="AE284" s="111">
        <f>Input_Analysis!F283/100</f>
        <v>2.5400127858589405</v>
      </c>
      <c r="AF284" s="110">
        <f t="shared" si="79"/>
        <v>0.10436834660214063</v>
      </c>
    </row>
    <row r="285" spans="1:32">
      <c r="A285" s="158">
        <f>Input_Analysis!A284</f>
        <v>5.36</v>
      </c>
      <c r="B285" s="158">
        <f>Input_Analysis!B284</f>
        <v>17.585248800000002</v>
      </c>
      <c r="C285" s="158">
        <f>Input_Analysis!I284</f>
        <v>269.39053051404227</v>
      </c>
      <c r="D285" s="158">
        <f>Input_Analysis!F284</f>
        <v>246.8012423425144</v>
      </c>
      <c r="E285" s="159">
        <f>Input_Analysis!L284</f>
        <v>0.10000050338027326</v>
      </c>
      <c r="F285" s="160">
        <f>Input_Analysis!P284</f>
        <v>112.94644085763939</v>
      </c>
      <c r="G285" s="167">
        <f>Input_Analysis!Q284</f>
        <v>49.638600000000011</v>
      </c>
      <c r="H285" s="4"/>
      <c r="I285" s="4">
        <f t="shared" si="83"/>
        <v>99.009999999999707</v>
      </c>
      <c r="J285" s="4">
        <f t="shared" si="84"/>
        <v>49.371399999999696</v>
      </c>
      <c r="K285" s="4"/>
      <c r="L285" s="4">
        <f t="shared" si="80"/>
        <v>6.7663348514600305E-2</v>
      </c>
      <c r="M285" s="144">
        <f t="shared" si="81"/>
        <v>3.7121016536644977E-4</v>
      </c>
      <c r="N285" s="3"/>
      <c r="O285" s="13">
        <f t="shared" si="85"/>
        <v>3.4509965387662414</v>
      </c>
      <c r="P285" s="13">
        <f t="shared" si="86"/>
        <v>0.37156734203513714</v>
      </c>
      <c r="Q285" s="13">
        <f t="shared" si="87"/>
        <v>2.1687189274844112</v>
      </c>
      <c r="R285" s="13">
        <f t="shared" si="82"/>
        <v>3.3444016330402473</v>
      </c>
      <c r="S285" s="13">
        <f t="shared" si="88"/>
        <v>1.3918778817853505</v>
      </c>
      <c r="T285" s="13">
        <f t="shared" si="76"/>
        <v>1.0710155232862142</v>
      </c>
      <c r="U285" s="13">
        <f t="shared" si="89"/>
        <v>1.4907228179108445</v>
      </c>
      <c r="V285" s="4">
        <f t="shared" si="90"/>
        <v>11.358702034269504</v>
      </c>
      <c r="W285" s="4">
        <f t="shared" si="91"/>
        <v>237.23137622759333</v>
      </c>
      <c r="X285" s="4">
        <f t="shared" si="77"/>
        <v>0.23006643591774942</v>
      </c>
      <c r="Z285" s="13">
        <f t="shared" si="92"/>
        <v>0.95899599999999996</v>
      </c>
      <c r="AA285" s="25">
        <f t="shared" si="78"/>
        <v>0.16250888955184631</v>
      </c>
      <c r="AB285" s="3"/>
      <c r="AC285" s="3">
        <f t="shared" si="93"/>
        <v>1.0352989616298724</v>
      </c>
      <c r="AE285" s="111">
        <f>Input_Analysis!F284/100</f>
        <v>2.4680124234251442</v>
      </c>
      <c r="AF285" s="110">
        <f t="shared" si="79"/>
        <v>0.10278781672802373</v>
      </c>
    </row>
    <row r="286" spans="1:32">
      <c r="A286" s="158">
        <f>Input_Analysis!A285</f>
        <v>5.38</v>
      </c>
      <c r="B286" s="158">
        <f>Input_Analysis!B285</f>
        <v>17.650865400000001</v>
      </c>
      <c r="C286" s="158">
        <f>Input_Analysis!I285</f>
        <v>271.25022373129616</v>
      </c>
      <c r="D286" s="158">
        <f>Input_Analysis!F285</f>
        <v>248.00124838307767</v>
      </c>
      <c r="E286" s="159">
        <f>Input_Analysis!L285</f>
        <v>0.10000050338027326</v>
      </c>
      <c r="F286" s="160">
        <f>Input_Analysis!P285</f>
        <v>116.24487674109255</v>
      </c>
      <c r="G286" s="167">
        <f>Input_Analysis!Q285</f>
        <v>49.834800000000001</v>
      </c>
      <c r="H286" s="4"/>
      <c r="I286" s="4">
        <f t="shared" si="83"/>
        <v>99.379999999999697</v>
      </c>
      <c r="J286" s="4">
        <f t="shared" si="84"/>
        <v>49.545199999999696</v>
      </c>
      <c r="K286" s="4"/>
      <c r="L286" s="4">
        <f t="shared" si="80"/>
        <v>6.728546857749268E-2</v>
      </c>
      <c r="M286" s="144">
        <f t="shared" si="81"/>
        <v>3.6866514616900372E-4</v>
      </c>
      <c r="N286" s="3"/>
      <c r="O286" s="13">
        <f t="shared" si="85"/>
        <v>3.4689581176642239</v>
      </c>
      <c r="P286" s="13">
        <f t="shared" si="86"/>
        <v>0.3863966386924515</v>
      </c>
      <c r="Q286" s="13">
        <f t="shared" si="87"/>
        <v>2.1285643612338738</v>
      </c>
      <c r="R286" s="13">
        <f t="shared" si="82"/>
        <v>3.3432771485464698</v>
      </c>
      <c r="S286" s="13">
        <f t="shared" si="88"/>
        <v>1.3894344473371334</v>
      </c>
      <c r="T286" s="13">
        <f t="shared" si="76"/>
        <v>1.0775470606923676</v>
      </c>
      <c r="U286" s="13">
        <f t="shared" si="89"/>
        <v>1.4971810047528524</v>
      </c>
      <c r="V286" s="4">
        <f t="shared" si="90"/>
        <v>11.458014915419763</v>
      </c>
      <c r="W286" s="4">
        <f t="shared" si="91"/>
        <v>239.30556845495539</v>
      </c>
      <c r="X286" s="4">
        <f t="shared" si="77"/>
        <v>0.23126387451094826</v>
      </c>
      <c r="Z286" s="13">
        <f t="shared" si="92"/>
        <v>0.958843</v>
      </c>
      <c r="AA286" s="25">
        <f t="shared" si="78"/>
        <v>0.16251805553777207</v>
      </c>
      <c r="AB286" s="3"/>
      <c r="AC286" s="3">
        <f t="shared" si="93"/>
        <v>1.0406874352992672</v>
      </c>
      <c r="AE286" s="111">
        <f>Input_Analysis!F285/100</f>
        <v>2.4800124838307767</v>
      </c>
      <c r="AF286" s="110">
        <f t="shared" si="79"/>
        <v>0.10294692251072535</v>
      </c>
    </row>
    <row r="287" spans="1:32">
      <c r="A287" s="158">
        <f>Input_Analysis!A286</f>
        <v>5.4</v>
      </c>
      <c r="B287" s="158">
        <f>Input_Analysis!B286</f>
        <v>17.716481999999999</v>
      </c>
      <c r="C287" s="158">
        <f>Input_Analysis!I286</f>
        <v>271.14998372365898</v>
      </c>
      <c r="D287" s="158">
        <f>Input_Analysis!F286</f>
        <v>247.40124536279603</v>
      </c>
      <c r="E287" s="159">
        <f>Input_Analysis!L286</f>
        <v>0.10000050338027326</v>
      </c>
      <c r="F287" s="160">
        <f>Input_Analysis!P286</f>
        <v>118.74369180431468</v>
      </c>
      <c r="G287" s="167">
        <f>Input_Analysis!Q286</f>
        <v>50.031000000000006</v>
      </c>
      <c r="H287" s="4"/>
      <c r="I287" s="4">
        <f t="shared" si="83"/>
        <v>99.749999999999702</v>
      </c>
      <c r="J287" s="4">
        <f t="shared" si="84"/>
        <v>49.718999999999696</v>
      </c>
      <c r="K287" s="4"/>
      <c r="L287" s="4">
        <f t="shared" si="80"/>
        <v>6.7727504183632437E-2</v>
      </c>
      <c r="M287" s="144">
        <f t="shared" si="81"/>
        <v>3.6880143604282206E-4</v>
      </c>
      <c r="N287" s="3"/>
      <c r="O287" s="13">
        <f t="shared" si="85"/>
        <v>3.4473739158804544</v>
      </c>
      <c r="P287" s="13">
        <f t="shared" si="86"/>
        <v>0.4008908887360057</v>
      </c>
      <c r="Q287" s="13">
        <f t="shared" si="87"/>
        <v>2.065353122937815</v>
      </c>
      <c r="R287" s="13">
        <f t="shared" si="82"/>
        <v>3.3446576286244318</v>
      </c>
      <c r="S287" s="13">
        <f t="shared" si="88"/>
        <v>1.387003836182771</v>
      </c>
      <c r="T287" s="13">
        <f t="shared" si="76"/>
        <v>1.0782069479345657</v>
      </c>
      <c r="U287" s="13">
        <f t="shared" si="89"/>
        <v>1.4954771729841598</v>
      </c>
      <c r="V287" s="4">
        <f t="shared" si="90"/>
        <v>11.426665581577284</v>
      </c>
      <c r="W287" s="4">
        <f t="shared" si="91"/>
        <v>238.65082413744165</v>
      </c>
      <c r="X287" s="4">
        <f t="shared" si="77"/>
        <v>0.22982492772536361</v>
      </c>
      <c r="Z287" s="13">
        <f t="shared" si="92"/>
        <v>0.95869000000000004</v>
      </c>
      <c r="AA287" s="25">
        <f t="shared" si="78"/>
        <v>0.16252696501840394</v>
      </c>
      <c r="AB287" s="3"/>
      <c r="AC287" s="3">
        <f t="shared" si="93"/>
        <v>1.0342121747641362</v>
      </c>
      <c r="AE287" s="111">
        <f>Input_Analysis!F286/100</f>
        <v>2.4740124536279602</v>
      </c>
      <c r="AF287" s="110">
        <f t="shared" si="79"/>
        <v>0.10273233890668583</v>
      </c>
    </row>
    <row r="288" spans="1:32">
      <c r="A288" s="158">
        <f>Input_Analysis!A287</f>
        <v>5.42</v>
      </c>
      <c r="B288" s="158">
        <f>Input_Analysis!B287</f>
        <v>17.782098599999998</v>
      </c>
      <c r="C288" s="158">
        <f>Input_Analysis!I287</f>
        <v>271.66973725680919</v>
      </c>
      <c r="D288" s="158">
        <f>Input_Analysis!F287</f>
        <v>247.40124536279603</v>
      </c>
      <c r="E288" s="159">
        <f>Input_Analysis!L287</f>
        <v>0.10000050338027326</v>
      </c>
      <c r="F288" s="160">
        <f>Input_Analysis!P287</f>
        <v>121.34245947006569</v>
      </c>
      <c r="G288" s="167">
        <f>Input_Analysis!Q287</f>
        <v>50.227200000000003</v>
      </c>
      <c r="H288" s="4"/>
      <c r="I288" s="4">
        <f t="shared" si="83"/>
        <v>100.11999999999969</v>
      </c>
      <c r="J288" s="4">
        <f t="shared" si="84"/>
        <v>49.892799999999689</v>
      </c>
      <c r="K288" s="4"/>
      <c r="L288" s="4">
        <f t="shared" si="80"/>
        <v>6.7897649245118125E-2</v>
      </c>
      <c r="M288" s="144">
        <f t="shared" si="81"/>
        <v>3.6809585193415514E-4</v>
      </c>
      <c r="N288" s="3"/>
      <c r="O288" s="13">
        <f t="shared" si="85"/>
        <v>3.4383666031333293</v>
      </c>
      <c r="P288" s="13">
        <f t="shared" si="86"/>
        <v>0.41454601217841763</v>
      </c>
      <c r="Q288" s="13">
        <f t="shared" si="87"/>
        <v>2.0130054393969554</v>
      </c>
      <c r="R288" s="13">
        <f t="shared" si="82"/>
        <v>3.345273215274096</v>
      </c>
      <c r="S288" s="13">
        <f t="shared" si="88"/>
        <v>1.3845859365508739</v>
      </c>
      <c r="T288" s="13">
        <f t="shared" si="76"/>
        <v>1.0807471108187046</v>
      </c>
      <c r="U288" s="13">
        <f t="shared" si="89"/>
        <v>1.4963872506075673</v>
      </c>
      <c r="V288" s="4">
        <f t="shared" si="90"/>
        <v>11.436649150453967</v>
      </c>
      <c r="W288" s="4">
        <f t="shared" si="91"/>
        <v>238.85933526636578</v>
      </c>
      <c r="X288" s="4">
        <f t="shared" si="77"/>
        <v>0.22922444020888863</v>
      </c>
      <c r="Z288" s="13">
        <f t="shared" si="92"/>
        <v>0.95853699999999997</v>
      </c>
      <c r="AA288" s="25">
        <f t="shared" si="78"/>
        <v>0.16253562067432628</v>
      </c>
      <c r="AB288" s="3"/>
      <c r="AC288" s="3">
        <f t="shared" si="93"/>
        <v>1.0315099809399988</v>
      </c>
      <c r="AE288" s="111">
        <f>Input_Analysis!F287/100</f>
        <v>2.4740124536279602</v>
      </c>
      <c r="AF288" s="110">
        <f t="shared" si="79"/>
        <v>0.10264275558076791</v>
      </c>
    </row>
    <row r="289" spans="1:32">
      <c r="A289" s="158">
        <f>Input_Analysis!A288</f>
        <v>5.44</v>
      </c>
      <c r="B289" s="158">
        <f>Input_Analysis!B288</f>
        <v>17.8477152</v>
      </c>
      <c r="C289" s="158">
        <f>Input_Analysis!I288</f>
        <v>272.70953172821788</v>
      </c>
      <c r="D289" s="158">
        <f>Input_Analysis!F288</f>
        <v>248.00124838307767</v>
      </c>
      <c r="E289" s="159">
        <f>Input_Analysis!L288</f>
        <v>0.10000050338027326</v>
      </c>
      <c r="F289" s="160">
        <f>Input_Analysis!P288</f>
        <v>123.54141672570114</v>
      </c>
      <c r="G289" s="167">
        <f>Input_Analysis!Q288</f>
        <v>50.423400000000008</v>
      </c>
      <c r="H289" s="4"/>
      <c r="I289" s="4">
        <f t="shared" si="83"/>
        <v>100.4899999999997</v>
      </c>
      <c r="J289" s="4">
        <f t="shared" si="84"/>
        <v>50.066599999999688</v>
      </c>
      <c r="K289" s="4"/>
      <c r="L289" s="4">
        <f t="shared" si="80"/>
        <v>6.7791781627783321E-2</v>
      </c>
      <c r="M289" s="144">
        <f t="shared" si="81"/>
        <v>3.6669236585369408E-4</v>
      </c>
      <c r="N289" s="3"/>
      <c r="O289" s="13">
        <f t="shared" si="85"/>
        <v>3.4398088092304899</v>
      </c>
      <c r="P289" s="13">
        <f t="shared" si="86"/>
        <v>0.42456285876499528</v>
      </c>
      <c r="Q289" s="13">
        <f t="shared" si="87"/>
        <v>1.979393747578579</v>
      </c>
      <c r="R289" s="13">
        <f t="shared" si="82"/>
        <v>3.3453502180253181</v>
      </c>
      <c r="S289" s="13">
        <f t="shared" si="88"/>
        <v>1.3821806380292374</v>
      </c>
      <c r="T289" s="13">
        <f t="shared" si="76"/>
        <v>1.0849430582643209</v>
      </c>
      <c r="U289" s="13">
        <f t="shared" si="89"/>
        <v>1.4995872884971713</v>
      </c>
      <c r="V289" s="4">
        <f t="shared" si="90"/>
        <v>11.481302115214545</v>
      </c>
      <c r="W289" s="4">
        <f t="shared" si="91"/>
        <v>239.79193163616532</v>
      </c>
      <c r="X289" s="4">
        <f t="shared" si="77"/>
        <v>0.22932058728203267</v>
      </c>
      <c r="Z289" s="13">
        <f t="shared" si="92"/>
        <v>0.95838400000000001</v>
      </c>
      <c r="AA289" s="25">
        <f t="shared" si="78"/>
        <v>0.1625440251489022</v>
      </c>
      <c r="AB289" s="3"/>
      <c r="AC289" s="3">
        <f t="shared" si="93"/>
        <v>1.0319426427691469</v>
      </c>
      <c r="AE289" s="111">
        <f>Input_Analysis!F288/100</f>
        <v>2.4800124838307767</v>
      </c>
      <c r="AF289" s="110">
        <f t="shared" si="79"/>
        <v>0.10267784376930496</v>
      </c>
    </row>
    <row r="290" spans="1:32">
      <c r="A290" s="158">
        <f>Input_Analysis!A289</f>
        <v>5.46</v>
      </c>
      <c r="B290" s="158">
        <f>Input_Analysis!B289</f>
        <v>17.913331799999998</v>
      </c>
      <c r="C290" s="158">
        <f>Input_Analysis!I289</f>
        <v>275.80949943215495</v>
      </c>
      <c r="D290" s="158">
        <f>Input_Analysis!F289</f>
        <v>251.00126348448586</v>
      </c>
      <c r="E290" s="159">
        <f>Input_Analysis!L289</f>
        <v>0.10000050338027326</v>
      </c>
      <c r="F290" s="160">
        <f>Input_Analysis!P289</f>
        <v>124.04117973834555</v>
      </c>
      <c r="G290" s="167">
        <f>Input_Analysis!Q289</f>
        <v>50.619600000000005</v>
      </c>
      <c r="H290" s="4"/>
      <c r="I290" s="4">
        <f t="shared" si="83"/>
        <v>100.85999999999969</v>
      </c>
      <c r="J290" s="4">
        <f t="shared" si="84"/>
        <v>50.240399999999681</v>
      </c>
      <c r="K290" s="4"/>
      <c r="L290" s="4">
        <f t="shared" si="80"/>
        <v>6.6604277238286422E-2</v>
      </c>
      <c r="M290" s="144">
        <f t="shared" si="81"/>
        <v>3.6257091792036666E-4</v>
      </c>
      <c r="N290" s="3"/>
      <c r="O290" s="13">
        <f t="shared" si="85"/>
        <v>3.4822473434159837</v>
      </c>
      <c r="P290" s="13">
        <f t="shared" si="86"/>
        <v>0.41967299121549151</v>
      </c>
      <c r="Q290" s="13">
        <f t="shared" si="87"/>
        <v>2.0208421846523992</v>
      </c>
      <c r="R290" s="13">
        <f t="shared" si="82"/>
        <v>3.3433745485471666</v>
      </c>
      <c r="S290" s="13">
        <f t="shared" si="88"/>
        <v>1.3797878315436642</v>
      </c>
      <c r="T290" s="13">
        <f t="shared" si="76"/>
        <v>1.0957347441621856</v>
      </c>
      <c r="U290" s="13">
        <f t="shared" si="89"/>
        <v>1.5118814665945939</v>
      </c>
      <c r="V290" s="4">
        <f t="shared" si="90"/>
        <v>11.663299962143686</v>
      </c>
      <c r="W290" s="4">
        <f t="shared" si="91"/>
        <v>243.5930349283546</v>
      </c>
      <c r="X290" s="4">
        <f t="shared" si="77"/>
        <v>0.23214982289439892</v>
      </c>
      <c r="Z290" s="13">
        <f t="shared" si="92"/>
        <v>0.95823100000000005</v>
      </c>
      <c r="AA290" s="25">
        <f t="shared" si="78"/>
        <v>0.16255218104891733</v>
      </c>
      <c r="AB290" s="3"/>
      <c r="AC290" s="3">
        <f t="shared" si="93"/>
        <v>1.0446742030247951</v>
      </c>
      <c r="AE290" s="111">
        <f>Input_Analysis!F289/100</f>
        <v>2.5100126348448586</v>
      </c>
      <c r="AF290" s="110">
        <f t="shared" si="79"/>
        <v>0.10320756055376486</v>
      </c>
    </row>
    <row r="291" spans="1:32">
      <c r="A291" s="158">
        <f>Input_Analysis!A290</f>
        <v>5.48</v>
      </c>
      <c r="B291" s="158">
        <f>Input_Analysis!B290</f>
        <v>17.9789484</v>
      </c>
      <c r="C291" s="158">
        <f>Input_Analysis!I290</f>
        <v>280.2494068201957</v>
      </c>
      <c r="D291" s="158">
        <f>Input_Analysis!F290</f>
        <v>255.20128462645729</v>
      </c>
      <c r="E291" s="159">
        <f>Input_Analysis!L290</f>
        <v>0.10000050338027326</v>
      </c>
      <c r="F291" s="160">
        <f>Input_Analysis!P290</f>
        <v>125.24061096869217</v>
      </c>
      <c r="G291" s="167">
        <f>Input_Analysis!Q290</f>
        <v>50.81580000000001</v>
      </c>
      <c r="H291" s="4"/>
      <c r="I291" s="4">
        <f t="shared" si="83"/>
        <v>101.22999999999969</v>
      </c>
      <c r="J291" s="4">
        <f t="shared" si="84"/>
        <v>50.414199999999681</v>
      </c>
      <c r="K291" s="4"/>
      <c r="L291" s="4">
        <f t="shared" si="80"/>
        <v>6.4947502141636165E-2</v>
      </c>
      <c r="M291" s="144">
        <f t="shared" si="81"/>
        <v>3.5682681549592808E-4</v>
      </c>
      <c r="N291" s="3"/>
      <c r="O291" s="13">
        <f t="shared" si="85"/>
        <v>3.5509718853060677</v>
      </c>
      <c r="P291" s="13">
        <f t="shared" si="86"/>
        <v>0.41573599360343733</v>
      </c>
      <c r="Q291" s="13">
        <f t="shared" si="87"/>
        <v>2.0747050603104786</v>
      </c>
      <c r="R291" s="13">
        <f t="shared" si="82"/>
        <v>3.3398173907239133</v>
      </c>
      <c r="S291" s="13">
        <f t="shared" si="88"/>
        <v>1.3774074093371895</v>
      </c>
      <c r="T291" s="13">
        <f t="shared" si="76"/>
        <v>1.1105651254287596</v>
      </c>
      <c r="U291" s="13">
        <f t="shared" si="89"/>
        <v>1.5297006323170588</v>
      </c>
      <c r="V291" s="4">
        <f t="shared" si="90"/>
        <v>11.934627121346402</v>
      </c>
      <c r="W291" s="4">
        <f t="shared" si="91"/>
        <v>249.25981931898178</v>
      </c>
      <c r="X291" s="4">
        <f t="shared" si="77"/>
        <v>0.23673145902040452</v>
      </c>
      <c r="Z291" s="13">
        <f t="shared" si="92"/>
        <v>0.95807799999999999</v>
      </c>
      <c r="AA291" s="25">
        <f t="shared" si="78"/>
        <v>0.16256009094521043</v>
      </c>
      <c r="AB291" s="3"/>
      <c r="AC291" s="3">
        <f t="shared" si="93"/>
        <v>1.0652915655918203</v>
      </c>
      <c r="AE291" s="111">
        <f>Input_Analysis!F290/100</f>
        <v>2.552012846264573</v>
      </c>
      <c r="AF291" s="110">
        <f t="shared" si="79"/>
        <v>0.10397765999585307</v>
      </c>
    </row>
    <row r="292" spans="1:32">
      <c r="A292" s="158">
        <f>Input_Analysis!A291</f>
        <v>5.5</v>
      </c>
      <c r="B292" s="158">
        <f>Input_Analysis!B291</f>
        <v>18.044564999999999</v>
      </c>
      <c r="C292" s="158">
        <f>Input_Analysis!I291</f>
        <v>283.96908065981194</v>
      </c>
      <c r="D292" s="158">
        <f>Input_Analysis!F291</f>
        <v>258.20129972786555</v>
      </c>
      <c r="E292" s="159">
        <f>Input_Analysis!L291</f>
        <v>0.10000050338027326</v>
      </c>
      <c r="F292" s="160">
        <f>Input_Analysis!P291</f>
        <v>128.83890465973201</v>
      </c>
      <c r="G292" s="167">
        <f>Input_Analysis!Q291</f>
        <v>51.012000000000008</v>
      </c>
      <c r="H292" s="4"/>
      <c r="I292" s="4">
        <f t="shared" si="83"/>
        <v>101.59999999999968</v>
      </c>
      <c r="J292" s="4">
        <f t="shared" si="84"/>
        <v>50.587999999999674</v>
      </c>
      <c r="K292" s="4"/>
      <c r="L292" s="4">
        <f t="shared" si="80"/>
        <v>6.3856751862244612E-2</v>
      </c>
      <c r="M292" s="144">
        <f t="shared" si="81"/>
        <v>3.5215278771871447E-4</v>
      </c>
      <c r="N292" s="3"/>
      <c r="O292" s="13">
        <f t="shared" si="85"/>
        <v>3.6049869664705745</v>
      </c>
      <c r="P292" s="13">
        <f t="shared" si="86"/>
        <v>0.42675493224045369</v>
      </c>
      <c r="Q292" s="13">
        <f t="shared" si="87"/>
        <v>2.066540997866706</v>
      </c>
      <c r="R292" s="13">
        <f t="shared" si="82"/>
        <v>3.336714071211961</v>
      </c>
      <c r="S292" s="13">
        <f t="shared" si="88"/>
        <v>1.3750392649496987</v>
      </c>
      <c r="T292" s="13">
        <f t="shared" si="76"/>
        <v>1.1228343866284252</v>
      </c>
      <c r="U292" s="13">
        <f t="shared" si="89"/>
        <v>1.5439413696497957</v>
      </c>
      <c r="V292" s="4">
        <f t="shared" si="90"/>
        <v>12.15793871065415</v>
      </c>
      <c r="W292" s="4">
        <f t="shared" si="91"/>
        <v>253.9237778856575</v>
      </c>
      <c r="X292" s="4">
        <f t="shared" si="77"/>
        <v>0.24033246443137166</v>
      </c>
      <c r="Z292" s="13">
        <f t="shared" si="92"/>
        <v>0.95792500000000003</v>
      </c>
      <c r="AA292" s="25">
        <f t="shared" si="78"/>
        <v>0.16256775737329068</v>
      </c>
      <c r="AB292" s="3"/>
      <c r="AC292" s="3">
        <f t="shared" si="93"/>
        <v>1.0814960899411723</v>
      </c>
      <c r="AE292" s="111">
        <f>Input_Analysis!F291/100</f>
        <v>2.5820129972786554</v>
      </c>
      <c r="AF292" s="110">
        <f t="shared" si="79"/>
        <v>0.10449708263615012</v>
      </c>
    </row>
    <row r="293" spans="1:32">
      <c r="A293" s="158">
        <f>Input_Analysis!A292</f>
        <v>5.52</v>
      </c>
      <c r="B293" s="158">
        <f>Input_Analysis!B292</f>
        <v>18.110181599999997</v>
      </c>
      <c r="C293" s="158">
        <f>Input_Analysis!I292</f>
        <v>285.94895650435751</v>
      </c>
      <c r="D293" s="158">
        <f>Input_Analysis!F292</f>
        <v>259.90130828533023</v>
      </c>
      <c r="E293" s="159">
        <f>Input_Analysis!L292</f>
        <v>0.10000050338027326</v>
      </c>
      <c r="F293" s="160">
        <f>Input_Analysis!P292</f>
        <v>130.2382410951364</v>
      </c>
      <c r="G293" s="167">
        <f>Input_Analysis!Q292</f>
        <v>51.208199999999998</v>
      </c>
      <c r="H293" s="4"/>
      <c r="I293" s="4">
        <f t="shared" si="83"/>
        <v>101.96999999999967</v>
      </c>
      <c r="J293" s="4">
        <f t="shared" si="84"/>
        <v>50.761799999999674</v>
      </c>
      <c r="K293" s="4"/>
      <c r="L293" s="4">
        <f t="shared" si="80"/>
        <v>6.3318986251671427E-2</v>
      </c>
      <c r="M293" s="144">
        <f t="shared" si="81"/>
        <v>3.4971452458771039E-4</v>
      </c>
      <c r="N293" s="3"/>
      <c r="O293" s="13">
        <f t="shared" si="85"/>
        <v>3.6243584054221678</v>
      </c>
      <c r="P293" s="13">
        <f t="shared" si="86"/>
        <v>0.42956022034652885</v>
      </c>
      <c r="Q293" s="13">
        <f t="shared" si="87"/>
        <v>2.0674782101742273</v>
      </c>
      <c r="R293" s="13">
        <f t="shared" si="82"/>
        <v>3.3360000353282544</v>
      </c>
      <c r="S293" s="13">
        <f t="shared" si="88"/>
        <v>1.3726832931979296</v>
      </c>
      <c r="T293" s="13">
        <f t="shared" si="76"/>
        <v>1.1300920021060401</v>
      </c>
      <c r="U293" s="13">
        <f t="shared" si="89"/>
        <v>1.5512584110675607</v>
      </c>
      <c r="V293" s="4">
        <f t="shared" si="90"/>
        <v>12.265263766957188</v>
      </c>
      <c r="W293" s="4">
        <f t="shared" si="91"/>
        <v>256.16530783632066</v>
      </c>
      <c r="X293" s="4">
        <f t="shared" si="77"/>
        <v>0.24162389369481119</v>
      </c>
      <c r="Z293" s="13">
        <f t="shared" si="92"/>
        <v>0.95777199999999996</v>
      </c>
      <c r="AA293" s="25">
        <f t="shared" si="78"/>
        <v>0.16257518283394259</v>
      </c>
      <c r="AB293" s="3"/>
      <c r="AC293" s="3">
        <f t="shared" si="93"/>
        <v>1.0873075216266503</v>
      </c>
      <c r="AE293" s="111">
        <f>Input_Analysis!F292/100</f>
        <v>2.5990130828533022</v>
      </c>
      <c r="AF293" s="110">
        <f t="shared" si="79"/>
        <v>0.10475067031570486</v>
      </c>
    </row>
    <row r="294" spans="1:32">
      <c r="A294" s="158">
        <f>Input_Analysis!A293</f>
        <v>5.54</v>
      </c>
      <c r="B294" s="158">
        <f>Input_Analysis!B293</f>
        <v>18.175798199999999</v>
      </c>
      <c r="C294" s="158">
        <f>Input_Analysis!I293</f>
        <v>290.84893326913948</v>
      </c>
      <c r="D294" s="158">
        <f>Input_Analysis!F293</f>
        <v>264.7013324475833</v>
      </c>
      <c r="E294" s="159">
        <f>Input_Analysis!L293</f>
        <v>0.10000050338027326</v>
      </c>
      <c r="F294" s="160">
        <f>Input_Analysis!P293</f>
        <v>130.73800410778082</v>
      </c>
      <c r="G294" s="167">
        <f>Input_Analysis!Q293</f>
        <v>51.404400000000003</v>
      </c>
      <c r="H294" s="4"/>
      <c r="I294" s="4">
        <f t="shared" si="83"/>
        <v>102.33999999999968</v>
      </c>
      <c r="J294" s="4">
        <f t="shared" si="84"/>
        <v>50.935599999999674</v>
      </c>
      <c r="K294" s="4"/>
      <c r="L294" s="4">
        <f t="shared" si="80"/>
        <v>6.1591329581233402E-2</v>
      </c>
      <c r="M294" s="144">
        <f t="shared" si="81"/>
        <v>3.4382283014164252E-4</v>
      </c>
      <c r="N294" s="3"/>
      <c r="O294" s="13">
        <f t="shared" si="85"/>
        <v>3.7009269208400606</v>
      </c>
      <c r="P294" s="13">
        <f t="shared" si="86"/>
        <v>0.42084798174797305</v>
      </c>
      <c r="Q294" s="13">
        <f t="shared" si="87"/>
        <v>2.1433992956077805</v>
      </c>
      <c r="R294" s="13">
        <f t="shared" si="82"/>
        <v>3.3324262554278925</v>
      </c>
      <c r="S294" s="13">
        <f t="shared" si="88"/>
        <v>1.3703393901558487</v>
      </c>
      <c r="T294" s="13">
        <f t="shared" si="76"/>
        <v>1.1465592392455588</v>
      </c>
      <c r="U294" s="13">
        <f t="shared" si="89"/>
        <v>1.571175288685313</v>
      </c>
      <c r="V294" s="4">
        <f t="shared" si="90"/>
        <v>12.567262217942652</v>
      </c>
      <c r="W294" s="4">
        <f t="shared" si="91"/>
        <v>262.47267534448599</v>
      </c>
      <c r="X294" s="4">
        <f t="shared" si="77"/>
        <v>0.24672846138933738</v>
      </c>
      <c r="Z294" s="13">
        <f t="shared" si="92"/>
        <v>0.957619</v>
      </c>
      <c r="AA294" s="25">
        <f t="shared" si="78"/>
        <v>0.1625823697938186</v>
      </c>
      <c r="AB294" s="3"/>
      <c r="AC294" s="3">
        <f t="shared" si="93"/>
        <v>1.1102780762520181</v>
      </c>
      <c r="AE294" s="111">
        <f>Input_Analysis!F293/100</f>
        <v>2.6470133244758332</v>
      </c>
      <c r="AF294" s="110">
        <f t="shared" si="79"/>
        <v>0.10562325292119261</v>
      </c>
    </row>
    <row r="295" spans="1:32">
      <c r="A295" s="158">
        <f>Input_Analysis!A294</f>
        <v>5.56</v>
      </c>
      <c r="B295" s="158">
        <f>Input_Analysis!B294</f>
        <v>18.241414799999998</v>
      </c>
      <c r="C295" s="158">
        <f>Input_Analysis!I294</f>
        <v>292.70891389150171</v>
      </c>
      <c r="D295" s="158">
        <f>Input_Analysis!F294</f>
        <v>266.5013415084282</v>
      </c>
      <c r="E295" s="159">
        <f>Input_Analysis!L294</f>
        <v>0.10000050338027326</v>
      </c>
      <c r="F295" s="160">
        <f>Input_Analysis!P294</f>
        <v>131.03786191536747</v>
      </c>
      <c r="G295" s="167">
        <f>Input_Analysis!Q294</f>
        <v>51.6006</v>
      </c>
      <c r="H295" s="4"/>
      <c r="I295" s="4">
        <f t="shared" si="83"/>
        <v>102.70999999999967</v>
      </c>
      <c r="J295" s="4">
        <f t="shared" si="84"/>
        <v>51.109399999999667</v>
      </c>
      <c r="K295" s="4"/>
      <c r="L295" s="4">
        <f t="shared" si="80"/>
        <v>6.1053595665877945E-2</v>
      </c>
      <c r="M295" s="144">
        <f t="shared" si="81"/>
        <v>3.4163805280402359E-4</v>
      </c>
      <c r="N295" s="3"/>
      <c r="O295" s="13">
        <f t="shared" si="85"/>
        <v>3.7174945096499523</v>
      </c>
      <c r="P295" s="13">
        <f t="shared" si="86"/>
        <v>0.41809324215784588</v>
      </c>
      <c r="Q295" s="13">
        <f t="shared" si="87"/>
        <v>2.1632351774064125</v>
      </c>
      <c r="R295" s="13">
        <f t="shared" si="82"/>
        <v>3.332123240924977</v>
      </c>
      <c r="S295" s="13">
        <f t="shared" si="88"/>
        <v>1.3680074531353983</v>
      </c>
      <c r="T295" s="13">
        <f t="shared" si="76"/>
        <v>1.1536448940586543</v>
      </c>
      <c r="U295" s="13">
        <f t="shared" si="89"/>
        <v>1.5781948133438362</v>
      </c>
      <c r="V295" s="4">
        <f t="shared" si="90"/>
        <v>12.66659425943347</v>
      </c>
      <c r="W295" s="4">
        <f t="shared" si="91"/>
        <v>264.54726774379958</v>
      </c>
      <c r="X295" s="4">
        <f t="shared" si="77"/>
        <v>0.24783296730999685</v>
      </c>
      <c r="Z295" s="13">
        <f t="shared" si="92"/>
        <v>0.95746600000000004</v>
      </c>
      <c r="AA295" s="25">
        <f t="shared" si="78"/>
        <v>0.16258932068601917</v>
      </c>
      <c r="AB295" s="3"/>
      <c r="AC295" s="3">
        <f t="shared" si="93"/>
        <v>1.1152483528949857</v>
      </c>
      <c r="AE295" s="111">
        <f>Input_Analysis!F294/100</f>
        <v>2.6650134150842821</v>
      </c>
      <c r="AF295" s="110">
        <f t="shared" si="79"/>
        <v>0.10589155733410313</v>
      </c>
    </row>
    <row r="296" spans="1:32">
      <c r="A296" s="158">
        <f>Input_Analysis!A295</f>
        <v>5.58</v>
      </c>
      <c r="B296" s="158">
        <f>Input_Analysis!B295</f>
        <v>18.3070314</v>
      </c>
      <c r="C296" s="158">
        <f>Input_Analysis!I295</f>
        <v>295.26885013667442</v>
      </c>
      <c r="D296" s="158">
        <f>Input_Analysis!F295</f>
        <v>268.90135358955473</v>
      </c>
      <c r="E296" s="159">
        <f>Input_Analysis!L295</f>
        <v>0.10000050338027326</v>
      </c>
      <c r="F296" s="160">
        <f>Input_Analysis!P295</f>
        <v>131.83748273559854</v>
      </c>
      <c r="G296" s="167">
        <f>Input_Analysis!Q295</f>
        <v>51.796800000000005</v>
      </c>
      <c r="H296" s="4"/>
      <c r="I296" s="4">
        <f t="shared" si="83"/>
        <v>103.07999999999967</v>
      </c>
      <c r="J296" s="4">
        <f t="shared" si="84"/>
        <v>51.283199999999667</v>
      </c>
      <c r="K296" s="4"/>
      <c r="L296" s="4">
        <f t="shared" si="80"/>
        <v>6.0306167580682565E-2</v>
      </c>
      <c r="M296" s="144">
        <f t="shared" si="81"/>
        <v>3.3867610258916546E-4</v>
      </c>
      <c r="N296" s="3"/>
      <c r="O296" s="13">
        <f t="shared" si="85"/>
        <v>3.7475986314558374</v>
      </c>
      <c r="P296" s="13">
        <f t="shared" si="86"/>
        <v>0.41646891939193015</v>
      </c>
      <c r="Q296" s="13">
        <f t="shared" si="87"/>
        <v>2.1868402790987482</v>
      </c>
      <c r="R296" s="13">
        <f t="shared" si="82"/>
        <v>3.3310304380082356</v>
      </c>
      <c r="S296" s="13">
        <f t="shared" si="88"/>
        <v>1.3656873806675984</v>
      </c>
      <c r="T296" s="13">
        <f t="shared" si="76"/>
        <v>1.1628380578306405</v>
      </c>
      <c r="U296" s="13">
        <f t="shared" si="89"/>
        <v>1.5880732613393249</v>
      </c>
      <c r="V296" s="4">
        <f t="shared" si="90"/>
        <v>12.81259000911165</v>
      </c>
      <c r="W296" s="4">
        <f t="shared" si="91"/>
        <v>267.59645175400073</v>
      </c>
      <c r="X296" s="4">
        <f t="shared" si="77"/>
        <v>0.2498399087637225</v>
      </c>
      <c r="Z296" s="13">
        <f t="shared" si="92"/>
        <v>0.95731299999999997</v>
      </c>
      <c r="AA296" s="25">
        <f t="shared" si="78"/>
        <v>0.16259603791066135</v>
      </c>
      <c r="AB296" s="3"/>
      <c r="AC296" s="3">
        <f t="shared" si="93"/>
        <v>1.1242795894367512</v>
      </c>
      <c r="AE296" s="111">
        <f>Input_Analysis!F295/100</f>
        <v>2.6890135358955471</v>
      </c>
      <c r="AF296" s="110">
        <f t="shared" si="79"/>
        <v>0.1062770635678817</v>
      </c>
    </row>
    <row r="297" spans="1:32">
      <c r="A297" s="158">
        <f>Input_Analysis!A296</f>
        <v>5.6</v>
      </c>
      <c r="B297" s="158">
        <f>Input_Analysis!B296</f>
        <v>18.372647999999998</v>
      </c>
      <c r="C297" s="158">
        <f>Input_Analysis!I296</f>
        <v>302.06878856483036</v>
      </c>
      <c r="D297" s="158">
        <f>Input_Analysis!F296</f>
        <v>275.50138681265287</v>
      </c>
      <c r="E297" s="159">
        <f>Input_Analysis!L296</f>
        <v>0.10000050338027326</v>
      </c>
      <c r="F297" s="160">
        <f>Input_Analysis!P296</f>
        <v>132.83700876088739</v>
      </c>
      <c r="G297" s="167">
        <f>Input_Analysis!Q296</f>
        <v>51.993000000000002</v>
      </c>
      <c r="H297" s="4"/>
      <c r="I297" s="4">
        <f t="shared" si="83"/>
        <v>103.44999999999966</v>
      </c>
      <c r="J297" s="4">
        <f t="shared" si="84"/>
        <v>51.45699999999966</v>
      </c>
      <c r="K297" s="4"/>
      <c r="L297" s="4">
        <f t="shared" si="80"/>
        <v>5.812246284836043E-2</v>
      </c>
      <c r="M297" s="144">
        <f t="shared" si="81"/>
        <v>3.310520886828102E-4</v>
      </c>
      <c r="N297" s="3"/>
      <c r="O297" s="13">
        <f t="shared" si="85"/>
        <v>3.8598983338483008</v>
      </c>
      <c r="P297" s="13">
        <f t="shared" si="86"/>
        <v>0.40703102332385477</v>
      </c>
      <c r="Q297" s="13">
        <f t="shared" si="87"/>
        <v>2.2887999650959849</v>
      </c>
      <c r="R297" s="13">
        <f t="shared" si="82"/>
        <v>3.3258052357643444</v>
      </c>
      <c r="S297" s="13">
        <f t="shared" si="88"/>
        <v>1.3633790724840027</v>
      </c>
      <c r="T297" s="13">
        <f t="shared" si="76"/>
        <v>1.1852532447802444</v>
      </c>
      <c r="U297" s="13">
        <f t="shared" si="89"/>
        <v>1.6159494695271441</v>
      </c>
      <c r="V297" s="4">
        <f t="shared" si="90"/>
        <v>13.241252570988713</v>
      </c>
      <c r="W297" s="4">
        <f t="shared" si="91"/>
        <v>276.54925368370482</v>
      </c>
      <c r="X297" s="4">
        <f t="shared" si="77"/>
        <v>0.25732655558988671</v>
      </c>
      <c r="Z297" s="13">
        <f t="shared" si="92"/>
        <v>0.95716000000000001</v>
      </c>
      <c r="AA297" s="25">
        <f t="shared" si="78"/>
        <v>0.16260252383543594</v>
      </c>
      <c r="AB297" s="3"/>
      <c r="AC297" s="3">
        <f t="shared" si="93"/>
        <v>1.1579695001544903</v>
      </c>
      <c r="AE297" s="111">
        <f>Input_Analysis!F296/100</f>
        <v>2.7550138681265288</v>
      </c>
      <c r="AF297" s="110">
        <f t="shared" si="79"/>
        <v>0.10748246310904418</v>
      </c>
    </row>
    <row r="298" spans="1:32">
      <c r="A298" s="158">
        <f>Input_Analysis!A297</f>
        <v>5.62</v>
      </c>
      <c r="B298" s="158">
        <f>Input_Analysis!B297</f>
        <v>18.4382646</v>
      </c>
      <c r="C298" s="158">
        <f>Input_Analysis!I297</f>
        <v>308.66853438281998</v>
      </c>
      <c r="D298" s="158">
        <f>Input_Analysis!F297</f>
        <v>281.5014170154692</v>
      </c>
      <c r="E298" s="159">
        <f>Input_Analysis!L297</f>
        <v>0.10000050338027326</v>
      </c>
      <c r="F298" s="160">
        <f>Input_Analysis!P297</f>
        <v>135.83558683675392</v>
      </c>
      <c r="G298" s="167">
        <f>Input_Analysis!Q297</f>
        <v>52.189200000000007</v>
      </c>
      <c r="H298" s="4"/>
      <c r="I298" s="4">
        <f t="shared" si="83"/>
        <v>103.81999999999967</v>
      </c>
      <c r="J298" s="4">
        <f t="shared" si="84"/>
        <v>51.63079999999966</v>
      </c>
      <c r="K298" s="4"/>
      <c r="L298" s="4">
        <f t="shared" si="80"/>
        <v>5.6280788987385713E-2</v>
      </c>
      <c r="M298" s="144">
        <f t="shared" si="81"/>
        <v>3.2397375255700551E-4</v>
      </c>
      <c r="N298" s="3"/>
      <c r="O298" s="13">
        <f t="shared" si="85"/>
        <v>3.9675646006418974</v>
      </c>
      <c r="P298" s="13">
        <f t="shared" si="86"/>
        <v>0.40833285475421466</v>
      </c>
      <c r="Q298" s="13">
        <f t="shared" si="87"/>
        <v>2.3474776208400256</v>
      </c>
      <c r="R298" s="13">
        <f t="shared" si="82"/>
        <v>3.3206887940366814</v>
      </c>
      <c r="S298" s="13">
        <f t="shared" si="88"/>
        <v>1.3610824294984987</v>
      </c>
      <c r="T298" s="13">
        <f t="shared" si="76"/>
        <v>1.2068137371518717</v>
      </c>
      <c r="U298" s="13">
        <f t="shared" si="89"/>
        <v>1.642572973314832</v>
      </c>
      <c r="V298" s="4">
        <f t="shared" si="90"/>
        <v>13.656568958854688</v>
      </c>
      <c r="W298" s="4">
        <f t="shared" si="91"/>
        <v>285.22331503033246</v>
      </c>
      <c r="X298" s="4">
        <f t="shared" si="77"/>
        <v>0.26450430670945985</v>
      </c>
      <c r="Z298" s="13">
        <f t="shared" si="92"/>
        <v>0.95700700000000005</v>
      </c>
      <c r="AA298" s="25">
        <f t="shared" si="78"/>
        <v>0.16260878079615326</v>
      </c>
      <c r="AB298" s="3"/>
      <c r="AC298" s="3">
        <f t="shared" si="93"/>
        <v>1.1902693801925692</v>
      </c>
      <c r="AE298" s="111">
        <f>Input_Analysis!F297/100</f>
        <v>2.8150141701546918</v>
      </c>
      <c r="AF298" s="110">
        <f t="shared" si="79"/>
        <v>0.10855501968643773</v>
      </c>
    </row>
    <row r="299" spans="1:32">
      <c r="A299" s="158">
        <f>Input_Analysis!A298</f>
        <v>5.64</v>
      </c>
      <c r="B299" s="158">
        <f>Input_Analysis!B298</f>
        <v>18.503881199999999</v>
      </c>
      <c r="C299" s="158">
        <f>Input_Analysis!I298</f>
        <v>319.64845553159017</v>
      </c>
      <c r="D299" s="158">
        <f>Input_Analysis!F298</f>
        <v>292.2014708771585</v>
      </c>
      <c r="E299" s="159">
        <f>Input_Analysis!L298</f>
        <v>0.10000050338027326</v>
      </c>
      <c r="F299" s="160">
        <f>Input_Analysis!P298</f>
        <v>137.23492327215831</v>
      </c>
      <c r="G299" s="167">
        <f>Input_Analysis!Q298</f>
        <v>52.385400000000004</v>
      </c>
      <c r="H299" s="4"/>
      <c r="I299" s="4">
        <f t="shared" si="83"/>
        <v>104.18999999999966</v>
      </c>
      <c r="J299" s="4">
        <f t="shared" si="84"/>
        <v>51.804599999999652</v>
      </c>
      <c r="K299" s="4"/>
      <c r="L299" s="4">
        <f t="shared" si="80"/>
        <v>5.3188511803947666E-2</v>
      </c>
      <c r="M299" s="144">
        <f t="shared" si="81"/>
        <v>3.1284525750004892E-4</v>
      </c>
      <c r="N299" s="3"/>
      <c r="O299" s="13">
        <f t="shared" si="85"/>
        <v>4.1590603060653297</v>
      </c>
      <c r="P299" s="13">
        <f t="shared" si="86"/>
        <v>0.3938092058759684</v>
      </c>
      <c r="Q299" s="13">
        <f t="shared" si="87"/>
        <v>2.5211840697434802</v>
      </c>
      <c r="R299" s="13">
        <f t="shared" si="82"/>
        <v>3.3123659894694164</v>
      </c>
      <c r="S299" s="13">
        <f t="shared" si="88"/>
        <v>1.3587973537894416</v>
      </c>
      <c r="T299" s="13">
        <f t="shared" si="76"/>
        <v>1.2425073195455174</v>
      </c>
      <c r="U299" s="13">
        <f t="shared" si="89"/>
        <v>1.6883156578624612</v>
      </c>
      <c r="V299" s="4">
        <f t="shared" si="90"/>
        <v>14.363897035439368</v>
      </c>
      <c r="W299" s="4">
        <f t="shared" si="91"/>
        <v>299.99616606087642</v>
      </c>
      <c r="X299" s="4">
        <f t="shared" si="77"/>
        <v>0.27727068707102198</v>
      </c>
      <c r="Z299" s="13">
        <f t="shared" si="92"/>
        <v>0.95685399999999998</v>
      </c>
      <c r="AA299" s="25">
        <f t="shared" si="78"/>
        <v>0.16261481109727766</v>
      </c>
      <c r="AB299" s="3"/>
      <c r="AC299" s="3">
        <f t="shared" si="93"/>
        <v>1.2477180918195989</v>
      </c>
      <c r="AE299" s="111">
        <f>Input_Analysis!F298/100</f>
        <v>2.9220147087715849</v>
      </c>
      <c r="AF299" s="110">
        <f t="shared" si="79"/>
        <v>0.11050602291730262</v>
      </c>
    </row>
    <row r="300" spans="1:32">
      <c r="A300" s="158">
        <f>Input_Analysis!A299</f>
        <v>5.66</v>
      </c>
      <c r="B300" s="158">
        <f>Input_Analysis!B299</f>
        <v>18.569497800000001</v>
      </c>
      <c r="C300" s="158">
        <f>Input_Analysis!I299</f>
        <v>317.52859814265275</v>
      </c>
      <c r="D300" s="158">
        <f>Input_Analysis!F299</f>
        <v>290.40146181631354</v>
      </c>
      <c r="E300" s="159">
        <f>Input_Analysis!L299</f>
        <v>0.10000050338027326</v>
      </c>
      <c r="F300" s="160">
        <f>Input_Analysis!P299</f>
        <v>135.63568163169614</v>
      </c>
      <c r="G300" s="167">
        <f>Input_Analysis!Q299</f>
        <v>52.581600000000009</v>
      </c>
      <c r="H300" s="4"/>
      <c r="I300" s="4">
        <f t="shared" si="83"/>
        <v>104.55999999999966</v>
      </c>
      <c r="J300" s="4">
        <f t="shared" si="84"/>
        <v>51.978399999999652</v>
      </c>
      <c r="K300" s="4"/>
      <c r="L300" s="4">
        <f t="shared" si="80"/>
        <v>5.3809576400724826E-2</v>
      </c>
      <c r="M300" s="144">
        <f t="shared" si="81"/>
        <v>3.1493384836898085E-4</v>
      </c>
      <c r="N300" s="3"/>
      <c r="O300" s="13">
        <f t="shared" si="85"/>
        <v>4.0972518996863023</v>
      </c>
      <c r="P300" s="13">
        <f t="shared" si="86"/>
        <v>0.38998275969335106</v>
      </c>
      <c r="Q300" s="13">
        <f t="shared" si="87"/>
        <v>2.4993942966878131</v>
      </c>
      <c r="R300" s="13">
        <f t="shared" si="82"/>
        <v>3.3160316028299039</v>
      </c>
      <c r="S300" s="13">
        <f t="shared" si="88"/>
        <v>1.3565237485821187</v>
      </c>
      <c r="T300" s="13">
        <f t="shared" si="76"/>
        <v>1.2374223326917511</v>
      </c>
      <c r="U300" s="13">
        <f t="shared" si="89"/>
        <v>1.6785927813222437</v>
      </c>
      <c r="V300" s="4">
        <f t="shared" si="90"/>
        <v>14.197906542843539</v>
      </c>
      <c r="W300" s="4">
        <f t="shared" si="91"/>
        <v>296.52938324710072</v>
      </c>
      <c r="X300" s="4">
        <f t="shared" si="77"/>
        <v>0.2731501266457535</v>
      </c>
      <c r="Z300" s="13">
        <f t="shared" si="92"/>
        <v>0.95670100000000002</v>
      </c>
      <c r="AA300" s="25">
        <f t="shared" si="78"/>
        <v>0.16262061701245192</v>
      </c>
      <c r="AB300" s="3"/>
      <c r="AC300" s="3">
        <f t="shared" si="93"/>
        <v>1.2291755699058906</v>
      </c>
      <c r="AE300" s="111">
        <f>Input_Analysis!F299/100</f>
        <v>2.9040146181631354</v>
      </c>
      <c r="AF300" s="110">
        <f t="shared" si="79"/>
        <v>0.11007292410105253</v>
      </c>
    </row>
    <row r="301" spans="1:32">
      <c r="A301" s="158">
        <f>Input_Analysis!A300</f>
        <v>5.68</v>
      </c>
      <c r="B301" s="158">
        <f>Input_Analysis!B300</f>
        <v>18.635114399999999</v>
      </c>
      <c r="C301" s="158">
        <f>Input_Analysis!I300</f>
        <v>313.12867179562352</v>
      </c>
      <c r="D301" s="158">
        <f>Input_Analysis!F300</f>
        <v>286.20144067434205</v>
      </c>
      <c r="E301" s="159">
        <f>Input_Analysis!L300</f>
        <v>0.10000050338027326</v>
      </c>
      <c r="F301" s="160">
        <f>Input_Analysis!P300</f>
        <v>134.6361556064073</v>
      </c>
      <c r="G301" s="167">
        <f>Input_Analysis!Q300</f>
        <v>52.777799999999999</v>
      </c>
      <c r="H301" s="4"/>
      <c r="I301" s="4">
        <f t="shared" si="83"/>
        <v>104.92999999999965</v>
      </c>
      <c r="J301" s="4">
        <f t="shared" si="84"/>
        <v>52.152199999999652</v>
      </c>
      <c r="K301" s="4"/>
      <c r="L301" s="4">
        <f t="shared" si="80"/>
        <v>5.5166165728183343E-2</v>
      </c>
      <c r="M301" s="144">
        <f t="shared" si="81"/>
        <v>3.1935914014780082E-4</v>
      </c>
      <c r="N301" s="3"/>
      <c r="O301" s="13">
        <f t="shared" si="85"/>
        <v>3.9921359366551217</v>
      </c>
      <c r="P301" s="13">
        <f t="shared" si="86"/>
        <v>0.3931742450632093</v>
      </c>
      <c r="Q301" s="13">
        <f t="shared" si="87"/>
        <v>2.4225309035710363</v>
      </c>
      <c r="R301" s="13">
        <f t="shared" si="82"/>
        <v>3.3216517356025941</v>
      </c>
      <c r="S301" s="13">
        <f t="shared" si="88"/>
        <v>1.3542615182315354</v>
      </c>
      <c r="T301" s="13">
        <f t="shared" si="76"/>
        <v>1.2250770620474054</v>
      </c>
      <c r="U301" s="13">
        <f t="shared" si="89"/>
        <v>1.6590747219989481</v>
      </c>
      <c r="V301" s="4">
        <f t="shared" si="90"/>
        <v>13.87991145304159</v>
      </c>
      <c r="W301" s="4">
        <f t="shared" si="91"/>
        <v>289.8879190586984</v>
      </c>
      <c r="X301" s="4">
        <f t="shared" si="77"/>
        <v>0.2661423957770081</v>
      </c>
      <c r="Z301" s="13">
        <f t="shared" si="92"/>
        <v>0.95654799999999995</v>
      </c>
      <c r="AA301" s="25">
        <f t="shared" si="78"/>
        <v>0.16262620078501058</v>
      </c>
      <c r="AB301" s="3"/>
      <c r="AC301" s="3">
        <f t="shared" si="93"/>
        <v>1.1976407809965364</v>
      </c>
      <c r="AE301" s="111">
        <f>Input_Analysis!F300/100</f>
        <v>2.8620144067434206</v>
      </c>
      <c r="AF301" s="110">
        <f t="shared" si="79"/>
        <v>0.10918288877983987</v>
      </c>
    </row>
    <row r="302" spans="1:32">
      <c r="A302" s="158">
        <f>Input_Analysis!A301</f>
        <v>5.7</v>
      </c>
      <c r="B302" s="158">
        <f>Input_Analysis!B301</f>
        <v>18.700731000000001</v>
      </c>
      <c r="C302" s="158">
        <f>Input_Analysis!I301</f>
        <v>310.02899149679479</v>
      </c>
      <c r="D302" s="158">
        <f>Input_Analysis!F301</f>
        <v>283.80142859321552</v>
      </c>
      <c r="E302" s="159">
        <f>Input_Analysis!L301</f>
        <v>0.10000050338027326</v>
      </c>
      <c r="F302" s="160">
        <f>Input_Analysis!P301</f>
        <v>131.13781451789632</v>
      </c>
      <c r="G302" s="167">
        <f>Input_Analysis!Q301</f>
        <v>52.974000000000004</v>
      </c>
      <c r="H302" s="4"/>
      <c r="I302" s="4">
        <f t="shared" si="83"/>
        <v>105.29999999999966</v>
      </c>
      <c r="J302" s="4">
        <f t="shared" si="84"/>
        <v>52.325999999999652</v>
      </c>
      <c r="K302" s="4"/>
      <c r="L302" s="4">
        <f t="shared" si="80"/>
        <v>5.6022242605219069E-2</v>
      </c>
      <c r="M302" s="144">
        <f t="shared" si="81"/>
        <v>3.2255210358708377E-4</v>
      </c>
      <c r="N302" s="3"/>
      <c r="O302" s="13">
        <f t="shared" si="85"/>
        <v>3.9125672036233703</v>
      </c>
      <c r="P302" s="13">
        <f t="shared" si="86"/>
        <v>0.38179162582901655</v>
      </c>
      <c r="Q302" s="13">
        <f t="shared" si="87"/>
        <v>2.4187818097867146</v>
      </c>
      <c r="R302" s="13">
        <f t="shared" si="82"/>
        <v>3.3266841594738223</v>
      </c>
      <c r="S302" s="13">
        <f t="shared" si="88"/>
        <v>1.352010568205515</v>
      </c>
      <c r="T302" s="13">
        <f t="shared" si="76"/>
        <v>1.2172385799076086</v>
      </c>
      <c r="U302" s="13">
        <f t="shared" si="89"/>
        <v>1.6457194240625601</v>
      </c>
      <c r="V302" s="4">
        <f t="shared" si="90"/>
        <v>13.648599433119674</v>
      </c>
      <c r="W302" s="4">
        <f t="shared" si="91"/>
        <v>285.05686805846062</v>
      </c>
      <c r="X302" s="4">
        <f t="shared" si="77"/>
        <v>0.26083781357489133</v>
      </c>
      <c r="Z302" s="13">
        <f t="shared" si="92"/>
        <v>0.956395</v>
      </c>
      <c r="AA302" s="25">
        <f t="shared" si="78"/>
        <v>0.16263156462848355</v>
      </c>
      <c r="AB302" s="3"/>
      <c r="AC302" s="3">
        <f t="shared" si="93"/>
        <v>1.173770161087011</v>
      </c>
      <c r="AE302" s="111">
        <f>Input_Analysis!F301/100</f>
        <v>2.8380142859321551</v>
      </c>
      <c r="AF302" s="110">
        <f t="shared" si="79"/>
        <v>0.1086337410649003</v>
      </c>
    </row>
    <row r="303" spans="1:32">
      <c r="A303" s="158">
        <f>Input_Analysis!A302</f>
        <v>5.72</v>
      </c>
      <c r="B303" s="158">
        <f>Input_Analysis!B302</f>
        <v>18.7663476</v>
      </c>
      <c r="C303" s="158">
        <f>Input_Analysis!I302</f>
        <v>310.82861231702589</v>
      </c>
      <c r="D303" s="158">
        <f>Input_Analysis!F302</f>
        <v>283.80142859321552</v>
      </c>
      <c r="E303" s="159">
        <f>Input_Analysis!L302</f>
        <v>0.10000050338027326</v>
      </c>
      <c r="F303" s="160">
        <f>Input_Analysis!P302</f>
        <v>135.13591861905172</v>
      </c>
      <c r="G303" s="167">
        <f>Input_Analysis!Q302</f>
        <v>53.170200000000001</v>
      </c>
      <c r="H303" s="4"/>
      <c r="I303" s="4">
        <f t="shared" si="83"/>
        <v>105.66999999999965</v>
      </c>
      <c r="J303" s="4">
        <f t="shared" si="84"/>
        <v>52.499799999999645</v>
      </c>
      <c r="K303" s="4"/>
      <c r="L303" s="4">
        <f t="shared" si="80"/>
        <v>5.6138607414773625E-2</v>
      </c>
      <c r="M303" s="144">
        <f t="shared" si="81"/>
        <v>3.2172232354941299E-4</v>
      </c>
      <c r="N303" s="3"/>
      <c r="O303" s="13">
        <f t="shared" si="85"/>
        <v>3.9077979786023493</v>
      </c>
      <c r="P303" s="13">
        <f t="shared" si="86"/>
        <v>0.39952365486071939</v>
      </c>
      <c r="Q303" s="13">
        <f t="shared" si="87"/>
        <v>2.3465402477338073</v>
      </c>
      <c r="R303" s="13">
        <f t="shared" si="82"/>
        <v>3.3268034615221076</v>
      </c>
      <c r="S303" s="13">
        <f t="shared" si="88"/>
        <v>1.3497708050681074</v>
      </c>
      <c r="T303" s="13">
        <f t="shared" si="76"/>
        <v>1.2204803586926354</v>
      </c>
      <c r="U303" s="13">
        <f t="shared" si="89"/>
        <v>1.6473687563223709</v>
      </c>
      <c r="V303" s="4">
        <f t="shared" si="90"/>
        <v>13.677240821135083</v>
      </c>
      <c r="W303" s="4">
        <f t="shared" si="91"/>
        <v>285.65505576295931</v>
      </c>
      <c r="X303" s="4">
        <f t="shared" si="77"/>
        <v>0.26051986524015663</v>
      </c>
      <c r="Z303" s="13">
        <f t="shared" si="92"/>
        <v>0.95624200000000004</v>
      </c>
      <c r="AA303" s="25">
        <f t="shared" si="78"/>
        <v>0.16263671072708905</v>
      </c>
      <c r="AB303" s="3"/>
      <c r="AC303" s="3">
        <f t="shared" si="93"/>
        <v>1.1723393935807047</v>
      </c>
      <c r="AE303" s="111">
        <f>Input_Analysis!F302/100</f>
        <v>2.8380142859321551</v>
      </c>
      <c r="AF303" s="110">
        <f t="shared" si="79"/>
        <v>0.10854372153863535</v>
      </c>
    </row>
    <row r="304" spans="1:32">
      <c r="A304" s="158">
        <f>Input_Analysis!A303</f>
        <v>5.74</v>
      </c>
      <c r="B304" s="158">
        <f>Input_Analysis!B303</f>
        <v>18.831964200000002</v>
      </c>
      <c r="C304" s="158">
        <f>Input_Analysis!I303</f>
        <v>310.00847406692367</v>
      </c>
      <c r="D304" s="158">
        <f>Input_Analysis!F303</f>
        <v>282.70142305603247</v>
      </c>
      <c r="E304" s="159">
        <f>Input_Analysis!L303</f>
        <v>0.10000050338027326</v>
      </c>
      <c r="F304" s="160">
        <f>Input_Analysis!P303</f>
        <v>136.53525505445609</v>
      </c>
      <c r="G304" s="167">
        <f>Input_Analysis!Q303</f>
        <v>53.366400000000006</v>
      </c>
      <c r="H304" s="4"/>
      <c r="I304" s="4">
        <f t="shared" si="83"/>
        <v>106.03999999999965</v>
      </c>
      <c r="J304" s="4">
        <f t="shared" si="84"/>
        <v>52.673599999999645</v>
      </c>
      <c r="K304" s="4"/>
      <c r="L304" s="4">
        <f t="shared" si="80"/>
        <v>5.6605738621586597E-2</v>
      </c>
      <c r="M304" s="144">
        <f t="shared" si="81"/>
        <v>3.2257345119761295E-4</v>
      </c>
      <c r="N304" s="3"/>
      <c r="O304" s="13">
        <f t="shared" si="85"/>
        <v>3.8723093554821655</v>
      </c>
      <c r="P304" s="13">
        <f t="shared" si="86"/>
        <v>0.40775347972239862</v>
      </c>
      <c r="Q304" s="13">
        <f t="shared" si="87"/>
        <v>2.2933617412227139</v>
      </c>
      <c r="R304" s="13">
        <f t="shared" si="82"/>
        <v>3.3288817472329186</v>
      </c>
      <c r="S304" s="13">
        <f t="shared" si="88"/>
        <v>1.3475421364632989</v>
      </c>
      <c r="T304" s="13">
        <f t="shared" si="76"/>
        <v>1.2190402120887229</v>
      </c>
      <c r="U304" s="13">
        <f t="shared" si="89"/>
        <v>1.6427080518327106</v>
      </c>
      <c r="V304" s="4">
        <f t="shared" si="90"/>
        <v>13.597898271128267</v>
      </c>
      <c r="W304" s="4">
        <f t="shared" si="91"/>
        <v>283.99795248877047</v>
      </c>
      <c r="X304" s="4">
        <f t="shared" si="77"/>
        <v>0.25815395703214433</v>
      </c>
      <c r="Z304" s="13">
        <f t="shared" si="92"/>
        <v>0.95608899999999997</v>
      </c>
      <c r="AA304" s="25">
        <f t="shared" si="78"/>
        <v>0.16264164123621758</v>
      </c>
      <c r="AB304" s="3"/>
      <c r="AC304" s="3">
        <f t="shared" si="93"/>
        <v>1.1616928066446497</v>
      </c>
      <c r="AE304" s="111">
        <f>Input_Analysis!F303/100</f>
        <v>2.8270142305603247</v>
      </c>
      <c r="AF304" s="110">
        <f t="shared" si="79"/>
        <v>0.10824368738041137</v>
      </c>
    </row>
    <row r="305" spans="1:32">
      <c r="A305" s="158">
        <f>Input_Analysis!A304</f>
        <v>5.76</v>
      </c>
      <c r="B305" s="158">
        <f>Input_Analysis!B304</f>
        <v>18.8975808</v>
      </c>
      <c r="C305" s="158">
        <f>Input_Analysis!I304</f>
        <v>310.06815822333272</v>
      </c>
      <c r="D305" s="158">
        <f>Input_Analysis!F304</f>
        <v>282.10142003575089</v>
      </c>
      <c r="E305" s="159">
        <f>Input_Analysis!L304</f>
        <v>0.10000050338027326</v>
      </c>
      <c r="F305" s="160">
        <f>Input_Analysis!P304</f>
        <v>139.8336909379093</v>
      </c>
      <c r="G305" s="167">
        <f>Input_Analysis!Q304</f>
        <v>53.562600000000003</v>
      </c>
      <c r="H305" s="4"/>
      <c r="I305" s="4">
        <f t="shared" si="83"/>
        <v>106.40999999999964</v>
      </c>
      <c r="J305" s="4">
        <f t="shared" si="84"/>
        <v>52.847399999999638</v>
      </c>
      <c r="K305" s="4"/>
      <c r="L305" s="4">
        <f t="shared" si="80"/>
        <v>5.6918262348795559E-2</v>
      </c>
      <c r="M305" s="144">
        <f t="shared" si="81"/>
        <v>3.2251135993217959E-4</v>
      </c>
      <c r="N305" s="3"/>
      <c r="O305" s="13">
        <f t="shared" si="85"/>
        <v>3.8537025137156129</v>
      </c>
      <c r="P305" s="13">
        <f t="shared" si="86"/>
        <v>0.42360734129444377</v>
      </c>
      <c r="Q305" s="13">
        <f t="shared" si="87"/>
        <v>2.2212458377408275</v>
      </c>
      <c r="R305" s="13">
        <f t="shared" si="82"/>
        <v>3.3297983622574741</v>
      </c>
      <c r="S305" s="13">
        <f t="shared" si="88"/>
        <v>1.345324471099016</v>
      </c>
      <c r="T305" s="13">
        <f t="shared" si="76"/>
        <v>1.2200618414438256</v>
      </c>
      <c r="U305" s="13">
        <f t="shared" si="89"/>
        <v>1.6413790515485061</v>
      </c>
      <c r="V305" s="4">
        <f t="shared" si="90"/>
        <v>13.577210548222206</v>
      </c>
      <c r="W305" s="4">
        <f t="shared" si="91"/>
        <v>283.56588050015648</v>
      </c>
      <c r="X305" s="4">
        <f t="shared" si="77"/>
        <v>0.2569135009143742</v>
      </c>
      <c r="Z305" s="13">
        <f t="shared" si="92"/>
        <v>0.95593600000000001</v>
      </c>
      <c r="AA305" s="25">
        <f t="shared" si="78"/>
        <v>0.16264635828290569</v>
      </c>
      <c r="AB305" s="3"/>
      <c r="AC305" s="3">
        <f t="shared" si="93"/>
        <v>1.1561107541146838</v>
      </c>
      <c r="AE305" s="111">
        <f>Input_Analysis!F304/100</f>
        <v>2.8210142003575087</v>
      </c>
      <c r="AF305" s="110">
        <f t="shared" si="79"/>
        <v>0.1080397476424368</v>
      </c>
    </row>
    <row r="306" spans="1:32">
      <c r="A306" s="158">
        <f>Input_Analysis!A305</f>
        <v>5.78</v>
      </c>
      <c r="B306" s="158">
        <f>Input_Analysis!B305</f>
        <v>18.963197399999999</v>
      </c>
      <c r="C306" s="158">
        <f>Input_Analysis!I305</f>
        <v>313.98797677226366</v>
      </c>
      <c r="D306" s="158">
        <f>Input_Analysis!F305</f>
        <v>285.60143765406048</v>
      </c>
      <c r="E306" s="159">
        <f>Input_Analysis!L305</f>
        <v>0.10000050338027326</v>
      </c>
      <c r="F306" s="160">
        <f>Input_Analysis!P305</f>
        <v>141.93269559101586</v>
      </c>
      <c r="G306" s="167">
        <f>Input_Analysis!Q305</f>
        <v>53.758800000000008</v>
      </c>
      <c r="H306" s="4"/>
      <c r="I306" s="4">
        <f t="shared" si="83"/>
        <v>106.77999999999965</v>
      </c>
      <c r="J306" s="4">
        <f t="shared" si="84"/>
        <v>53.021199999999638</v>
      </c>
      <c r="K306" s="4"/>
      <c r="L306" s="4">
        <f t="shared" si="80"/>
        <v>5.5921988265036381E-2</v>
      </c>
      <c r="M306" s="144">
        <f t="shared" si="81"/>
        <v>3.1848513566748416E-4</v>
      </c>
      <c r="N306" s="3"/>
      <c r="O306" s="13">
        <f t="shared" si="85"/>
        <v>3.9080212588976759</v>
      </c>
      <c r="P306" s="13">
        <f t="shared" si="86"/>
        <v>0.42553330699196534</v>
      </c>
      <c r="Q306" s="13">
        <f t="shared" si="87"/>
        <v>2.2450280488040444</v>
      </c>
      <c r="R306" s="13">
        <f t="shared" si="82"/>
        <v>3.3274136079331305</v>
      </c>
      <c r="S306" s="13">
        <f t="shared" si="88"/>
        <v>1.3431177187314201</v>
      </c>
      <c r="T306" s="13">
        <f t="shared" si="76"/>
        <v>1.2334145072047602</v>
      </c>
      <c r="U306" s="13">
        <f t="shared" si="89"/>
        <v>1.6566208791670962</v>
      </c>
      <c r="V306" s="4">
        <f t="shared" si="90"/>
        <v>13.813865118150936</v>
      </c>
      <c r="W306" s="4">
        <f t="shared" si="91"/>
        <v>288.50851295458307</v>
      </c>
      <c r="X306" s="4">
        <f t="shared" si="77"/>
        <v>0.26053475059317838</v>
      </c>
      <c r="Z306" s="13">
        <f t="shared" si="92"/>
        <v>0.95578300000000005</v>
      </c>
      <c r="AA306" s="25">
        <f t="shared" si="78"/>
        <v>0.16265086396630088</v>
      </c>
      <c r="AB306" s="3"/>
      <c r="AC306" s="3">
        <f t="shared" si="93"/>
        <v>1.1724063776693028</v>
      </c>
      <c r="AE306" s="111">
        <f>Input_Analysis!F305/100</f>
        <v>2.856014376540605</v>
      </c>
      <c r="AF306" s="110">
        <f t="shared" si="79"/>
        <v>0.10861870929669094</v>
      </c>
    </row>
    <row r="307" spans="1:32">
      <c r="A307" s="158">
        <f>Input_Analysis!A306</f>
        <v>5.8</v>
      </c>
      <c r="B307" s="158">
        <f>Input_Analysis!B306</f>
        <v>19.028814000000001</v>
      </c>
      <c r="C307" s="158">
        <f>Input_Analysis!I306</f>
        <v>318.44758727570184</v>
      </c>
      <c r="D307" s="158">
        <f>Input_Analysis!F306</f>
        <v>289.20145577575028</v>
      </c>
      <c r="E307" s="159">
        <f>Input_Analysis!L306</f>
        <v>0.10000050338027326</v>
      </c>
      <c r="F307" s="160">
        <f>Input_Analysis!P306</f>
        <v>146.23065749975791</v>
      </c>
      <c r="G307" s="167">
        <f>Input_Analysis!Q306</f>
        <v>53.955000000000005</v>
      </c>
      <c r="H307" s="4"/>
      <c r="I307" s="4">
        <f t="shared" si="83"/>
        <v>107.14999999999964</v>
      </c>
      <c r="J307" s="4">
        <f t="shared" si="84"/>
        <v>53.194999999999631</v>
      </c>
      <c r="K307" s="4"/>
      <c r="L307" s="4">
        <f t="shared" si="80"/>
        <v>5.4929801552069425E-2</v>
      </c>
      <c r="M307" s="144">
        <f t="shared" si="81"/>
        <v>3.1402499932805579E-4</v>
      </c>
      <c r="N307" s="3"/>
      <c r="O307" s="13">
        <f t="shared" si="85"/>
        <v>3.9721324800395461</v>
      </c>
      <c r="P307" s="13">
        <f t="shared" si="86"/>
        <v>0.43670947070188804</v>
      </c>
      <c r="Q307" s="13">
        <f t="shared" si="87"/>
        <v>2.2374646071236981</v>
      </c>
      <c r="R307" s="13">
        <f t="shared" si="82"/>
        <v>3.3242425564119649</v>
      </c>
      <c r="S307" s="13">
        <f t="shared" si="88"/>
        <v>1.3409217901494817</v>
      </c>
      <c r="T307" s="13">
        <f t="shared" si="76"/>
        <v>1.248150626562593</v>
      </c>
      <c r="U307" s="13">
        <f t="shared" si="89"/>
        <v>1.6736723725465095</v>
      </c>
      <c r="V307" s="4">
        <f t="shared" si="90"/>
        <v>14.086505818380147</v>
      </c>
      <c r="W307" s="4">
        <f t="shared" si="91"/>
        <v>294.20273121437128</v>
      </c>
      <c r="X307" s="4">
        <f t="shared" si="77"/>
        <v>0.26480883200263644</v>
      </c>
      <c r="Z307" s="13">
        <f t="shared" si="92"/>
        <v>0.95562999999999998</v>
      </c>
      <c r="AA307" s="25">
        <f t="shared" si="78"/>
        <v>0.16265516035811697</v>
      </c>
      <c r="AB307" s="3"/>
      <c r="AC307" s="3">
        <f t="shared" si="93"/>
        <v>1.1916397440118638</v>
      </c>
      <c r="AE307" s="111">
        <f>Input_Analysis!F306/100</f>
        <v>2.8920145577575029</v>
      </c>
      <c r="AF307" s="110">
        <f t="shared" si="79"/>
        <v>0.10921174979263704</v>
      </c>
    </row>
    <row r="308" spans="1:32">
      <c r="A308" s="158">
        <f>Input_Analysis!A307</f>
        <v>5.82</v>
      </c>
      <c r="B308" s="158">
        <f>Input_Analysis!B307</f>
        <v>19.094430599999999</v>
      </c>
      <c r="C308" s="158">
        <f>Input_Analysis!I307</f>
        <v>323.56745976604736</v>
      </c>
      <c r="D308" s="158">
        <f>Input_Analysis!F307</f>
        <v>294.00147993800334</v>
      </c>
      <c r="E308" s="159">
        <f>Input_Analysis!L307</f>
        <v>0.10000050338027326</v>
      </c>
      <c r="F308" s="160">
        <f>Input_Analysis!P307</f>
        <v>147.82989914022005</v>
      </c>
      <c r="G308" s="167">
        <f>Input_Analysis!Q307</f>
        <v>54.15120000000001</v>
      </c>
      <c r="H308" s="4"/>
      <c r="I308" s="4">
        <f t="shared" si="83"/>
        <v>107.51999999999964</v>
      </c>
      <c r="J308" s="4">
        <f t="shared" si="84"/>
        <v>53.368799999999631</v>
      </c>
      <c r="K308" s="4"/>
      <c r="L308" s="4">
        <f t="shared" si="80"/>
        <v>5.3624897986394533E-2</v>
      </c>
      <c r="M308" s="144">
        <f t="shared" si="81"/>
        <v>3.0905611909361267E-4</v>
      </c>
      <c r="N308" s="3"/>
      <c r="O308" s="13">
        <f t="shared" si="85"/>
        <v>4.0481978190637458</v>
      </c>
      <c r="P308" s="13">
        <f t="shared" si="86"/>
        <v>0.43360240958936663</v>
      </c>
      <c r="Q308" s="13">
        <f t="shared" si="87"/>
        <v>2.2928894902232866</v>
      </c>
      <c r="R308" s="13">
        <f t="shared" si="82"/>
        <v>3.3211112548127217</v>
      </c>
      <c r="S308" s="13">
        <f t="shared" si="88"/>
        <v>1.3387365971598333</v>
      </c>
      <c r="T308" s="13">
        <f t="shared" si="76"/>
        <v>1.2654386877794521</v>
      </c>
      <c r="U308" s="13">
        <f t="shared" si="89"/>
        <v>1.6940890827922686</v>
      </c>
      <c r="V308" s="4">
        <f t="shared" si="90"/>
        <v>14.403163984403182</v>
      </c>
      <c r="W308" s="4">
        <f t="shared" si="91"/>
        <v>300.81627317477376</v>
      </c>
      <c r="X308" s="4">
        <f t="shared" si="77"/>
        <v>0.26987985460424974</v>
      </c>
      <c r="Z308" s="13">
        <f t="shared" si="92"/>
        <v>0.95547700000000002</v>
      </c>
      <c r="AA308" s="25">
        <f t="shared" si="78"/>
        <v>0.16265924950308103</v>
      </c>
      <c r="AB308" s="3"/>
      <c r="AC308" s="3">
        <f t="shared" si="93"/>
        <v>1.2144593457191237</v>
      </c>
      <c r="AE308" s="111">
        <f>Input_Analysis!F307/100</f>
        <v>2.9400147993800334</v>
      </c>
      <c r="AF308" s="110">
        <f t="shared" si="79"/>
        <v>0.11002458273541299</v>
      </c>
    </row>
    <row r="309" spans="1:32">
      <c r="A309" s="158">
        <f>Input_Analysis!A308</f>
        <v>5.84</v>
      </c>
      <c r="B309" s="158">
        <f>Input_Analysis!B308</f>
        <v>19.160047199999998</v>
      </c>
      <c r="C309" s="158">
        <f>Input_Analysis!I308</f>
        <v>323.96727017616286</v>
      </c>
      <c r="D309" s="158">
        <f>Input_Analysis!F308</f>
        <v>294.00147993800334</v>
      </c>
      <c r="E309" s="159">
        <f>Input_Analysis!L308</f>
        <v>0.10000050338027326</v>
      </c>
      <c r="F309" s="160">
        <f>Input_Analysis!P308</f>
        <v>149.82895119079774</v>
      </c>
      <c r="G309" s="167">
        <f>Input_Analysis!Q308</f>
        <v>54.3474</v>
      </c>
      <c r="H309" s="4"/>
      <c r="I309" s="4">
        <f t="shared" si="83"/>
        <v>107.88999999999963</v>
      </c>
      <c r="J309" s="4">
        <f t="shared" si="84"/>
        <v>53.542599999999631</v>
      </c>
      <c r="K309" s="4"/>
      <c r="L309" s="4">
        <f t="shared" si="80"/>
        <v>5.3731507273804283E-2</v>
      </c>
      <c r="M309" s="144">
        <f t="shared" si="81"/>
        <v>3.0867471064560393E-4</v>
      </c>
      <c r="N309" s="3"/>
      <c r="O309" s="13">
        <f t="shared" si="85"/>
        <v>4.0356140750760083</v>
      </c>
      <c r="P309" s="13">
        <f t="shared" si="86"/>
        <v>0.44188614153147004</v>
      </c>
      <c r="Q309" s="13">
        <f t="shared" si="87"/>
        <v>2.2523321427305785</v>
      </c>
      <c r="R309" s="13">
        <f t="shared" si="82"/>
        <v>3.3219470181315844</v>
      </c>
      <c r="S309" s="13">
        <f t="shared" si="88"/>
        <v>1.3365620525718924</v>
      </c>
      <c r="T309" s="13">
        <f t="shared" si="76"/>
        <v>1.2677438136564849</v>
      </c>
      <c r="U309" s="13">
        <f t="shared" si="89"/>
        <v>1.6944182737160303</v>
      </c>
      <c r="V309" s="4">
        <f t="shared" si="90"/>
        <v>14.405151345077547</v>
      </c>
      <c r="W309" s="4">
        <f t="shared" si="91"/>
        <v>300.85778005702292</v>
      </c>
      <c r="X309" s="4">
        <f t="shared" si="77"/>
        <v>0.26904093833840059</v>
      </c>
      <c r="Z309" s="13">
        <f t="shared" si="92"/>
        <v>0.95532399999999995</v>
      </c>
      <c r="AA309" s="25">
        <f t="shared" si="78"/>
        <v>0.1626631334193713</v>
      </c>
      <c r="AB309" s="3"/>
      <c r="AC309" s="3">
        <f t="shared" si="93"/>
        <v>1.2106842225228025</v>
      </c>
      <c r="AE309" s="111">
        <f>Input_Analysis!F308/100</f>
        <v>2.9400147993800334</v>
      </c>
      <c r="AF309" s="110">
        <f t="shared" si="79"/>
        <v>0.10993518852717855</v>
      </c>
    </row>
    <row r="310" spans="1:32">
      <c r="A310" s="158">
        <f>Input_Analysis!A309</f>
        <v>5.86</v>
      </c>
      <c r="B310" s="158">
        <f>Input_Analysis!B309</f>
        <v>19.2256638</v>
      </c>
      <c r="C310" s="158">
        <f>Input_Analysis!I309</f>
        <v>326.02744340869123</v>
      </c>
      <c r="D310" s="158">
        <f>Input_Analysis!F309</f>
        <v>296.40149201912988</v>
      </c>
      <c r="E310" s="159">
        <f>Input_Analysis!L309</f>
        <v>0.10000050338027326</v>
      </c>
      <c r="F310" s="160">
        <f>Input_Analysis!P309</f>
        <v>148.1297569478067</v>
      </c>
      <c r="G310" s="167">
        <f>Input_Analysis!Q309</f>
        <v>54.543600000000005</v>
      </c>
      <c r="H310" s="4"/>
      <c r="I310" s="4">
        <f t="shared" si="83"/>
        <v>108.25999999999964</v>
      </c>
      <c r="J310" s="4">
        <f t="shared" si="84"/>
        <v>53.716399999999631</v>
      </c>
      <c r="K310" s="4"/>
      <c r="L310" s="4">
        <f t="shared" si="80"/>
        <v>5.3151754196838839E-2</v>
      </c>
      <c r="M310" s="144">
        <f t="shared" si="81"/>
        <v>3.0672418964104741E-4</v>
      </c>
      <c r="N310" s="3"/>
      <c r="O310" s="13">
        <f t="shared" si="85"/>
        <v>4.0540215541006672</v>
      </c>
      <c r="P310" s="13">
        <f t="shared" si="86"/>
        <v>0.42975274670498093</v>
      </c>
      <c r="Q310" s="13">
        <f t="shared" si="87"/>
        <v>2.3117946560247105</v>
      </c>
      <c r="R310" s="13">
        <f t="shared" si="82"/>
        <v>3.3220478059932765</v>
      </c>
      <c r="S310" s="13">
        <f t="shared" si="88"/>
        <v>1.334398070183249</v>
      </c>
      <c r="T310" s="13">
        <f t="shared" si="76"/>
        <v>1.2758957013786514</v>
      </c>
      <c r="U310" s="13">
        <f t="shared" si="89"/>
        <v>1.7025527616747753</v>
      </c>
      <c r="V310" s="4">
        <f t="shared" si="90"/>
        <v>14.517829560579438</v>
      </c>
      <c r="W310" s="4">
        <f t="shared" si="91"/>
        <v>303.21111303941262</v>
      </c>
      <c r="X310" s="4">
        <f t="shared" si="77"/>
        <v>0.27026810360671111</v>
      </c>
      <c r="Z310" s="13">
        <f t="shared" si="92"/>
        <v>0.95517099999999999</v>
      </c>
      <c r="AA310" s="25">
        <f t="shared" si="78"/>
        <v>0.16266681409904668</v>
      </c>
      <c r="AB310" s="3"/>
      <c r="AC310" s="3">
        <f t="shared" si="93"/>
        <v>1.2162064662302001</v>
      </c>
      <c r="AE310" s="111">
        <f>Input_Analysis!F309/100</f>
        <v>2.9640149201912989</v>
      </c>
      <c r="AF310" s="110">
        <f t="shared" si="79"/>
        <v>0.11029359667436334</v>
      </c>
    </row>
    <row r="311" spans="1:32">
      <c r="A311" s="158">
        <f>Input_Analysis!A310</f>
        <v>5.88</v>
      </c>
      <c r="B311" s="158">
        <f>Input_Analysis!B310</f>
        <v>19.291280399999998</v>
      </c>
      <c r="C311" s="158">
        <f>Input_Analysis!I310</f>
        <v>320.9875330003689</v>
      </c>
      <c r="D311" s="158">
        <f>Input_Analysis!F310</f>
        <v>291.60146785687687</v>
      </c>
      <c r="E311" s="159">
        <f>Input_Analysis!L310</f>
        <v>0.10000050338027326</v>
      </c>
      <c r="F311" s="160">
        <f>Input_Analysis!P310</f>
        <v>146.93032571746008</v>
      </c>
      <c r="G311" s="167">
        <f>Input_Analysis!Q310</f>
        <v>54.739800000000002</v>
      </c>
      <c r="H311" s="4"/>
      <c r="I311" s="4">
        <f t="shared" si="83"/>
        <v>108.62999999999963</v>
      </c>
      <c r="J311" s="4">
        <f t="shared" si="84"/>
        <v>53.890199999999624</v>
      </c>
      <c r="K311" s="4"/>
      <c r="L311" s="4">
        <f t="shared" si="80"/>
        <v>5.4653605041030229E-2</v>
      </c>
      <c r="M311" s="144">
        <f t="shared" si="81"/>
        <v>3.1154014751145597E-4</v>
      </c>
      <c r="N311" s="3"/>
      <c r="O311" s="13">
        <f t="shared" si="85"/>
        <v>3.9405593781498447</v>
      </c>
      <c r="P311" s="13">
        <f t="shared" si="86"/>
        <v>0.43412882234462463</v>
      </c>
      <c r="Q311" s="13">
        <f t="shared" si="87"/>
        <v>2.2298489759345861</v>
      </c>
      <c r="R311" s="13">
        <f t="shared" si="82"/>
        <v>3.3280660724751008</v>
      </c>
      <c r="S311" s="13">
        <f t="shared" si="88"/>
        <v>1.3322445647653125</v>
      </c>
      <c r="T311" s="13">
        <f t="shared" si="76"/>
        <v>1.261488896327783</v>
      </c>
      <c r="U311" s="13">
        <f t="shared" si="89"/>
        <v>1.6806117256444817</v>
      </c>
      <c r="V311" s="4">
        <f t="shared" si="90"/>
        <v>14.157168866691284</v>
      </c>
      <c r="W311" s="4">
        <f t="shared" si="91"/>
        <v>295.67855936346012</v>
      </c>
      <c r="X311" s="4">
        <f t="shared" si="77"/>
        <v>0.26270395854332296</v>
      </c>
      <c r="Z311" s="13">
        <f t="shared" si="92"/>
        <v>0.95501800000000003</v>
      </c>
      <c r="AA311" s="25">
        <f t="shared" si="78"/>
        <v>0.16267029350846779</v>
      </c>
      <c r="AB311" s="3"/>
      <c r="AC311" s="3">
        <f t="shared" si="93"/>
        <v>1.1821678134449534</v>
      </c>
      <c r="AE311" s="111">
        <f>Input_Analysis!F310/100</f>
        <v>2.9160146785687688</v>
      </c>
      <c r="AF311" s="110">
        <f t="shared" si="79"/>
        <v>0.10930857569089274</v>
      </c>
    </row>
    <row r="312" spans="1:32">
      <c r="A312" s="158">
        <f>Input_Analysis!A311</f>
        <v>5.9</v>
      </c>
      <c r="B312" s="158">
        <f>Input_Analysis!B311</f>
        <v>19.356897</v>
      </c>
      <c r="C312" s="158">
        <f>Input_Analysis!I311</f>
        <v>307.5273502833407</v>
      </c>
      <c r="D312" s="158">
        <f>Input_Analysis!F311</f>
        <v>277.90139889377934</v>
      </c>
      <c r="E312" s="159">
        <f>Input_Analysis!L311</f>
        <v>0.10000050338027326</v>
      </c>
      <c r="F312" s="160">
        <f>Input_Analysis!P311</f>
        <v>148.1297569478067</v>
      </c>
      <c r="G312" s="167">
        <f>Input_Analysis!Q311</f>
        <v>54.936000000000007</v>
      </c>
      <c r="H312" s="4"/>
      <c r="I312" s="4">
        <f t="shared" si="83"/>
        <v>108.99999999999963</v>
      </c>
      <c r="J312" s="4">
        <f t="shared" si="84"/>
        <v>54.063999999999623</v>
      </c>
      <c r="K312" s="4"/>
      <c r="L312" s="4">
        <f t="shared" si="80"/>
        <v>5.9206438807035883E-2</v>
      </c>
      <c r="M312" s="144">
        <f t="shared" si="81"/>
        <v>3.2517596658683426E-4</v>
      </c>
      <c r="N312" s="3"/>
      <c r="O312" s="13">
        <f t="shared" si="85"/>
        <v>3.672080317463422</v>
      </c>
      <c r="P312" s="13">
        <f t="shared" si="86"/>
        <v>0.46942527976522747</v>
      </c>
      <c r="Q312" s="13">
        <f t="shared" si="87"/>
        <v>1.94831298711777</v>
      </c>
      <c r="R312" s="13">
        <f t="shared" si="82"/>
        <v>3.3416482924519069</v>
      </c>
      <c r="S312" s="13">
        <f t="shared" si="88"/>
        <v>1.3301014520492138</v>
      </c>
      <c r="T312" s="13">
        <f t="shared" si="76"/>
        <v>1.2202457550548749</v>
      </c>
      <c r="U312" s="13">
        <f t="shared" si="89"/>
        <v>1.6230506506553783</v>
      </c>
      <c r="V312" s="4">
        <f t="shared" si="90"/>
        <v>13.23515668555607</v>
      </c>
      <c r="W312" s="4">
        <f t="shared" si="91"/>
        <v>276.42193849521334</v>
      </c>
      <c r="X312" s="4">
        <f t="shared" si="77"/>
        <v>0.24480535449756147</v>
      </c>
      <c r="Z312" s="13">
        <f t="shared" si="92"/>
        <v>0.95486499999999996</v>
      </c>
      <c r="AA312" s="25">
        <f t="shared" si="78"/>
        <v>0.16267357358871024</v>
      </c>
      <c r="AB312" s="3"/>
      <c r="AC312" s="3">
        <f t="shared" si="93"/>
        <v>1.1016240952390266</v>
      </c>
      <c r="AE312" s="111">
        <f>Input_Analysis!F311/100</f>
        <v>2.7790139889377934</v>
      </c>
      <c r="AF312" s="110">
        <f t="shared" si="79"/>
        <v>0.1066240449668516</v>
      </c>
    </row>
    <row r="313" spans="1:32">
      <c r="A313" s="158">
        <f>Input_Analysis!A312</f>
        <v>5.92</v>
      </c>
      <c r="B313" s="158">
        <f>Input_Analysis!B312</f>
        <v>19.422513599999998</v>
      </c>
      <c r="C313" s="158">
        <f>Input_Analysis!I312</f>
        <v>304.70753727159286</v>
      </c>
      <c r="D313" s="158">
        <f>Input_Analysis!F312</f>
        <v>275.50138681265287</v>
      </c>
      <c r="E313" s="159">
        <f>Input_Analysis!L312</f>
        <v>0.10000050338027326</v>
      </c>
      <c r="F313" s="160">
        <f>Input_Analysis!P312</f>
        <v>146.03075229470011</v>
      </c>
      <c r="G313" s="167">
        <f>Input_Analysis!Q312</f>
        <v>55.132200000000005</v>
      </c>
      <c r="H313" s="4"/>
      <c r="I313" s="4">
        <f t="shared" si="83"/>
        <v>109.36999999999962</v>
      </c>
      <c r="J313" s="4">
        <f t="shared" si="84"/>
        <v>54.237799999999616</v>
      </c>
      <c r="K313" s="4"/>
      <c r="L313" s="4">
        <f t="shared" si="80"/>
        <v>6.0193624635809524E-2</v>
      </c>
      <c r="M313" s="144">
        <f t="shared" si="81"/>
        <v>3.2818519776601558E-4</v>
      </c>
      <c r="N313" s="3"/>
      <c r="O313" s="13">
        <f t="shared" si="85"/>
        <v>3.6015018542712762</v>
      </c>
      <c r="P313" s="13">
        <f t="shared" si="86"/>
        <v>0.46534093530787501</v>
      </c>
      <c r="Q313" s="13">
        <f t="shared" si="87"/>
        <v>1.9255756128916344</v>
      </c>
      <c r="R313" s="13">
        <f t="shared" si="82"/>
        <v>3.3463524256570563</v>
      </c>
      <c r="S313" s="13">
        <f t="shared" si="88"/>
        <v>1.3279686487119546</v>
      </c>
      <c r="T313" s="13">
        <f t="shared" si="76"/>
        <v>1.2131089350985158</v>
      </c>
      <c r="U313" s="13">
        <f t="shared" si="89"/>
        <v>1.6109706332831744</v>
      </c>
      <c r="V313" s="4">
        <f t="shared" si="90"/>
        <v>13.022502484772883</v>
      </c>
      <c r="W313" s="4">
        <f t="shared" si="91"/>
        <v>271.98056407055009</v>
      </c>
      <c r="X313" s="4">
        <f t="shared" si="77"/>
        <v>0.24010012361808508</v>
      </c>
      <c r="Z313" s="13">
        <f t="shared" si="92"/>
        <v>0.95471200000000001</v>
      </c>
      <c r="AA313" s="25">
        <f t="shared" si="78"/>
        <v>0.16267665625596966</v>
      </c>
      <c r="AB313" s="3"/>
      <c r="AC313" s="3">
        <f t="shared" si="93"/>
        <v>1.0804505562813829</v>
      </c>
      <c r="AE313" s="111">
        <f>Input_Analysis!F312/100</f>
        <v>2.7550138681265288</v>
      </c>
      <c r="AF313" s="110">
        <f t="shared" si="79"/>
        <v>0.10607748383668833</v>
      </c>
    </row>
    <row r="314" spans="1:32">
      <c r="A314" s="158">
        <f>Input_Analysis!A313</f>
        <v>5.94</v>
      </c>
      <c r="B314" s="158">
        <f>Input_Analysis!B313</f>
        <v>19.488130200000001</v>
      </c>
      <c r="C314" s="158">
        <f>Input_Analysis!I313</f>
        <v>295.92767509804014</v>
      </c>
      <c r="D314" s="158">
        <f>Input_Analysis!F313</f>
        <v>267.10134452870989</v>
      </c>
      <c r="E314" s="159">
        <f>Input_Analysis!L313</f>
        <v>0.10000050338027326</v>
      </c>
      <c r="F314" s="160">
        <f>Input_Analysis!P313</f>
        <v>144.13165284665132</v>
      </c>
      <c r="G314" s="167">
        <f>Input_Analysis!Q313</f>
        <v>55.328400000000009</v>
      </c>
      <c r="H314" s="4"/>
      <c r="I314" s="4">
        <f t="shared" si="83"/>
        <v>109.73999999999963</v>
      </c>
      <c r="J314" s="4">
        <f t="shared" si="84"/>
        <v>54.411599999999616</v>
      </c>
      <c r="K314" s="4"/>
      <c r="L314" s="4">
        <f t="shared" si="80"/>
        <v>6.3548328008870281E-2</v>
      </c>
      <c r="M314" s="144">
        <f t="shared" si="81"/>
        <v>3.3792210663346486E-4</v>
      </c>
      <c r="N314" s="3"/>
      <c r="O314" s="13">
        <f t="shared" si="85"/>
        <v>3.4218379003381969</v>
      </c>
      <c r="P314" s="13">
        <f t="shared" si="86"/>
        <v>0.47695559225330209</v>
      </c>
      <c r="Q314" s="13">
        <f t="shared" si="87"/>
        <v>1.7897731779875965</v>
      </c>
      <c r="R314" s="13">
        <f t="shared" si="82"/>
        <v>3.3572507216940504</v>
      </c>
      <c r="S314" s="13">
        <f t="shared" si="88"/>
        <v>1.3258460723627996</v>
      </c>
      <c r="T314" s="13">
        <f t="shared" si="76"/>
        <v>1.1873734233777657</v>
      </c>
      <c r="U314" s="13">
        <f t="shared" si="89"/>
        <v>1.5742743898133824</v>
      </c>
      <c r="V314" s="4">
        <f t="shared" si="90"/>
        <v>12.412511673202703</v>
      </c>
      <c r="W314" s="4">
        <f t="shared" si="91"/>
        <v>259.24064367485789</v>
      </c>
      <c r="X314" s="4">
        <f t="shared" si="77"/>
        <v>0.22812252668921315</v>
      </c>
      <c r="Z314" s="13">
        <f t="shared" si="92"/>
        <v>0.95455900000000005</v>
      </c>
      <c r="AA314" s="25">
        <f t="shared" si="78"/>
        <v>0.162679543401959</v>
      </c>
      <c r="AB314" s="3"/>
      <c r="AC314" s="3">
        <f t="shared" si="93"/>
        <v>1.026551370101459</v>
      </c>
      <c r="AE314" s="111">
        <f>Input_Analysis!F313/100</f>
        <v>2.6710134452870991</v>
      </c>
      <c r="AF314" s="110">
        <f t="shared" si="79"/>
        <v>0.1043643071449662</v>
      </c>
    </row>
    <row r="315" spans="1:32">
      <c r="A315" s="158">
        <f>Input_Analysis!A314</f>
        <v>5.96</v>
      </c>
      <c r="B315" s="158">
        <f>Input_Analysis!B314</f>
        <v>19.553746799999999</v>
      </c>
      <c r="C315" s="158">
        <f>Input_Analysis!I314</f>
        <v>295.26683830091616</v>
      </c>
      <c r="D315" s="158">
        <f>Input_Analysis!F314</f>
        <v>264.7013324475833</v>
      </c>
      <c r="E315" s="159">
        <f>Input_Analysis!L314</f>
        <v>0.10000050338027326</v>
      </c>
      <c r="F315" s="160">
        <f>Input_Analysis!P314</f>
        <v>152.82752926666427</v>
      </c>
      <c r="G315" s="167">
        <f>Input_Analysis!Q314</f>
        <v>55.524600000000007</v>
      </c>
      <c r="H315" s="4"/>
      <c r="I315" s="4">
        <f t="shared" si="83"/>
        <v>110.10999999999962</v>
      </c>
      <c r="J315" s="4">
        <f t="shared" si="84"/>
        <v>54.585399999999609</v>
      </c>
      <c r="K315" s="4"/>
      <c r="L315" s="4">
        <f t="shared" si="80"/>
        <v>6.4687005278371484E-2</v>
      </c>
      <c r="M315" s="144">
        <f t="shared" si="81"/>
        <v>3.3867841019911439E-4</v>
      </c>
      <c r="N315" s="3"/>
      <c r="O315" s="13">
        <f t="shared" si="85"/>
        <v>3.3920579184345607</v>
      </c>
      <c r="P315" s="13">
        <f t="shared" si="86"/>
        <v>0.52551626048251987</v>
      </c>
      <c r="Q315" s="13">
        <f t="shared" si="87"/>
        <v>1.6094763257987099</v>
      </c>
      <c r="R315" s="13">
        <f t="shared" si="82"/>
        <v>3.3578314951592647</v>
      </c>
      <c r="S315" s="13">
        <f t="shared" si="88"/>
        <v>1.3237336415299112</v>
      </c>
      <c r="T315" s="13">
        <f t="shared" si="76"/>
        <v>1.1852161295406345</v>
      </c>
      <c r="U315" s="13">
        <f t="shared" si="89"/>
        <v>1.5689104631568112</v>
      </c>
      <c r="V315" s="4">
        <f t="shared" si="90"/>
        <v>12.343789220061103</v>
      </c>
      <c r="W315" s="4">
        <f t="shared" si="91"/>
        <v>257.80534569034074</v>
      </c>
      <c r="X315" s="4">
        <f t="shared" si="77"/>
        <v>0.22613719456230405</v>
      </c>
      <c r="Z315" s="13">
        <f t="shared" si="92"/>
        <v>0.95440599999999998</v>
      </c>
      <c r="AA315" s="25">
        <f t="shared" si="78"/>
        <v>0.16268223689429834</v>
      </c>
      <c r="AB315" s="3"/>
      <c r="AC315" s="3">
        <f t="shared" si="93"/>
        <v>1.0176173755303681</v>
      </c>
      <c r="AE315" s="111">
        <f>Input_Analysis!F314/100</f>
        <v>2.6470133244758332</v>
      </c>
      <c r="AF315" s="110">
        <f t="shared" si="79"/>
        <v>0.10381157277865595</v>
      </c>
    </row>
    <row r="316" spans="1:32">
      <c r="A316" s="158">
        <f>Input_Analysis!A315</f>
        <v>5.98</v>
      </c>
      <c r="B316" s="158">
        <f>Input_Analysis!B315</f>
        <v>19.619363400000001</v>
      </c>
      <c r="C316" s="158">
        <f>Input_Analysis!I315</f>
        <v>291.38666548703713</v>
      </c>
      <c r="D316" s="158">
        <f>Input_Analysis!F315</f>
        <v>260.50131130561186</v>
      </c>
      <c r="E316" s="159">
        <f>Input_Analysis!L315</f>
        <v>0.10000050338027326</v>
      </c>
      <c r="F316" s="160">
        <f>Input_Analysis!P315</f>
        <v>154.42677090712641</v>
      </c>
      <c r="G316" s="167">
        <f>Input_Analysis!Q315</f>
        <v>55.720800000000011</v>
      </c>
      <c r="H316" s="4"/>
      <c r="I316" s="4">
        <f t="shared" si="83"/>
        <v>110.47999999999962</v>
      </c>
      <c r="J316" s="4">
        <f t="shared" si="84"/>
        <v>54.759199999999609</v>
      </c>
      <c r="K316" s="4"/>
      <c r="L316" s="4">
        <f t="shared" si="80"/>
        <v>6.6657531859963343E-2</v>
      </c>
      <c r="M316" s="144">
        <f t="shared" si="81"/>
        <v>3.431883309180528E-4</v>
      </c>
      <c r="N316" s="3"/>
      <c r="O316" s="13">
        <f t="shared" si="85"/>
        <v>3.3036761948136353</v>
      </c>
      <c r="P316" s="13">
        <f t="shared" si="86"/>
        <v>0.54561820948603446</v>
      </c>
      <c r="Q316" s="13">
        <f t="shared" si="87"/>
        <v>1.501130304677784</v>
      </c>
      <c r="R316" s="13">
        <f t="shared" si="82"/>
        <v>3.3632940021556079</v>
      </c>
      <c r="S316" s="13">
        <f t="shared" si="88"/>
        <v>1.3216312756472119</v>
      </c>
      <c r="T316" s="13">
        <f t="shared" si="76"/>
        <v>1.1742483632732048</v>
      </c>
      <c r="U316" s="13">
        <f t="shared" si="89"/>
        <v>1.5519233622794164</v>
      </c>
      <c r="V316" s="4">
        <f t="shared" si="90"/>
        <v>12.060444365802502</v>
      </c>
      <c r="W316" s="4">
        <f t="shared" si="91"/>
        <v>251.88756657086253</v>
      </c>
      <c r="X316" s="4">
        <f t="shared" si="77"/>
        <v>0.22024507965424234</v>
      </c>
      <c r="Z316" s="13">
        <f t="shared" si="92"/>
        <v>0.95425300000000002</v>
      </c>
      <c r="AA316" s="25">
        <f t="shared" si="78"/>
        <v>0.16268473857689728</v>
      </c>
      <c r="AB316" s="3"/>
      <c r="AC316" s="3">
        <f t="shared" si="93"/>
        <v>0.99110285844409052</v>
      </c>
      <c r="AE316" s="111">
        <f>Input_Analysis!F315/100</f>
        <v>2.6050131130561187</v>
      </c>
      <c r="AF316" s="110">
        <f t="shared" si="79"/>
        <v>0.10290287639723261</v>
      </c>
    </row>
    <row r="317" spans="1:32">
      <c r="A317" s="158">
        <f>Input_Analysis!A316</f>
        <v>6</v>
      </c>
      <c r="B317" s="158">
        <f>Input_Analysis!B316</f>
        <v>19.684979999999999</v>
      </c>
      <c r="C317" s="158">
        <f>Input_Analysis!I316</f>
        <v>289.98646683630767</v>
      </c>
      <c r="D317" s="158">
        <f>Input_Analysis!F316</f>
        <v>258.70130224476685</v>
      </c>
      <c r="E317" s="159">
        <f>Input_Analysis!L316</f>
        <v>0.10000050338027326</v>
      </c>
      <c r="F317" s="160">
        <f>Input_Analysis!P316</f>
        <v>156.4258229577041</v>
      </c>
      <c r="G317" s="167">
        <f>Input_Analysis!Q316</f>
        <v>55.917000000000002</v>
      </c>
      <c r="H317" s="4"/>
      <c r="I317" s="4">
        <f t="shared" si="83"/>
        <v>110.84999999999961</v>
      </c>
      <c r="J317" s="4">
        <f t="shared" si="84"/>
        <v>54.932999999999609</v>
      </c>
      <c r="K317" s="4"/>
      <c r="L317" s="4">
        <f t="shared" si="80"/>
        <v>6.763586242529189E-2</v>
      </c>
      <c r="M317" s="144">
        <f t="shared" si="81"/>
        <v>3.4484541458523239E-4</v>
      </c>
      <c r="N317" s="3"/>
      <c r="O317" s="13">
        <f t="shared" si="85"/>
        <v>3.2609991596364538</v>
      </c>
      <c r="P317" s="13">
        <f t="shared" si="86"/>
        <v>0.56107405004000332</v>
      </c>
      <c r="Q317" s="13">
        <f t="shared" si="87"/>
        <v>1.4313371539621813</v>
      </c>
      <c r="R317" s="13">
        <f t="shared" si="82"/>
        <v>3.3660452963350007</v>
      </c>
      <c r="S317" s="13">
        <f t="shared" si="88"/>
        <v>1.3195388950414801</v>
      </c>
      <c r="T317" s="13">
        <f t="shared" si="76"/>
        <v>1.1709289361130659</v>
      </c>
      <c r="U317" s="13">
        <f t="shared" si="89"/>
        <v>1.545086274530731</v>
      </c>
      <c r="V317" s="4">
        <f t="shared" si="90"/>
        <v>11.942431122420537</v>
      </c>
      <c r="W317" s="4">
        <f t="shared" si="91"/>
        <v>249.42280923713554</v>
      </c>
      <c r="X317" s="4">
        <f t="shared" si="77"/>
        <v>0.21739994397576359</v>
      </c>
      <c r="Z317" s="13">
        <f t="shared" si="92"/>
        <v>0.95409999999999995</v>
      </c>
      <c r="AA317" s="25">
        <f t="shared" si="78"/>
        <v>0.16268705027032992</v>
      </c>
      <c r="AB317" s="3"/>
      <c r="AC317" s="3">
        <f t="shared" si="93"/>
        <v>0.9782997478909361</v>
      </c>
      <c r="AE317" s="111">
        <f>Input_Analysis!F316/100</f>
        <v>2.5870130224476684</v>
      </c>
      <c r="AF317" s="110">
        <f t="shared" si="79"/>
        <v>0.1024655344068903</v>
      </c>
    </row>
    <row r="318" spans="1:32">
      <c r="A318" s="158">
        <f>Input_Analysis!A317</f>
        <v>6.02</v>
      </c>
      <c r="B318" s="158">
        <f>Input_Analysis!B317</f>
        <v>19.750596599999998</v>
      </c>
      <c r="C318" s="158">
        <f>Input_Analysis!I317</f>
        <v>289.48646431940637</v>
      </c>
      <c r="D318" s="158">
        <f>Input_Analysis!F317</f>
        <v>258.20129972786555</v>
      </c>
      <c r="E318" s="159">
        <f>Input_Analysis!L317</f>
        <v>0.10000050338027326</v>
      </c>
      <c r="F318" s="160">
        <f>Input_Analysis!P317</f>
        <v>156.4258229577041</v>
      </c>
      <c r="G318" s="167">
        <f>Input_Analysis!Q317</f>
        <v>56.113199999999999</v>
      </c>
      <c r="H318" s="4"/>
      <c r="I318" s="4">
        <f t="shared" si="83"/>
        <v>111.2199999999996</v>
      </c>
      <c r="J318" s="4">
        <f t="shared" si="84"/>
        <v>55.106799999999602</v>
      </c>
      <c r="K318" s="4"/>
      <c r="L318" s="4">
        <f t="shared" si="80"/>
        <v>6.8036208392103587E-2</v>
      </c>
      <c r="M318" s="144">
        <f t="shared" si="81"/>
        <v>3.4544103336706339E-4</v>
      </c>
      <c r="N318" s="3"/>
      <c r="O318" s="13">
        <f t="shared" si="85"/>
        <v>3.2349268024891313</v>
      </c>
      <c r="P318" s="13">
        <f t="shared" si="86"/>
        <v>0.56271168747684464</v>
      </c>
      <c r="Q318" s="13">
        <f t="shared" si="87"/>
        <v>1.414595682596399</v>
      </c>
      <c r="R318" s="13">
        <f t="shared" si="82"/>
        <v>3.368218831002908</v>
      </c>
      <c r="S318" s="13">
        <f t="shared" si="88"/>
        <v>1.3174564209196686</v>
      </c>
      <c r="T318" s="13">
        <f t="shared" si="76"/>
        <v>1.1707486781377898</v>
      </c>
      <c r="U318" s="13">
        <f t="shared" si="89"/>
        <v>1.5424103632958457</v>
      </c>
      <c r="V318" s="4">
        <f t="shared" si="90"/>
        <v>11.884430954627117</v>
      </c>
      <c r="W318" s="4">
        <f t="shared" si="91"/>
        <v>248.21145079269783</v>
      </c>
      <c r="X318" s="4">
        <f t="shared" si="77"/>
        <v>0.21566178683260873</v>
      </c>
      <c r="Z318" s="13">
        <f t="shared" si="92"/>
        <v>0.95394699999999999</v>
      </c>
      <c r="AA318" s="25">
        <f t="shared" si="78"/>
        <v>0.16268917377220293</v>
      </c>
      <c r="AB318" s="3"/>
      <c r="AC318" s="3">
        <f t="shared" si="93"/>
        <v>0.97047804074673938</v>
      </c>
      <c r="AE318" s="111">
        <f>Input_Analysis!F317/100</f>
        <v>2.5820129972786554</v>
      </c>
      <c r="AF318" s="110">
        <f t="shared" si="79"/>
        <v>0.10228565845064204</v>
      </c>
    </row>
    <row r="319" spans="1:32">
      <c r="A319" s="158">
        <f>Input_Analysis!A318</f>
        <v>6.04</v>
      </c>
      <c r="B319" s="158">
        <f>Input_Analysis!B318</f>
        <v>19.8162132</v>
      </c>
      <c r="C319" s="158">
        <f>Input_Analysis!I318</f>
        <v>286.82628806659631</v>
      </c>
      <c r="D319" s="158">
        <f>Input_Analysis!F318</f>
        <v>255.20128462645729</v>
      </c>
      <c r="E319" s="159">
        <f>Input_Analysis!L318</f>
        <v>0.10000050338027326</v>
      </c>
      <c r="F319" s="160">
        <f>Input_Analysis!P318</f>
        <v>158.12501720069511</v>
      </c>
      <c r="G319" s="167">
        <f>Input_Analysis!Q318</f>
        <v>56.309400000000004</v>
      </c>
      <c r="H319" s="4"/>
      <c r="I319" s="4">
        <f t="shared" si="83"/>
        <v>111.58999999999961</v>
      </c>
      <c r="J319" s="4">
        <f t="shared" si="84"/>
        <v>55.280599999999602</v>
      </c>
      <c r="K319" s="4"/>
      <c r="L319" s="4">
        <f t="shared" si="80"/>
        <v>6.9632761548217528E-2</v>
      </c>
      <c r="M319" s="144">
        <f t="shared" si="81"/>
        <v>3.4864483326944845E-4</v>
      </c>
      <c r="N319" s="3"/>
      <c r="O319" s="13">
        <f t="shared" si="85"/>
        <v>3.1699418614594985</v>
      </c>
      <c r="P319" s="13">
        <f t="shared" si="86"/>
        <v>0.58101902479240575</v>
      </c>
      <c r="Q319" s="13">
        <f t="shared" si="87"/>
        <v>1.3281453324656773</v>
      </c>
      <c r="R319" s="13">
        <f t="shared" si="82"/>
        <v>3.3724971046262389</v>
      </c>
      <c r="S319" s="13">
        <f t="shared" si="88"/>
        <v>1.3153837753564404</v>
      </c>
      <c r="T319" s="13">
        <f t="shared" si="76"/>
        <v>1.1635930433522632</v>
      </c>
      <c r="U319" s="13">
        <f t="shared" si="89"/>
        <v>1.5305714103431902</v>
      </c>
      <c r="V319" s="4">
        <f t="shared" si="90"/>
        <v>11.68241920443978</v>
      </c>
      <c r="W319" s="4">
        <f t="shared" si="91"/>
        <v>243.9923485249827</v>
      </c>
      <c r="X319" s="4">
        <f t="shared" si="77"/>
        <v>0.21132945743063325</v>
      </c>
      <c r="Z319" s="13">
        <f t="shared" si="92"/>
        <v>0.95379400000000003</v>
      </c>
      <c r="AA319" s="25">
        <f t="shared" si="78"/>
        <v>0.16269111085751664</v>
      </c>
      <c r="AB319" s="3"/>
      <c r="AC319" s="3">
        <f t="shared" si="93"/>
        <v>0.95098255843784951</v>
      </c>
      <c r="AE319" s="111">
        <f>Input_Analysis!F318/100</f>
        <v>2.552012846264573</v>
      </c>
      <c r="AF319" s="110">
        <f t="shared" si="79"/>
        <v>0.10160967737703226</v>
      </c>
    </row>
    <row r="320" spans="1:32">
      <c r="A320" s="158">
        <f>Input_Analysis!A319</f>
        <v>6.06</v>
      </c>
      <c r="B320" s="158">
        <f>Input_Analysis!B319</f>
        <v>19.881829799999998</v>
      </c>
      <c r="C320" s="158">
        <f>Input_Analysis!I319</f>
        <v>286.44675558209497</v>
      </c>
      <c r="D320" s="158">
        <f>Input_Analysis!F319</f>
        <v>255.80128764673898</v>
      </c>
      <c r="E320" s="159">
        <f>Input_Analysis!L319</f>
        <v>0.10000050338027326</v>
      </c>
      <c r="F320" s="160">
        <f>Input_Analysis!P319</f>
        <v>153.22733967677982</v>
      </c>
      <c r="G320" s="167">
        <f>Input_Analysis!Q319</f>
        <v>56.505600000000001</v>
      </c>
      <c r="H320" s="4"/>
      <c r="I320" s="4">
        <f t="shared" si="83"/>
        <v>111.9599999999996</v>
      </c>
      <c r="J320" s="4">
        <f t="shared" si="84"/>
        <v>55.454399999999595</v>
      </c>
      <c r="K320" s="4"/>
      <c r="L320" s="4">
        <f t="shared" si="80"/>
        <v>6.9521418374580354E-2</v>
      </c>
      <c r="M320" s="144">
        <f t="shared" si="81"/>
        <v>3.4910677615133034E-4</v>
      </c>
      <c r="N320" s="3"/>
      <c r="O320" s="13">
        <f t="shared" si="85"/>
        <v>3.1464907308003811</v>
      </c>
      <c r="P320" s="13">
        <f t="shared" si="86"/>
        <v>0.5543213830420074</v>
      </c>
      <c r="Q320" s="13">
        <f t="shared" si="87"/>
        <v>1.4023236371742573</v>
      </c>
      <c r="R320" s="13">
        <f t="shared" si="82"/>
        <v>3.3755747440045507</v>
      </c>
      <c r="S320" s="13">
        <f t="shared" si="88"/>
        <v>1.3133208812819228</v>
      </c>
      <c r="T320" s="13">
        <f t="shared" si="76"/>
        <v>1.1646554532134226</v>
      </c>
      <c r="U320" s="13">
        <f t="shared" si="89"/>
        <v>1.5295663262040493</v>
      </c>
      <c r="V320" s="4">
        <f t="shared" si="90"/>
        <v>11.632450372139692</v>
      </c>
      <c r="W320" s="4">
        <f t="shared" si="91"/>
        <v>242.94872797579748</v>
      </c>
      <c r="X320" s="4">
        <f t="shared" si="77"/>
        <v>0.20976604872002541</v>
      </c>
      <c r="Z320" s="13">
        <f t="shared" si="92"/>
        <v>0.95364099999999996</v>
      </c>
      <c r="AA320" s="25">
        <f t="shared" si="78"/>
        <v>0.16269286327901905</v>
      </c>
      <c r="AB320" s="3"/>
      <c r="AC320" s="3">
        <f t="shared" si="93"/>
        <v>0.94394721924011427</v>
      </c>
      <c r="AE320" s="111">
        <f>Input_Analysis!F319/100</f>
        <v>2.55801287646739</v>
      </c>
      <c r="AF320" s="110">
        <f t="shared" si="79"/>
        <v>0.10164925308873446</v>
      </c>
    </row>
    <row r="321" spans="1:32">
      <c r="A321" s="158">
        <f>Input_Analysis!A320</f>
        <v>6.08</v>
      </c>
      <c r="B321" s="158">
        <f>Input_Analysis!B320</f>
        <v>19.9474464</v>
      </c>
      <c r="C321" s="158">
        <f>Input_Analysis!I320</f>
        <v>285.82676204130746</v>
      </c>
      <c r="D321" s="158">
        <f>Input_Analysis!F320</f>
        <v>255.20128462645729</v>
      </c>
      <c r="E321" s="159">
        <f>Input_Analysis!L320</f>
        <v>0.10000050338027326</v>
      </c>
      <c r="F321" s="160">
        <f>Input_Analysis!P320</f>
        <v>153.12738707425089</v>
      </c>
      <c r="G321" s="167">
        <f>Input_Analysis!Q320</f>
        <v>56.701800000000006</v>
      </c>
      <c r="H321" s="4"/>
      <c r="I321" s="4">
        <f t="shared" si="83"/>
        <v>112.3299999999996</v>
      </c>
      <c r="J321" s="4">
        <f t="shared" si="84"/>
        <v>55.628199999999595</v>
      </c>
      <c r="K321" s="4"/>
      <c r="L321" s="4">
        <f t="shared" si="80"/>
        <v>6.9993423550245473E-2</v>
      </c>
      <c r="M321" s="144">
        <f t="shared" si="81"/>
        <v>3.4986403185654558E-4</v>
      </c>
      <c r="N321" s="3"/>
      <c r="O321" s="13">
        <f t="shared" si="85"/>
        <v>3.1188634908429385</v>
      </c>
      <c r="P321" s="13">
        <f t="shared" si="86"/>
        <v>0.55577744471849511</v>
      </c>
      <c r="Q321" s="13">
        <f t="shared" si="87"/>
        <v>1.3854695094764446</v>
      </c>
      <c r="R321" s="13">
        <f t="shared" si="82"/>
        <v>3.3779417421202904</v>
      </c>
      <c r="S321" s="13">
        <f t="shared" si="88"/>
        <v>1.3112676624696706</v>
      </c>
      <c r="T321" s="13">
        <f t="shared" si="76"/>
        <v>1.1641394893179786</v>
      </c>
      <c r="U321" s="13">
        <f t="shared" si="89"/>
        <v>1.5264984669466219</v>
      </c>
      <c r="V321" s="4">
        <f t="shared" si="90"/>
        <v>11.566450802753858</v>
      </c>
      <c r="W321" s="4">
        <f t="shared" si="91"/>
        <v>241.57029858935951</v>
      </c>
      <c r="X321" s="4">
        <f t="shared" si="77"/>
        <v>0.20792423272286253</v>
      </c>
      <c r="Z321" s="13">
        <f t="shared" si="92"/>
        <v>0.953488</v>
      </c>
      <c r="AA321" s="25">
        <f t="shared" si="78"/>
        <v>0.16269443276755374</v>
      </c>
      <c r="AB321" s="3"/>
      <c r="AC321" s="3">
        <f t="shared" si="93"/>
        <v>0.93565904725288151</v>
      </c>
      <c r="AE321" s="111">
        <f>Input_Analysis!F320/100</f>
        <v>2.552012846264573</v>
      </c>
      <c r="AF321" s="110">
        <f t="shared" si="79"/>
        <v>0.10145057377127213</v>
      </c>
    </row>
    <row r="322" spans="1:32">
      <c r="A322" s="158">
        <f>Input_Analysis!A321</f>
        <v>6.1</v>
      </c>
      <c r="B322" s="158">
        <f>Input_Analysis!B321</f>
        <v>20.013062999999999</v>
      </c>
      <c r="C322" s="158">
        <f>Input_Analysis!I321</f>
        <v>288.78679610170417</v>
      </c>
      <c r="D322" s="158">
        <f>Input_Analysis!F321</f>
        <v>258.20129972786555</v>
      </c>
      <c r="E322" s="159">
        <f>Input_Analysis!L321</f>
        <v>0.20000100676054652</v>
      </c>
      <c r="F322" s="160">
        <f>Input_Analysis!P321</f>
        <v>152.92748186919314</v>
      </c>
      <c r="G322" s="167">
        <f>Input_Analysis!Q321</f>
        <v>56.898000000000003</v>
      </c>
      <c r="H322" s="4"/>
      <c r="I322" s="4">
        <f t="shared" si="83"/>
        <v>112.69999999999959</v>
      </c>
      <c r="J322" s="4">
        <f t="shared" si="84"/>
        <v>55.801999999999587</v>
      </c>
      <c r="K322" s="4"/>
      <c r="L322" s="4">
        <f t="shared" si="80"/>
        <v>0.13745650872852164</v>
      </c>
      <c r="M322" s="144">
        <f t="shared" si="81"/>
        <v>6.9255592520272528E-4</v>
      </c>
      <c r="N322" s="3"/>
      <c r="O322" s="13">
        <f t="shared" si="85"/>
        <v>3.15556424683176</v>
      </c>
      <c r="P322" s="13">
        <f t="shared" si="86"/>
        <v>0.54535310991590902</v>
      </c>
      <c r="Q322" s="13">
        <f t="shared" si="87"/>
        <v>1.4346674712826064</v>
      </c>
      <c r="R322" s="13">
        <f t="shared" si="82"/>
        <v>3.2846829903984283</v>
      </c>
      <c r="S322" s="13">
        <f t="shared" si="88"/>
        <v>1.3092240435248355</v>
      </c>
      <c r="T322" s="13">
        <f t="shared" si="76"/>
        <v>1.1013374961705409</v>
      </c>
      <c r="U322" s="13">
        <f t="shared" si="89"/>
        <v>1.4418975300219135</v>
      </c>
      <c r="V322" s="4">
        <f t="shared" si="90"/>
        <v>11.739119740113638</v>
      </c>
      <c r="W322" s="4">
        <f t="shared" si="91"/>
        <v>245.17656359376159</v>
      </c>
      <c r="X322" s="4">
        <f t="shared" si="77"/>
        <v>0.21037094978878401</v>
      </c>
      <c r="Z322" s="13">
        <f t="shared" si="92"/>
        <v>0.95333500000000004</v>
      </c>
      <c r="AA322" s="25">
        <f t="shared" si="78"/>
        <v>0.16269582103240091</v>
      </c>
      <c r="AB322" s="3"/>
      <c r="AC322" s="3">
        <f t="shared" si="93"/>
        <v>0.94666927404952794</v>
      </c>
      <c r="AE322" s="111">
        <f>Input_Analysis!F321/100</f>
        <v>2.5820129972786554</v>
      </c>
      <c r="AF322" s="110">
        <f t="shared" si="79"/>
        <v>0.10196558194223924</v>
      </c>
    </row>
    <row r="323" spans="1:32">
      <c r="A323" s="158">
        <f>Input_Analysis!A322</f>
        <v>6.12</v>
      </c>
      <c r="B323" s="158">
        <f>Input_Analysis!B322</f>
        <v>20.078679600000001</v>
      </c>
      <c r="C323" s="158">
        <f>Input_Analysis!I322</f>
        <v>291.74678226124939</v>
      </c>
      <c r="D323" s="158">
        <f>Input_Analysis!F322</f>
        <v>261.10131432589344</v>
      </c>
      <c r="E323" s="159">
        <f>Input_Analysis!L322</f>
        <v>0.10000050338027326</v>
      </c>
      <c r="F323" s="160">
        <f>Input_Analysis!P322</f>
        <v>153.22733967677982</v>
      </c>
      <c r="G323" s="167">
        <f>Input_Analysis!Q322</f>
        <v>57.094200000000008</v>
      </c>
      <c r="H323" s="4"/>
      <c r="I323" s="4">
        <f t="shared" si="83"/>
        <v>113.0699999999996</v>
      </c>
      <c r="J323" s="4">
        <f t="shared" si="84"/>
        <v>55.975799999999587</v>
      </c>
      <c r="K323" s="4"/>
      <c r="L323" s="4">
        <f t="shared" si="80"/>
        <v>6.7553614473840451E-2</v>
      </c>
      <c r="M323" s="144">
        <f t="shared" si="81"/>
        <v>3.4276471742103459E-4</v>
      </c>
      <c r="N323" s="3"/>
      <c r="O323" s="13">
        <f t="shared" si="85"/>
        <v>3.1920362417553858</v>
      </c>
      <c r="P323" s="13">
        <f t="shared" si="86"/>
        <v>0.53802815598178877</v>
      </c>
      <c r="Q323" s="13">
        <f t="shared" si="87"/>
        <v>1.4746308687766962</v>
      </c>
      <c r="R323" s="13">
        <f t="shared" si="82"/>
        <v>3.3743853002906619</v>
      </c>
      <c r="S323" s="13">
        <f t="shared" si="88"/>
        <v>1.3071899498725366</v>
      </c>
      <c r="T323" s="13">
        <f t="shared" si="76"/>
        <v>1.1851790082804847</v>
      </c>
      <c r="U323" s="13">
        <f t="shared" si="89"/>
        <v>1.5492540884241495</v>
      </c>
      <c r="V323" s="4">
        <f t="shared" si="90"/>
        <v>11.911785484083319</v>
      </c>
      <c r="W323" s="4">
        <f t="shared" si="91"/>
        <v>248.78276190283827</v>
      </c>
      <c r="X323" s="4">
        <f t="shared" si="77"/>
        <v>0.21280241611702569</v>
      </c>
      <c r="Z323" s="13">
        <f t="shared" si="92"/>
        <v>0.95318199999999997</v>
      </c>
      <c r="AA323" s="25">
        <f t="shared" si="78"/>
        <v>0.16269702976161188</v>
      </c>
      <c r="AB323" s="3"/>
      <c r="AC323" s="3">
        <f t="shared" si="93"/>
        <v>0.9576108725266157</v>
      </c>
      <c r="AE323" s="111">
        <f>Input_Analysis!F322/100</f>
        <v>2.6110131432589343</v>
      </c>
      <c r="AF323" s="110">
        <f t="shared" si="79"/>
        <v>0.10245691688954145</v>
      </c>
    </row>
    <row r="324" spans="1:32">
      <c r="A324" s="158">
        <f>Input_Analysis!A323</f>
        <v>6.14</v>
      </c>
      <c r="B324" s="158">
        <f>Input_Analysis!B323</f>
        <v>20.144296199999999</v>
      </c>
      <c r="C324" s="158">
        <f>Input_Analysis!I323</f>
        <v>297.70683142305427</v>
      </c>
      <c r="D324" s="158">
        <f>Input_Analysis!F323</f>
        <v>267.10134452870989</v>
      </c>
      <c r="E324" s="159">
        <f>Input_Analysis!L323</f>
        <v>0.10000050338027326</v>
      </c>
      <c r="F324" s="160">
        <f>Input_Analysis!P323</f>
        <v>153.02743447172202</v>
      </c>
      <c r="G324" s="167">
        <f>Input_Analysis!Q323</f>
        <v>57.290399999999998</v>
      </c>
      <c r="H324" s="4"/>
      <c r="I324" s="4">
        <f t="shared" si="83"/>
        <v>113.43999999999959</v>
      </c>
      <c r="J324" s="4">
        <f t="shared" si="84"/>
        <v>56.149599999999587</v>
      </c>
      <c r="K324" s="4"/>
      <c r="L324" s="4">
        <f t="shared" si="80"/>
        <v>6.5078503436880333E-2</v>
      </c>
      <c r="M324" s="144">
        <f t="shared" si="81"/>
        <v>3.359026156782013E-4</v>
      </c>
      <c r="N324" s="3"/>
      <c r="O324" s="13">
        <f t="shared" si="85"/>
        <v>3.2817122726262702</v>
      </c>
      <c r="P324" s="13">
        <f t="shared" si="86"/>
        <v>0.51955652426627552</v>
      </c>
      <c r="Q324" s="13">
        <f t="shared" si="87"/>
        <v>1.5766772506185853</v>
      </c>
      <c r="R324" s="13">
        <f t="shared" si="82"/>
        <v>3.3694884893245449</v>
      </c>
      <c r="S324" s="13">
        <f t="shared" si="88"/>
        <v>1.3051653077464334</v>
      </c>
      <c r="T324" s="13">
        <f t="shared" si="76"/>
        <v>1.2051010149449985</v>
      </c>
      <c r="U324" s="13">
        <f t="shared" si="89"/>
        <v>1.5728560370362281</v>
      </c>
      <c r="V324" s="4">
        <f t="shared" si="90"/>
        <v>12.284455428203644</v>
      </c>
      <c r="W324" s="4">
        <f t="shared" si="91"/>
        <v>256.56613393386726</v>
      </c>
      <c r="X324" s="4">
        <f t="shared" si="77"/>
        <v>0.21878081817508468</v>
      </c>
      <c r="Z324" s="13">
        <f t="shared" si="92"/>
        <v>0.95302900000000002</v>
      </c>
      <c r="AA324" s="25">
        <f t="shared" si="78"/>
        <v>0.16269806062233808</v>
      </c>
      <c r="AB324" s="3"/>
      <c r="AC324" s="3">
        <f t="shared" si="93"/>
        <v>0.98451368178788101</v>
      </c>
      <c r="AE324" s="111">
        <f>Input_Analysis!F323/100</f>
        <v>2.6710134452870991</v>
      </c>
      <c r="AF324" s="110">
        <f t="shared" si="79"/>
        <v>0.10354716233670692</v>
      </c>
    </row>
    <row r="325" spans="1:32">
      <c r="A325" s="158">
        <f>Input_Analysis!A324</f>
        <v>6.16</v>
      </c>
      <c r="B325" s="158">
        <f>Input_Analysis!B324</f>
        <v>20.209912800000001</v>
      </c>
      <c r="C325" s="158">
        <f>Input_Analysis!I324</f>
        <v>298.38708393046738</v>
      </c>
      <c r="D325" s="158">
        <f>Input_Analysis!F324</f>
        <v>268.30135056927315</v>
      </c>
      <c r="E325" s="159">
        <f>Input_Analysis!L324</f>
        <v>0.20000100676054652</v>
      </c>
      <c r="F325" s="160">
        <f>Input_Analysis!P324</f>
        <v>150.42866680597103</v>
      </c>
      <c r="G325" s="167">
        <f>Input_Analysis!Q324</f>
        <v>57.486600000000003</v>
      </c>
      <c r="H325" s="4"/>
      <c r="I325" s="4">
        <f t="shared" si="83"/>
        <v>113.80999999999959</v>
      </c>
      <c r="J325" s="4">
        <f t="shared" si="84"/>
        <v>56.323399999999587</v>
      </c>
      <c r="K325" s="4"/>
      <c r="L325" s="4">
        <f t="shared" si="80"/>
        <v>0.12945773729310922</v>
      </c>
      <c r="M325" s="144">
        <f t="shared" si="81"/>
        <v>6.7027367312974041E-4</v>
      </c>
      <c r="N325" s="3"/>
      <c r="O325" s="13">
        <f t="shared" si="85"/>
        <v>3.2770941372585662</v>
      </c>
      <c r="P325" s="13">
        <f t="shared" si="86"/>
        <v>0.50354066077337811</v>
      </c>
      <c r="Q325" s="13">
        <f t="shared" si="87"/>
        <v>1.6269439899668243</v>
      </c>
      <c r="R325" s="13">
        <f t="shared" si="82"/>
        <v>3.2768052133830765</v>
      </c>
      <c r="S325" s="13">
        <f t="shared" si="88"/>
        <v>1.3031500441774866</v>
      </c>
      <c r="T325" s="13">
        <f t="shared" si="76"/>
        <v>1.1318647397322572</v>
      </c>
      <c r="U325" s="13">
        <f t="shared" si="89"/>
        <v>1.4749895855850303</v>
      </c>
      <c r="V325" s="4">
        <f t="shared" si="90"/>
        <v>12.305138928697852</v>
      </c>
      <c r="W325" s="4">
        <f t="shared" si="91"/>
        <v>256.99811773559401</v>
      </c>
      <c r="X325" s="4">
        <f t="shared" si="77"/>
        <v>0.21847294248390442</v>
      </c>
      <c r="Z325" s="13">
        <f t="shared" si="92"/>
        <v>0.95287600000000006</v>
      </c>
      <c r="AA325" s="25">
        <f t="shared" si="78"/>
        <v>0.16269891526115318</v>
      </c>
      <c r="AB325" s="3"/>
      <c r="AC325" s="3">
        <f t="shared" si="93"/>
        <v>0.98312824117756981</v>
      </c>
      <c r="AE325" s="111">
        <f>Input_Analysis!F324/100</f>
        <v>2.6830135056927316</v>
      </c>
      <c r="AF325" s="110">
        <f t="shared" si="79"/>
        <v>0.10369935256141719</v>
      </c>
    </row>
    <row r="326" spans="1:32">
      <c r="A326" s="158">
        <f>Input_Analysis!A325</f>
        <v>6.18</v>
      </c>
      <c r="B326" s="158">
        <f>Input_Analysis!B325</f>
        <v>20.2755294</v>
      </c>
      <c r="C326" s="158">
        <f>Input_Analysis!I325</f>
        <v>299.76729206069092</v>
      </c>
      <c r="D326" s="158">
        <f>Input_Analysis!F325</f>
        <v>270.10135963011805</v>
      </c>
      <c r="E326" s="159">
        <f>Input_Analysis!L325</f>
        <v>0.20000100676054652</v>
      </c>
      <c r="F326" s="160">
        <f>Input_Analysis!P325</f>
        <v>148.32966215286447</v>
      </c>
      <c r="G326" s="167">
        <f>Input_Analysis!Q325</f>
        <v>57.6828</v>
      </c>
      <c r="H326" s="4"/>
      <c r="I326" s="4">
        <f t="shared" si="83"/>
        <v>114.17999999999958</v>
      </c>
      <c r="J326" s="4">
        <f t="shared" si="84"/>
        <v>56.49719999999958</v>
      </c>
      <c r="K326" s="4"/>
      <c r="L326" s="4">
        <f t="shared" si="80"/>
        <v>0.12827043532393198</v>
      </c>
      <c r="M326" s="144">
        <f t="shared" si="81"/>
        <v>6.6718755533894038E-4</v>
      </c>
      <c r="N326" s="3"/>
      <c r="O326" s="13">
        <f t="shared" si="85"/>
        <v>3.2848936241210667</v>
      </c>
      <c r="P326" s="13">
        <f t="shared" si="86"/>
        <v>0.48843248450018251</v>
      </c>
      <c r="Q326" s="13">
        <f t="shared" si="87"/>
        <v>1.6804448699728054</v>
      </c>
      <c r="R326" s="13">
        <f t="shared" si="82"/>
        <v>3.2769611820388036</v>
      </c>
      <c r="S326" s="13">
        <f t="shared" si="88"/>
        <v>1.3011440869829141</v>
      </c>
      <c r="T326" s="13">
        <f t="shared" si="76"/>
        <v>1.1372206496460124</v>
      </c>
      <c r="U326" s="13">
        <f t="shared" si="89"/>
        <v>1.4796879238817773</v>
      </c>
      <c r="V326" s="4">
        <f t="shared" si="90"/>
        <v>12.372486137379422</v>
      </c>
      <c r="W326" s="4">
        <f t="shared" si="91"/>
        <v>258.40469314820831</v>
      </c>
      <c r="X326" s="4">
        <f t="shared" si="77"/>
        <v>0.21899290827473775</v>
      </c>
      <c r="Z326" s="13">
        <f t="shared" si="92"/>
        <v>0.95272299999999999</v>
      </c>
      <c r="AA326" s="25">
        <f t="shared" si="78"/>
        <v>0.1626995953043697</v>
      </c>
      <c r="AB326" s="3"/>
      <c r="AC326" s="3">
        <f t="shared" si="93"/>
        <v>0.98546808723631996</v>
      </c>
      <c r="AE326" s="111">
        <f>Input_Analysis!F325/100</f>
        <v>2.7010135963011805</v>
      </c>
      <c r="AF326" s="110">
        <f t="shared" si="79"/>
        <v>0.10396651472562718</v>
      </c>
    </row>
    <row r="327" spans="1:32">
      <c r="A327" s="158">
        <f>Input_Analysis!A326</f>
        <v>6.2</v>
      </c>
      <c r="B327" s="158">
        <f>Input_Analysis!B326</f>
        <v>20.341145999999998</v>
      </c>
      <c r="C327" s="158">
        <f>Input_Analysis!I326</f>
        <v>298.84715330720849</v>
      </c>
      <c r="D327" s="158">
        <f>Input_Analysis!F326</f>
        <v>268.90135358955473</v>
      </c>
      <c r="E327" s="159">
        <f>Input_Analysis!L326</f>
        <v>0.10000050338027326</v>
      </c>
      <c r="F327" s="160">
        <f>Input_Analysis!P326</f>
        <v>149.72899858826887</v>
      </c>
      <c r="G327" s="167">
        <f>Input_Analysis!Q326</f>
        <v>57.879000000000005</v>
      </c>
      <c r="H327" s="4"/>
      <c r="I327" s="4">
        <f t="shared" si="83"/>
        <v>114.54999999999959</v>
      </c>
      <c r="J327" s="4">
        <f t="shared" si="84"/>
        <v>56.67099999999958</v>
      </c>
      <c r="K327" s="4"/>
      <c r="L327" s="4">
        <f t="shared" si="80"/>
        <v>6.4787577857069234E-2</v>
      </c>
      <c r="M327" s="144">
        <f t="shared" si="81"/>
        <v>3.3462089992697668E-4</v>
      </c>
      <c r="N327" s="3"/>
      <c r="O327" s="13">
        <f t="shared" si="85"/>
        <v>3.2520540189375566</v>
      </c>
      <c r="P327" s="13">
        <f t="shared" si="86"/>
        <v>0.49837990951038791</v>
      </c>
      <c r="Q327" s="13">
        <f t="shared" si="87"/>
        <v>1.6312956312565638</v>
      </c>
      <c r="R327" s="13">
        <f t="shared" si="82"/>
        <v>3.3736304844475615</v>
      </c>
      <c r="S327" s="13">
        <f t="shared" si="88"/>
        <v>1.2991473647553309</v>
      </c>
      <c r="T327" s="13">
        <f t="shared" si="76"/>
        <v>1.2133574529130899</v>
      </c>
      <c r="U327" s="13">
        <f t="shared" si="89"/>
        <v>1.5763301374582812</v>
      </c>
      <c r="V327" s="4">
        <f t="shared" si="90"/>
        <v>12.286476887147261</v>
      </c>
      <c r="W327" s="4">
        <f t="shared" si="91"/>
        <v>256.60835297313201</v>
      </c>
      <c r="X327" s="4">
        <f t="shared" si="77"/>
        <v>0.21680360126250378</v>
      </c>
      <c r="Z327" s="13">
        <f t="shared" si="92"/>
        <v>0.95257000000000003</v>
      </c>
      <c r="AA327" s="25">
        <f t="shared" si="78"/>
        <v>0.16270010235834967</v>
      </c>
      <c r="AB327" s="3"/>
      <c r="AC327" s="3">
        <f t="shared" si="93"/>
        <v>0.97561620568126695</v>
      </c>
      <c r="AE327" s="111">
        <f>Input_Analysis!F326/100</f>
        <v>2.6890135358955471</v>
      </c>
      <c r="AF327" s="110">
        <f t="shared" si="79"/>
        <v>0.10365568035183668</v>
      </c>
    </row>
    <row r="328" spans="1:32">
      <c r="A328" s="158">
        <f>Input_Analysis!A327</f>
        <v>6.22</v>
      </c>
      <c r="B328" s="158">
        <f>Input_Analysis!B327</f>
        <v>20.4067626</v>
      </c>
      <c r="C328" s="158">
        <f>Input_Analysis!I327</f>
        <v>292.70661465063506</v>
      </c>
      <c r="D328" s="158">
        <f>Input_Analysis!F327</f>
        <v>261.70131734617513</v>
      </c>
      <c r="E328" s="159">
        <f>Input_Analysis!L327</f>
        <v>0.20000100676054652</v>
      </c>
      <c r="F328" s="160">
        <f>Input_Analysis!P327</f>
        <v>155.02648652229973</v>
      </c>
      <c r="G328" s="167">
        <f>Input_Analysis!Q327</f>
        <v>58.075200000000002</v>
      </c>
      <c r="H328" s="4"/>
      <c r="I328" s="4">
        <f t="shared" si="83"/>
        <v>114.91999999999958</v>
      </c>
      <c r="J328" s="4">
        <f t="shared" si="84"/>
        <v>56.844799999999573</v>
      </c>
      <c r="K328" s="4"/>
      <c r="L328" s="4">
        <f t="shared" si="80"/>
        <v>0.1362578088114956</v>
      </c>
      <c r="M328" s="144">
        <f t="shared" si="81"/>
        <v>6.8328147281284063E-4</v>
      </c>
      <c r="N328" s="3"/>
      <c r="O328" s="13">
        <f t="shared" si="85"/>
        <v>3.1275792095431214</v>
      </c>
      <c r="P328" s="13">
        <f t="shared" si="86"/>
        <v>0.54532388005034316</v>
      </c>
      <c r="Q328" s="13">
        <f t="shared" si="87"/>
        <v>1.4220355798302813</v>
      </c>
      <c r="R328" s="13">
        <f t="shared" si="82"/>
        <v>3.2891816214404948</v>
      </c>
      <c r="S328" s="13">
        <f t="shared" si="88"/>
        <v>1.297159806852074</v>
      </c>
      <c r="T328" s="13">
        <f t="shared" si="76"/>
        <v>1.1197240251216782</v>
      </c>
      <c r="U328" s="13">
        <f t="shared" si="89"/>
        <v>1.4524610001544629</v>
      </c>
      <c r="V328" s="4">
        <f t="shared" si="90"/>
        <v>11.852440976709033</v>
      </c>
      <c r="W328" s="4">
        <f t="shared" si="91"/>
        <v>247.54332634818815</v>
      </c>
      <c r="X328" s="4">
        <f t="shared" si="77"/>
        <v>0.2085052806362081</v>
      </c>
      <c r="Z328" s="13">
        <f t="shared" si="92"/>
        <v>0.95241699999999996</v>
      </c>
      <c r="AA328" s="25">
        <f t="shared" si="78"/>
        <v>0.16270043800980977</v>
      </c>
      <c r="AB328" s="3"/>
      <c r="AC328" s="3">
        <f t="shared" si="93"/>
        <v>0.9382737628629364</v>
      </c>
      <c r="AE328" s="111">
        <f>Input_Analysis!F327/100</f>
        <v>2.6170131734617512</v>
      </c>
      <c r="AF328" s="110">
        <f t="shared" si="79"/>
        <v>0.10218028273372121</v>
      </c>
    </row>
    <row r="329" spans="1:32">
      <c r="A329" s="158">
        <f>Input_Analysis!A328</f>
        <v>6.24</v>
      </c>
      <c r="B329" s="158">
        <f>Input_Analysis!B328</f>
        <v>20.472379199999999</v>
      </c>
      <c r="C329" s="158">
        <f>Input_Analysis!I328</f>
        <v>262.3270269537544</v>
      </c>
      <c r="D329" s="158">
        <f>Input_Analysis!F328</f>
        <v>232.50117035913533</v>
      </c>
      <c r="E329" s="159">
        <f>Input_Analysis!L328</f>
        <v>0</v>
      </c>
      <c r="F329" s="160">
        <f>Input_Analysis!P328</f>
        <v>149.12928297309551</v>
      </c>
      <c r="G329" s="167">
        <f>Input_Analysis!Q328</f>
        <v>58.271400000000007</v>
      </c>
      <c r="H329" s="4"/>
      <c r="I329" s="4">
        <f t="shared" si="83"/>
        <v>115.28999999999958</v>
      </c>
      <c r="J329" s="4">
        <f t="shared" si="84"/>
        <v>57.018599999999573</v>
      </c>
      <c r="K329" s="4"/>
      <c r="L329" s="4">
        <f t="shared" si="80"/>
        <v>0</v>
      </c>
      <c r="M329" s="144">
        <f t="shared" si="81"/>
        <v>0</v>
      </c>
      <c r="N329" s="3"/>
      <c r="O329" s="13">
        <f t="shared" si="85"/>
        <v>2.5787554754721431</v>
      </c>
      <c r="P329" s="13">
        <f t="shared" si="86"/>
        <v>0.61792519105865473</v>
      </c>
      <c r="Q329" s="13">
        <f t="shared" si="87"/>
        <v>0.98527750559746707</v>
      </c>
      <c r="R329" s="13" t="e">
        <f t="shared" si="82"/>
        <v>#NUM!</v>
      </c>
      <c r="S329" s="13">
        <f t="shared" si="88"/>
        <v>1.295181343384703</v>
      </c>
      <c r="T329" s="13" t="e">
        <f t="shared" si="76"/>
        <v>#NUM!</v>
      </c>
      <c r="U329" s="13" t="e">
        <f t="shared" si="89"/>
        <v>#NUM!</v>
      </c>
      <c r="V329" s="4">
        <f t="shared" si="90"/>
        <v>9.8024684635836561</v>
      </c>
      <c r="W329" s="4">
        <f t="shared" si="91"/>
        <v>204.728768923384</v>
      </c>
      <c r="X329" s="4">
        <f t="shared" si="77"/>
        <v>0.17191703169814287</v>
      </c>
      <c r="Z329" s="13">
        <f t="shared" si="92"/>
        <v>0.952264</v>
      </c>
      <c r="AA329" s="25">
        <f t="shared" si="78"/>
        <v>0.1627006038261205</v>
      </c>
      <c r="AB329" s="3"/>
      <c r="AC329" s="3">
        <f t="shared" si="93"/>
        <v>0.77362664264164294</v>
      </c>
      <c r="AE329" s="111">
        <f>Input_Analysis!F328/100</f>
        <v>2.3250117035913531</v>
      </c>
      <c r="AF329" s="110">
        <f t="shared" si="79"/>
        <v>9.6237706744048385E-2</v>
      </c>
    </row>
    <row r="330" spans="1:32">
      <c r="A330" s="158">
        <f>Input_Analysis!A329</f>
        <v>6.26</v>
      </c>
      <c r="B330" s="158">
        <f>Input_Analysis!B329</f>
        <v>20.537995799999997</v>
      </c>
      <c r="C330" s="158">
        <f>Input_Analysis!I329</f>
        <v>306.86708829643339</v>
      </c>
      <c r="D330" s="158">
        <f>Input_Analysis!F329</f>
        <v>276.70139285321608</v>
      </c>
      <c r="E330" s="159">
        <f>Input_Analysis!L329</f>
        <v>0</v>
      </c>
      <c r="F330" s="160">
        <f>Input_Analysis!P329</f>
        <v>150.82847721608658</v>
      </c>
      <c r="G330" s="167">
        <f>Input_Analysis!Q329</f>
        <v>58.467600000000004</v>
      </c>
      <c r="H330" s="4"/>
      <c r="I330" s="4">
        <f t="shared" si="83"/>
        <v>115.65999999999957</v>
      </c>
      <c r="J330" s="4">
        <f t="shared" si="84"/>
        <v>57.192399999999566</v>
      </c>
      <c r="K330" s="4"/>
      <c r="L330" s="4">
        <f t="shared" si="80"/>
        <v>0</v>
      </c>
      <c r="M330" s="144">
        <f t="shared" si="81"/>
        <v>0</v>
      </c>
      <c r="N330" s="3"/>
      <c r="O330" s="13">
        <f t="shared" si="85"/>
        <v>3.3432254687062488</v>
      </c>
      <c r="P330" s="13">
        <f t="shared" si="86"/>
        <v>0.48304107362848842</v>
      </c>
      <c r="Q330" s="13">
        <f t="shared" si="87"/>
        <v>1.7283102489202757</v>
      </c>
      <c r="R330" s="13" t="e">
        <f t="shared" si="82"/>
        <v>#NUM!</v>
      </c>
      <c r="S330" s="13">
        <f t="shared" si="88"/>
        <v>1.2932119052086803</v>
      </c>
      <c r="T330" s="13" t="e">
        <f t="shared" si="76"/>
        <v>#NUM!</v>
      </c>
      <c r="U330" s="13" t="e">
        <f t="shared" si="89"/>
        <v>#NUM!</v>
      </c>
      <c r="V330" s="4">
        <f t="shared" si="90"/>
        <v>12.747139219762255</v>
      </c>
      <c r="W330" s="4">
        <f t="shared" si="91"/>
        <v>266.22948387459917</v>
      </c>
      <c r="X330" s="4">
        <f t="shared" si="77"/>
        <v>0.22288169791374993</v>
      </c>
      <c r="Z330" s="13">
        <f t="shared" si="92"/>
        <v>0.95211100000000004</v>
      </c>
      <c r="AA330" s="25">
        <f t="shared" si="78"/>
        <v>0.16270060135560035</v>
      </c>
      <c r="AB330" s="3"/>
      <c r="AC330" s="3">
        <f t="shared" si="93"/>
        <v>1.0029676406118746</v>
      </c>
      <c r="AE330" s="111">
        <f>Input_Analysis!F329/100</f>
        <v>2.7670139285321609</v>
      </c>
      <c r="AF330" s="110">
        <f t="shared" si="79"/>
        <v>0.10490783478513149</v>
      </c>
    </row>
    <row r="331" spans="1:32">
      <c r="A331" s="158">
        <f>Input_Analysis!A330</f>
        <v>6.28</v>
      </c>
      <c r="B331" s="158">
        <f>Input_Analysis!B330</f>
        <v>20.603612399999999</v>
      </c>
      <c r="C331" s="158">
        <f>Input_Analysis!I330</f>
        <v>305.54685172772713</v>
      </c>
      <c r="D331" s="158">
        <f>Input_Analysis!F330</f>
        <v>274.90138379237118</v>
      </c>
      <c r="E331" s="159">
        <f>Input_Analysis!L330</f>
        <v>0</v>
      </c>
      <c r="F331" s="160">
        <f>Input_Analysis!P330</f>
        <v>153.22733967677982</v>
      </c>
      <c r="G331" s="167">
        <f>Input_Analysis!Q330</f>
        <v>58.663800000000009</v>
      </c>
      <c r="H331" s="4"/>
      <c r="I331" s="4">
        <f t="shared" si="83"/>
        <v>116.02999999999957</v>
      </c>
      <c r="J331" s="4">
        <f t="shared" si="84"/>
        <v>57.366199999999566</v>
      </c>
      <c r="K331" s="4"/>
      <c r="L331" s="4">
        <f t="shared" si="80"/>
        <v>0</v>
      </c>
      <c r="M331" s="144">
        <f t="shared" si="81"/>
        <v>0</v>
      </c>
      <c r="N331" s="3"/>
      <c r="O331" s="13">
        <f t="shared" si="85"/>
        <v>3.3036326569953909</v>
      </c>
      <c r="P331" s="13">
        <f t="shared" si="86"/>
        <v>0.4989716682959468</v>
      </c>
      <c r="Q331" s="13">
        <f t="shared" si="87"/>
        <v>1.655213558697429</v>
      </c>
      <c r="R331" s="13" t="e">
        <f t="shared" si="82"/>
        <v>#NUM!</v>
      </c>
      <c r="S331" s="13">
        <f t="shared" si="88"/>
        <v>1.29125142391322</v>
      </c>
      <c r="T331" s="13" t="e">
        <f t="shared" si="76"/>
        <v>#NUM!</v>
      </c>
      <c r="U331" s="13" t="e">
        <f t="shared" si="89"/>
        <v>#NUM!</v>
      </c>
      <c r="V331" s="4">
        <f t="shared" si="90"/>
        <v>12.634456781848504</v>
      </c>
      <c r="W331" s="4">
        <f t="shared" si="91"/>
        <v>263.87606270532223</v>
      </c>
      <c r="X331" s="4">
        <f t="shared" si="77"/>
        <v>0.22024217713302607</v>
      </c>
      <c r="Z331" s="13">
        <f t="shared" si="92"/>
        <v>0.95195799999999997</v>
      </c>
      <c r="AA331" s="25">
        <f t="shared" si="78"/>
        <v>0.16270043212780413</v>
      </c>
      <c r="AB331" s="3"/>
      <c r="AC331" s="3">
        <f t="shared" si="93"/>
        <v>0.99108979709861722</v>
      </c>
      <c r="AE331" s="111">
        <f>Input_Analysis!F330/100</f>
        <v>2.7490138379237119</v>
      </c>
      <c r="AF331" s="110">
        <f t="shared" si="79"/>
        <v>0.1044867626958051</v>
      </c>
    </row>
    <row r="332" spans="1:32">
      <c r="A332" s="158">
        <f>Input_Analysis!A331</f>
        <v>6.3</v>
      </c>
      <c r="B332" s="158">
        <f>Input_Analysis!B331</f>
        <v>20.669228999999998</v>
      </c>
      <c r="C332" s="158">
        <f>Input_Analysis!I331</f>
        <v>308.80674359571037</v>
      </c>
      <c r="D332" s="158">
        <f>Input_Analysis!F331</f>
        <v>277.90139889377934</v>
      </c>
      <c r="E332" s="159">
        <f>Input_Analysis!L331</f>
        <v>0</v>
      </c>
      <c r="F332" s="160">
        <f>Input_Analysis!P331</f>
        <v>154.52672350965528</v>
      </c>
      <c r="G332" s="167">
        <f>Input_Analysis!Q331</f>
        <v>58.86</v>
      </c>
      <c r="H332" s="4"/>
      <c r="I332" s="4">
        <f t="shared" si="83"/>
        <v>116.39999999999957</v>
      </c>
      <c r="J332" s="4">
        <f t="shared" si="84"/>
        <v>57.539999999999566</v>
      </c>
      <c r="K332" s="4"/>
      <c r="L332" s="4">
        <f t="shared" si="80"/>
        <v>0</v>
      </c>
      <c r="M332" s="144">
        <f t="shared" si="81"/>
        <v>0</v>
      </c>
      <c r="N332" s="3"/>
      <c r="O332" s="13">
        <f t="shared" si="85"/>
        <v>3.3438780604051486</v>
      </c>
      <c r="P332" s="13">
        <f t="shared" si="86"/>
        <v>0.49721086549166005</v>
      </c>
      <c r="Q332" s="13">
        <f t="shared" si="87"/>
        <v>1.6812655558925311</v>
      </c>
      <c r="R332" s="13" t="e">
        <f t="shared" si="82"/>
        <v>#NUM!</v>
      </c>
      <c r="S332" s="13">
        <f t="shared" si="88"/>
        <v>1.289299831811308</v>
      </c>
      <c r="T332" s="13" t="e">
        <f t="shared" si="76"/>
        <v>#NUM!</v>
      </c>
      <c r="U332" s="13" t="e">
        <f t="shared" si="89"/>
        <v>#NUM!</v>
      </c>
      <c r="V332" s="4">
        <f t="shared" si="90"/>
        <v>12.827116239714053</v>
      </c>
      <c r="W332" s="4">
        <f t="shared" si="91"/>
        <v>267.8998383264111</v>
      </c>
      <c r="X332" s="4">
        <f t="shared" si="77"/>
        <v>0.22292520402700991</v>
      </c>
      <c r="Z332" s="13">
        <f t="shared" si="92"/>
        <v>0.95180500000000001</v>
      </c>
      <c r="AA332" s="25">
        <f t="shared" si="78"/>
        <v>0.16270009765380669</v>
      </c>
      <c r="AB332" s="3"/>
      <c r="AC332" s="3">
        <f t="shared" si="93"/>
        <v>1.0031634181215445</v>
      </c>
      <c r="AE332" s="111">
        <f>Input_Analysis!F331/100</f>
        <v>2.7790139889377934</v>
      </c>
      <c r="AF332" s="110">
        <f t="shared" si="79"/>
        <v>0.10497593063154328</v>
      </c>
    </row>
    <row r="333" spans="1:32">
      <c r="A333" s="158">
        <f>Input_Analysis!A332</f>
        <v>6.32</v>
      </c>
      <c r="B333" s="158">
        <f>Input_Analysis!B332</f>
        <v>20.7348456</v>
      </c>
      <c r="C333" s="158">
        <f>Input_Analysis!I332</f>
        <v>313.64617398875839</v>
      </c>
      <c r="D333" s="158">
        <f>Input_Analysis!F332</f>
        <v>281.5014170154692</v>
      </c>
      <c r="E333" s="159">
        <f>Input_Analysis!L332</f>
        <v>0</v>
      </c>
      <c r="F333" s="160">
        <f>Input_Analysis!P332</f>
        <v>160.72378486644612</v>
      </c>
      <c r="G333" s="167">
        <f>Input_Analysis!Q332</f>
        <v>59.056200000000004</v>
      </c>
      <c r="H333" s="4"/>
      <c r="I333" s="4">
        <f t="shared" si="83"/>
        <v>116.76999999999957</v>
      </c>
      <c r="J333" s="4">
        <f t="shared" si="84"/>
        <v>57.713799999999566</v>
      </c>
      <c r="K333" s="4"/>
      <c r="L333" s="4">
        <f t="shared" si="80"/>
        <v>0</v>
      </c>
      <c r="M333" s="144">
        <f t="shared" si="81"/>
        <v>0</v>
      </c>
      <c r="N333" s="3"/>
      <c r="O333" s="13">
        <f t="shared" si="85"/>
        <v>3.4112495449746905</v>
      </c>
      <c r="P333" s="13">
        <f t="shared" si="86"/>
        <v>0.51640370089806353</v>
      </c>
      <c r="Q333" s="13">
        <f t="shared" si="87"/>
        <v>1.649667655262925</v>
      </c>
      <c r="R333" s="13" t="e">
        <f t="shared" si="82"/>
        <v>#NUM!</v>
      </c>
      <c r="S333" s="13">
        <f t="shared" si="88"/>
        <v>1.2873570619298855</v>
      </c>
      <c r="T333" s="13" t="e">
        <f t="shared" si="76"/>
        <v>#NUM!</v>
      </c>
      <c r="U333" s="13" t="e">
        <f t="shared" si="89"/>
        <v>#NUM!</v>
      </c>
      <c r="V333" s="4">
        <f t="shared" si="90"/>
        <v>13.125078265917255</v>
      </c>
      <c r="W333" s="4">
        <f t="shared" si="91"/>
        <v>274.12290336733622</v>
      </c>
      <c r="X333" s="4">
        <f t="shared" si="77"/>
        <v>0.22741663633164605</v>
      </c>
      <c r="Z333" s="13">
        <f t="shared" si="92"/>
        <v>0.95165199999999994</v>
      </c>
      <c r="AA333" s="25">
        <f t="shared" si="78"/>
        <v>0.16269959942648096</v>
      </c>
      <c r="AB333" s="3"/>
      <c r="AC333" s="3">
        <f t="shared" si="93"/>
        <v>1.0233748634924071</v>
      </c>
      <c r="AE333" s="111">
        <f>Input_Analysis!F332/100</f>
        <v>2.8150141701546918</v>
      </c>
      <c r="AF333" s="110">
        <f t="shared" si="79"/>
        <v>0.10557405591758053</v>
      </c>
    </row>
    <row r="334" spans="1:32">
      <c r="A334" s="158">
        <f>Input_Analysis!A333</f>
        <v>6.34</v>
      </c>
      <c r="B334" s="158">
        <f>Input_Analysis!B333</f>
        <v>20.800462199999998</v>
      </c>
      <c r="C334" s="158">
        <f>Input_Analysis!I333</f>
        <v>320.60598868010902</v>
      </c>
      <c r="D334" s="158">
        <f>Input_Analysis!F333</f>
        <v>288.00144973518695</v>
      </c>
      <c r="E334" s="159">
        <f>Input_Analysis!L333</f>
        <v>0</v>
      </c>
      <c r="F334" s="160">
        <f>Input_Analysis!P333</f>
        <v>163.02269472461049</v>
      </c>
      <c r="G334" s="167">
        <f>Input_Analysis!Q333</f>
        <v>59.252400000000002</v>
      </c>
      <c r="H334" s="4"/>
      <c r="I334" s="4">
        <f t="shared" si="83"/>
        <v>117.13999999999956</v>
      </c>
      <c r="J334" s="4">
        <f t="shared" si="84"/>
        <v>57.887599999999559</v>
      </c>
      <c r="K334" s="4"/>
      <c r="L334" s="4">
        <f t="shared" si="80"/>
        <v>0</v>
      </c>
      <c r="M334" s="144">
        <f t="shared" si="81"/>
        <v>0</v>
      </c>
      <c r="N334" s="3"/>
      <c r="O334" s="13">
        <f t="shared" si="85"/>
        <v>3.5148458163770999</v>
      </c>
      <c r="P334" s="13">
        <f t="shared" si="86"/>
        <v>0.51001297758790942</v>
      </c>
      <c r="Q334" s="13">
        <f t="shared" si="87"/>
        <v>1.7222288358042088</v>
      </c>
      <c r="R334" s="13" t="e">
        <f t="shared" si="82"/>
        <v>#NUM!</v>
      </c>
      <c r="S334" s="13">
        <f t="shared" si="88"/>
        <v>1.285423048000196</v>
      </c>
      <c r="T334" s="13" t="e">
        <f t="shared" si="76"/>
        <v>#NUM!</v>
      </c>
      <c r="U334" s="13" t="e">
        <f t="shared" si="89"/>
        <v>#NUM!</v>
      </c>
      <c r="V334" s="4">
        <f t="shared" si="90"/>
        <v>13.564399245340631</v>
      </c>
      <c r="W334" s="4">
        <f t="shared" si="91"/>
        <v>283.29831093061455</v>
      </c>
      <c r="X334" s="4">
        <f t="shared" si="77"/>
        <v>0.23432305442514001</v>
      </c>
      <c r="Z334" s="13">
        <f t="shared" si="92"/>
        <v>0.95149899999999998</v>
      </c>
      <c r="AA334" s="25">
        <f t="shared" si="78"/>
        <v>0.16269893892077125</v>
      </c>
      <c r="AB334" s="3"/>
      <c r="AC334" s="3">
        <f t="shared" si="93"/>
        <v>1.0544537449131299</v>
      </c>
      <c r="AE334" s="111">
        <f>Input_Analysis!F333/100</f>
        <v>2.8800144973518695</v>
      </c>
      <c r="AF334" s="110">
        <f t="shared" si="79"/>
        <v>0.10670574006943975</v>
      </c>
    </row>
    <row r="335" spans="1:32">
      <c r="A335" s="158">
        <f>Input_Analysis!A334</f>
        <v>6.36</v>
      </c>
      <c r="B335" s="158">
        <f>Input_Analysis!B334</f>
        <v>20.8660788</v>
      </c>
      <c r="C335" s="158">
        <f>Input_Analysis!I334</f>
        <v>330.94597366843743</v>
      </c>
      <c r="D335" s="158">
        <f>Input_Analysis!F334</f>
        <v>298.20150107997489</v>
      </c>
      <c r="E335" s="159">
        <f>Input_Analysis!L334</f>
        <v>0</v>
      </c>
      <c r="F335" s="160">
        <f>Input_Analysis!P334</f>
        <v>163.72236294231269</v>
      </c>
      <c r="G335" s="167">
        <f>Input_Analysis!Q334</f>
        <v>59.448600000000006</v>
      </c>
      <c r="H335" s="4"/>
      <c r="I335" s="4">
        <f t="shared" si="83"/>
        <v>117.50999999999956</v>
      </c>
      <c r="J335" s="4">
        <f t="shared" si="84"/>
        <v>58.061399999999558</v>
      </c>
      <c r="K335" s="4"/>
      <c r="L335" s="4">
        <f t="shared" si="80"/>
        <v>0</v>
      </c>
      <c r="M335" s="144">
        <f t="shared" si="81"/>
        <v>0</v>
      </c>
      <c r="N335" s="3"/>
      <c r="O335" s="13">
        <f t="shared" si="85"/>
        <v>3.6760390494965587</v>
      </c>
      <c r="P335" s="13">
        <f t="shared" si="86"/>
        <v>0.48854821026701323</v>
      </c>
      <c r="Q335" s="13">
        <f t="shared" si="87"/>
        <v>1.8801167509933625</v>
      </c>
      <c r="R335" s="13" t="e">
        <f t="shared" si="82"/>
        <v>#NUM!</v>
      </c>
      <c r="S335" s="13">
        <f t="shared" si="88"/>
        <v>1.2834977244482921</v>
      </c>
      <c r="T335" s="13" t="e">
        <f t="shared" si="76"/>
        <v>#NUM!</v>
      </c>
      <c r="U335" s="13" t="e">
        <f t="shared" si="89"/>
        <v>#NUM!</v>
      </c>
      <c r="V335" s="4">
        <f t="shared" si="90"/>
        <v>14.229064911229191</v>
      </c>
      <c r="W335" s="4">
        <f t="shared" si="91"/>
        <v>297.18013916893347</v>
      </c>
      <c r="X335" s="4">
        <f t="shared" si="77"/>
        <v>0.24506926996643724</v>
      </c>
      <c r="Z335" s="13">
        <f t="shared" si="92"/>
        <v>0.95134600000000002</v>
      </c>
      <c r="AA335" s="25">
        <f t="shared" si="78"/>
        <v>0.16269811759396152</v>
      </c>
      <c r="AB335" s="3"/>
      <c r="AC335" s="3">
        <f t="shared" si="93"/>
        <v>1.1028117148489676</v>
      </c>
      <c r="AE335" s="111">
        <f>Input_Analysis!F334/100</f>
        <v>2.9820150107997487</v>
      </c>
      <c r="AF335" s="110">
        <f t="shared" si="79"/>
        <v>0.10849753418298357</v>
      </c>
    </row>
    <row r="336" spans="1:32">
      <c r="A336" s="158">
        <f>Input_Analysis!A335</f>
        <v>6.38</v>
      </c>
      <c r="B336" s="158">
        <f>Input_Analysis!B335</f>
        <v>20.931695399999999</v>
      </c>
      <c r="C336" s="158">
        <f>Input_Analysis!I335</f>
        <v>331.0262231555688</v>
      </c>
      <c r="D336" s="158">
        <f>Input_Analysis!F335</f>
        <v>298.80150410025647</v>
      </c>
      <c r="E336" s="159">
        <f>Input_Analysis!L335</f>
        <v>0.10000050338027326</v>
      </c>
      <c r="F336" s="160">
        <f>Input_Analysis!P335</f>
        <v>161.12359527656164</v>
      </c>
      <c r="G336" s="167">
        <f>Input_Analysis!Q335</f>
        <v>59.644800000000004</v>
      </c>
      <c r="H336" s="4"/>
      <c r="I336" s="4">
        <f t="shared" si="83"/>
        <v>117.87999999999955</v>
      </c>
      <c r="J336" s="4">
        <f t="shared" si="84"/>
        <v>58.235199999999551</v>
      </c>
      <c r="K336" s="4"/>
      <c r="L336" s="4">
        <f t="shared" si="80"/>
        <v>5.5272867577343586E-2</v>
      </c>
      <c r="M336" s="144">
        <f t="shared" si="81"/>
        <v>3.0209239143352433E-4</v>
      </c>
      <c r="N336" s="3"/>
      <c r="O336" s="13">
        <f t="shared" si="85"/>
        <v>3.6600925755483091</v>
      </c>
      <c r="P336" s="13">
        <f t="shared" si="86"/>
        <v>0.4760994296506732</v>
      </c>
      <c r="Q336" s="13">
        <f t="shared" si="87"/>
        <v>1.9175245878610956</v>
      </c>
      <c r="R336" s="13">
        <f t="shared" si="82"/>
        <v>3.3539624960070018</v>
      </c>
      <c r="S336" s="13">
        <f t="shared" si="88"/>
        <v>1.2815810263856962</v>
      </c>
      <c r="T336" s="13">
        <f t="shared" si="76"/>
        <v>1.3250735873681025</v>
      </c>
      <c r="U336" s="13">
        <f t="shared" si="89"/>
        <v>1.6981891681357892</v>
      </c>
      <c r="V336" s="4">
        <f t="shared" si="90"/>
        <v>14.209748210371284</v>
      </c>
      <c r="W336" s="4">
        <f t="shared" si="91"/>
        <v>296.77670156533475</v>
      </c>
      <c r="X336" s="4">
        <f t="shared" si="77"/>
        <v>0.24400617170322061</v>
      </c>
      <c r="Z336" s="13">
        <f t="shared" si="92"/>
        <v>0.95119299999999996</v>
      </c>
      <c r="AA336" s="25">
        <f t="shared" si="78"/>
        <v>0.16269713688593904</v>
      </c>
      <c r="AB336" s="3"/>
      <c r="AC336" s="3">
        <f t="shared" si="93"/>
        <v>1.0980277726644927</v>
      </c>
      <c r="AE336" s="111">
        <f>Input_Analysis!F335/100</f>
        <v>2.9880150410025648</v>
      </c>
      <c r="AF336" s="110">
        <f t="shared" si="79"/>
        <v>0.10852550818819198</v>
      </c>
    </row>
    <row r="337" spans="1:32">
      <c r="A337" s="158">
        <f>Input_Analysis!A336</f>
        <v>6.4</v>
      </c>
      <c r="B337" s="158">
        <f>Input_Analysis!B336</f>
        <v>20.997312000000001</v>
      </c>
      <c r="C337" s="158">
        <f>Input_Analysis!I336</f>
        <v>327.76690609780218</v>
      </c>
      <c r="D337" s="158">
        <f>Input_Analysis!F336</f>
        <v>297.00149503941157</v>
      </c>
      <c r="E337" s="159">
        <f>Input_Analysis!L336</f>
        <v>0.10000050338027326</v>
      </c>
      <c r="F337" s="160">
        <f>Input_Analysis!P336</f>
        <v>153.82705529195312</v>
      </c>
      <c r="G337" s="167">
        <f>Input_Analysis!Q336</f>
        <v>59.841000000000008</v>
      </c>
      <c r="H337" s="4"/>
      <c r="I337" s="4">
        <f t="shared" si="83"/>
        <v>118.24999999999956</v>
      </c>
      <c r="J337" s="4">
        <f t="shared" si="84"/>
        <v>58.408999999999551</v>
      </c>
      <c r="K337" s="4"/>
      <c r="L337" s="4">
        <f t="shared" si="80"/>
        <v>5.5943869648880228E-2</v>
      </c>
      <c r="M337" s="144">
        <f t="shared" si="81"/>
        <v>3.0509640088689788E-4</v>
      </c>
      <c r="N337" s="3"/>
      <c r="O337" s="13">
        <f t="shared" si="85"/>
        <v>3.5870654539164213</v>
      </c>
      <c r="P337" s="13">
        <f t="shared" si="86"/>
        <v>0.44858458938907941</v>
      </c>
      <c r="Q337" s="13">
        <f t="shared" si="87"/>
        <v>1.9779631701595717</v>
      </c>
      <c r="R337" s="13">
        <f t="shared" si="82"/>
        <v>3.3595935369792618</v>
      </c>
      <c r="S337" s="13">
        <f t="shared" si="88"/>
        <v>1.2796728896002143</v>
      </c>
      <c r="T337" s="13">
        <f t="shared" ref="T337:T399" si="94">C337/1000/(0.85*(1-R337/4.75))</f>
        <v>1.3173403904640537</v>
      </c>
      <c r="U337" s="13">
        <f t="shared" si="89"/>
        <v>1.6857647840522103</v>
      </c>
      <c r="V337" s="4">
        <f t="shared" si="90"/>
        <v>13.967793739853509</v>
      </c>
      <c r="W337" s="4">
        <f t="shared" si="91"/>
        <v>291.72337840814868</v>
      </c>
      <c r="X337" s="4">
        <f t="shared" ref="X337:X399" si="95">V337/J337</f>
        <v>0.23913769692776141</v>
      </c>
      <c r="Z337" s="13">
        <f t="shared" si="92"/>
        <v>0.95104</v>
      </c>
      <c r="AA337" s="25">
        <f t="shared" ref="AA337:AA399" si="96">0.65*0.13*(I337/J337)*Z337</f>
        <v>0.16269599821945316</v>
      </c>
      <c r="AB337" s="3"/>
      <c r="AC337" s="3">
        <f t="shared" si="93"/>
        <v>1.0761196361749263</v>
      </c>
      <c r="AE337" s="111">
        <f>Input_Analysis!F336/100</f>
        <v>2.9700149503941158</v>
      </c>
      <c r="AF337" s="110">
        <f t="shared" ref="AF337:AF399" si="97">SQRT((AE337/(305*$AF$13*1^0.18))*SQRT(100/J337))</f>
        <v>0.10811755263004265</v>
      </c>
    </row>
    <row r="338" spans="1:32">
      <c r="A338" s="158">
        <f>Input_Analysis!A337</f>
        <v>6.42</v>
      </c>
      <c r="B338" s="158">
        <f>Input_Analysis!B337</f>
        <v>21.062928599999999</v>
      </c>
      <c r="C338" s="158">
        <f>Input_Analysis!I337</f>
        <v>325.84724131903096</v>
      </c>
      <c r="D338" s="158">
        <f>Input_Analysis!F337</f>
        <v>295.8014889988483</v>
      </c>
      <c r="E338" s="159">
        <f>Input_Analysis!L337</f>
        <v>0.10000050338027326</v>
      </c>
      <c r="F338" s="160">
        <f>Input_Analysis!P337</f>
        <v>150.22876160091329</v>
      </c>
      <c r="G338" s="167">
        <f>Input_Analysis!Q337</f>
        <v>60.037200000000006</v>
      </c>
      <c r="H338" s="4"/>
      <c r="I338" s="4">
        <f t="shared" si="83"/>
        <v>118.61999999999955</v>
      </c>
      <c r="J338" s="4">
        <f t="shared" si="84"/>
        <v>58.582799999999544</v>
      </c>
      <c r="K338" s="4"/>
      <c r="L338" s="4">
        <f t="shared" ref="L338:L399" si="98">(E338/(D338-I338))*100</f>
        <v>5.6439588551444569E-2</v>
      </c>
      <c r="M338" s="144">
        <f t="shared" ref="M338:M399" si="99">(E338/C338)</f>
        <v>3.0689381618046179E-4</v>
      </c>
      <c r="N338" s="3"/>
      <c r="O338" s="13">
        <f t="shared" si="85"/>
        <v>3.5373393098150485</v>
      </c>
      <c r="P338" s="13">
        <f t="shared" si="86"/>
        <v>0.43523023820049395</v>
      </c>
      <c r="Q338" s="13">
        <f t="shared" si="87"/>
        <v>1.9977822794082738</v>
      </c>
      <c r="R338" s="13">
        <f t="shared" ref="R338:R399" si="100">((3.47-LOG(O338))^2+(1.22+LOG(L338)^2))^0.5</f>
        <v>3.3634316724337721</v>
      </c>
      <c r="S338" s="13">
        <f t="shared" si="88"/>
        <v>1.2777732505469035</v>
      </c>
      <c r="T338" s="13">
        <f t="shared" si="94"/>
        <v>1.3132501429814358</v>
      </c>
      <c r="U338" s="13">
        <f t="shared" si="89"/>
        <v>1.678035903978575</v>
      </c>
      <c r="V338" s="4">
        <f t="shared" si="90"/>
        <v>13.81514942126876</v>
      </c>
      <c r="W338" s="4">
        <f t="shared" si="91"/>
        <v>288.53533617744921</v>
      </c>
      <c r="X338" s="4">
        <f t="shared" si="95"/>
        <v>0.23582262065433657</v>
      </c>
      <c r="Z338" s="13">
        <f t="shared" si="92"/>
        <v>0.95088700000000004</v>
      </c>
      <c r="AA338" s="25">
        <f t="shared" si="96"/>
        <v>0.16269470300036937</v>
      </c>
      <c r="AB338" s="3"/>
      <c r="AC338" s="3">
        <f t="shared" si="93"/>
        <v>1.0612017929445146</v>
      </c>
      <c r="AE338" s="111">
        <f>Input_Analysis!F337/100</f>
        <v>2.9580148899884828</v>
      </c>
      <c r="AF338" s="110">
        <f t="shared" si="97"/>
        <v>0.10781879603853119</v>
      </c>
    </row>
    <row r="339" spans="1:32">
      <c r="A339" s="158">
        <f>Input_Analysis!A338</f>
        <v>6.44</v>
      </c>
      <c r="B339" s="158">
        <f>Input_Analysis!B338</f>
        <v>21.128545200000001</v>
      </c>
      <c r="C339" s="158">
        <f>Input_Analysis!I338</f>
        <v>326.90645150072874</v>
      </c>
      <c r="D339" s="158">
        <f>Input_Analysis!F338</f>
        <v>295.20148597856661</v>
      </c>
      <c r="E339" s="159">
        <f>Input_Analysis!L338</f>
        <v>0.10000050338027326</v>
      </c>
      <c r="F339" s="160">
        <f>Input_Analysis!P338</f>
        <v>158.52482761081066</v>
      </c>
      <c r="G339" s="167">
        <f>Input_Analysis!Q338</f>
        <v>60.23340000000001</v>
      </c>
      <c r="H339" s="4"/>
      <c r="I339" s="4">
        <f t="shared" ref="I339:I399" si="101">IF(G339=0,$B$9*A339,I338+$B$10*(A339-A338))</f>
        <v>118.98999999999955</v>
      </c>
      <c r="J339" s="4">
        <f t="shared" si="84"/>
        <v>58.756599999999544</v>
      </c>
      <c r="K339" s="4"/>
      <c r="L339" s="4">
        <f t="shared" si="98"/>
        <v>5.6750275287069829E-2</v>
      </c>
      <c r="M339" s="144">
        <f t="shared" si="99"/>
        <v>3.0589944897447321E-4</v>
      </c>
      <c r="N339" s="3"/>
      <c r="O339" s="13">
        <f t="shared" si="85"/>
        <v>3.5386059013069304</v>
      </c>
      <c r="P339" s="13">
        <f t="shared" si="86"/>
        <v>0.47274483044198129</v>
      </c>
      <c r="Q339" s="13">
        <f t="shared" si="87"/>
        <v>1.8657482544925914</v>
      </c>
      <c r="R339" s="13">
        <f t="shared" si="100"/>
        <v>3.3624123994647643</v>
      </c>
      <c r="S339" s="13">
        <f t="shared" si="88"/>
        <v>1.2758820463391807</v>
      </c>
      <c r="T339" s="13">
        <f t="shared" si="94"/>
        <v>1.3165512357176339</v>
      </c>
      <c r="U339" s="13">
        <f t="shared" si="89"/>
        <v>1.6797640847377917</v>
      </c>
      <c r="V339" s="4">
        <f t="shared" si="90"/>
        <v>13.86109676671528</v>
      </c>
      <c r="W339" s="4">
        <f t="shared" si="91"/>
        <v>289.49496624445828</v>
      </c>
      <c r="X339" s="4">
        <f t="shared" si="95"/>
        <v>0.23590706008712872</v>
      </c>
      <c r="Z339" s="13">
        <f t="shared" si="92"/>
        <v>0.95073399999999997</v>
      </c>
      <c r="AA339" s="25">
        <f t="shared" si="96"/>
        <v>0.16269325261791931</v>
      </c>
      <c r="AB339" s="3"/>
      <c r="AC339" s="3">
        <f t="shared" si="93"/>
        <v>1.0615817703920791</v>
      </c>
      <c r="AE339" s="111">
        <f>Input_Analysis!F338/100</f>
        <v>2.9520148597856659</v>
      </c>
      <c r="AF339" s="110">
        <f t="shared" si="97"/>
        <v>0.10762965216815397</v>
      </c>
    </row>
    <row r="340" spans="1:32">
      <c r="A340" s="158">
        <f>Input_Analysis!A339</f>
        <v>6.46</v>
      </c>
      <c r="B340" s="158">
        <f>Input_Analysis!B339</f>
        <v>21.1941618</v>
      </c>
      <c r="C340" s="158">
        <f>Input_Analysis!I339</f>
        <v>325.64589908843152</v>
      </c>
      <c r="D340" s="158">
        <f>Input_Analysis!F339</f>
        <v>292.80147389744008</v>
      </c>
      <c r="E340" s="159">
        <f>Input_Analysis!L339</f>
        <v>0.10000050338027326</v>
      </c>
      <c r="F340" s="160">
        <f>Input_Analysis!P339</f>
        <v>164.22212595495711</v>
      </c>
      <c r="G340" s="167">
        <f>Input_Analysis!Q339</f>
        <v>60.429600000000008</v>
      </c>
      <c r="H340" s="4"/>
      <c r="I340" s="4">
        <f t="shared" si="101"/>
        <v>119.35999999999954</v>
      </c>
      <c r="J340" s="4">
        <f t="shared" si="84"/>
        <v>58.930399999999537</v>
      </c>
      <c r="K340" s="4"/>
      <c r="L340" s="4">
        <f t="shared" si="98"/>
        <v>5.7656626833905718E-2</v>
      </c>
      <c r="M340" s="144">
        <f t="shared" si="99"/>
        <v>3.070835642647457E-4</v>
      </c>
      <c r="N340" s="3"/>
      <c r="O340" s="13">
        <f t="shared" si="85"/>
        <v>3.5005005750586045</v>
      </c>
      <c r="P340" s="13">
        <f t="shared" si="86"/>
        <v>0.50314891329757183</v>
      </c>
      <c r="Q340" s="13">
        <f t="shared" si="87"/>
        <v>1.7392275147203424</v>
      </c>
      <c r="R340" s="13">
        <f t="shared" si="100"/>
        <v>3.3639573405128602</v>
      </c>
      <c r="S340" s="13">
        <f t="shared" si="88"/>
        <v>1.2739992147400805</v>
      </c>
      <c r="T340" s="13">
        <f t="shared" si="94"/>
        <v>1.3129364339651706</v>
      </c>
      <c r="U340" s="13">
        <f t="shared" si="89"/>
        <v>1.6726799858752688</v>
      </c>
      <c r="V340" s="4">
        <f t="shared" si="90"/>
        <v>13.752393272562131</v>
      </c>
      <c r="W340" s="4">
        <f t="shared" si="91"/>
        <v>287.22464702656731</v>
      </c>
      <c r="X340" s="4">
        <f t="shared" si="95"/>
        <v>0.23336670500390697</v>
      </c>
      <c r="Z340" s="13">
        <f t="shared" si="92"/>
        <v>0.95058100000000001</v>
      </c>
      <c r="AA340" s="25">
        <f t="shared" si="96"/>
        <v>0.16269164844494591</v>
      </c>
      <c r="AB340" s="3"/>
      <c r="AC340" s="3">
        <f t="shared" si="93"/>
        <v>1.0501501725175812</v>
      </c>
      <c r="AE340" s="111">
        <f>Input_Analysis!F339/100</f>
        <v>2.9280147389744009</v>
      </c>
      <c r="AF340" s="110">
        <f t="shared" si="97"/>
        <v>0.10711211957660018</v>
      </c>
    </row>
    <row r="341" spans="1:32">
      <c r="A341" s="158">
        <f>Input_Analysis!A340</f>
        <v>6.48</v>
      </c>
      <c r="B341" s="158">
        <f>Input_Analysis!B340</f>
        <v>21.259778400000002</v>
      </c>
      <c r="C341" s="158">
        <f>Input_Analysis!I340</f>
        <v>328.94605940253462</v>
      </c>
      <c r="D341" s="158">
        <f>Input_Analysis!F340</f>
        <v>296.40149201912988</v>
      </c>
      <c r="E341" s="159">
        <f>Input_Analysis!L340</f>
        <v>0.10000050338027326</v>
      </c>
      <c r="F341" s="160">
        <f>Input_Analysis!P340</f>
        <v>162.72283691702381</v>
      </c>
      <c r="G341" s="167">
        <f>Input_Analysis!Q340</f>
        <v>60.625800000000012</v>
      </c>
      <c r="H341" s="4"/>
      <c r="I341" s="4">
        <f t="shared" si="101"/>
        <v>119.72999999999955</v>
      </c>
      <c r="J341" s="4">
        <f t="shared" si="84"/>
        <v>59.104199999999537</v>
      </c>
      <c r="K341" s="4"/>
      <c r="L341" s="4">
        <f t="shared" si="98"/>
        <v>5.6602512514834606E-2</v>
      </c>
      <c r="M341" s="144">
        <f t="shared" si="99"/>
        <v>3.0400274002948804E-4</v>
      </c>
      <c r="N341" s="3"/>
      <c r="O341" s="13">
        <f t="shared" si="85"/>
        <v>3.5397832878634121</v>
      </c>
      <c r="P341" s="13">
        <f t="shared" si="86"/>
        <v>0.48799808775954173</v>
      </c>
      <c r="Q341" s="13">
        <f t="shared" si="87"/>
        <v>1.8123758123028835</v>
      </c>
      <c r="R341" s="13">
        <f t="shared" si="100"/>
        <v>3.3627066532369874</v>
      </c>
      <c r="S341" s="13">
        <f t="shared" si="88"/>
        <v>1.2721246941536515</v>
      </c>
      <c r="T341" s="13">
        <f t="shared" si="94"/>
        <v>1.3250463453193391</v>
      </c>
      <c r="U341" s="13">
        <f t="shared" si="89"/>
        <v>1.6856241767787778</v>
      </c>
      <c r="V341" s="4">
        <f t="shared" si="90"/>
        <v>13.947737293502337</v>
      </c>
      <c r="W341" s="4">
        <f t="shared" si="91"/>
        <v>291.30449090183254</v>
      </c>
      <c r="X341" s="4">
        <f t="shared" si="95"/>
        <v>0.23598555252422748</v>
      </c>
      <c r="Z341" s="13">
        <f t="shared" si="92"/>
        <v>0.95042800000000005</v>
      </c>
      <c r="AA341" s="25">
        <f t="shared" si="96"/>
        <v>0.16268989183814414</v>
      </c>
      <c r="AB341" s="3"/>
      <c r="AC341" s="3">
        <f t="shared" si="93"/>
        <v>1.0619349863590235</v>
      </c>
      <c r="AE341" s="111">
        <f>Input_Analysis!F340/100</f>
        <v>2.9640149201912989</v>
      </c>
      <c r="AF341" s="110">
        <f t="shared" si="97"/>
        <v>0.10768927130266824</v>
      </c>
    </row>
    <row r="342" spans="1:32">
      <c r="A342" s="158">
        <f>Input_Analysis!A341</f>
        <v>6.5</v>
      </c>
      <c r="B342" s="158">
        <f>Input_Analysis!B341</f>
        <v>21.325395</v>
      </c>
      <c r="C342" s="158">
        <f>Input_Analysis!I341</f>
        <v>336.06613356389119</v>
      </c>
      <c r="D342" s="158">
        <f>Input_Analysis!F341</f>
        <v>303.60152826250953</v>
      </c>
      <c r="E342" s="159">
        <f>Input_Analysis!L341</f>
        <v>0.10000050338027326</v>
      </c>
      <c r="F342" s="160">
        <f>Input_Analysis!P341</f>
        <v>162.32302650690826</v>
      </c>
      <c r="G342" s="167">
        <f>Input_Analysis!Q341</f>
        <v>60.822000000000003</v>
      </c>
      <c r="H342" s="4"/>
      <c r="I342" s="4">
        <f t="shared" si="101"/>
        <v>120.09999999999954</v>
      </c>
      <c r="J342" s="4">
        <f t="shared" ref="J342:J399" si="102">I342-G342</f>
        <v>59.277999999999537</v>
      </c>
      <c r="K342" s="4"/>
      <c r="L342" s="4">
        <f t="shared" si="98"/>
        <v>5.4495733265619739E-2</v>
      </c>
      <c r="M342" s="144">
        <f t="shared" si="99"/>
        <v>2.975619778160767E-4</v>
      </c>
      <c r="N342" s="3"/>
      <c r="O342" s="13">
        <f t="shared" ref="O342:O399" si="103">(C342-I342)/J342</f>
        <v>3.6432763177552099</v>
      </c>
      <c r="P342" s="13">
        <f t="shared" ref="P342:P399" si="104">(F342-G342)/(C342-I342)</f>
        <v>0.46998584839173452</v>
      </c>
      <c r="Q342" s="13">
        <f t="shared" ref="Q342:Q399" si="105">O342*(1-P342)</f>
        <v>1.9309880066295131</v>
      </c>
      <c r="R342" s="13">
        <f t="shared" si="100"/>
        <v>3.3580050434119735</v>
      </c>
      <c r="S342" s="13">
        <f t="shared" ref="S342:S399" si="106">9.78*(1/J342)^0.5</f>
        <v>1.2702584236164947</v>
      </c>
      <c r="T342" s="13">
        <f t="shared" si="94"/>
        <v>1.3491547651456095</v>
      </c>
      <c r="U342" s="13">
        <f t="shared" ref="U342:U399" si="107">T342*S342</f>
        <v>1.713775205188544</v>
      </c>
      <c r="V342" s="4">
        <f t="shared" ref="V342:V399" si="108">(C342-I342)/$B$8</f>
        <v>14.397742237592777</v>
      </c>
      <c r="W342" s="4">
        <f t="shared" ref="W342:W399" si="109">V342*20.88543</f>
        <v>300.70303766128728</v>
      </c>
      <c r="X342" s="4">
        <f t="shared" si="95"/>
        <v>0.24288508785034732</v>
      </c>
      <c r="Z342" s="13">
        <f t="shared" ref="Z342:Z399" si="110">IF(A342&lt;=9.15,1-0.00765*A342,IF(A342&lt;=23,1.174-0.0267*A342,0.5))</f>
        <v>0.95027499999999998</v>
      </c>
      <c r="AA342" s="25">
        <f t="shared" si="96"/>
        <v>0.16268798413829819</v>
      </c>
      <c r="AB342" s="3"/>
      <c r="AC342" s="3">
        <f t="shared" ref="AC342:AC399" si="111">$AC$13*((C342-I342)/J342)</f>
        <v>1.092982895326563</v>
      </c>
      <c r="AE342" s="111">
        <f>Input_Analysis!F341/100</f>
        <v>3.0360152826250952</v>
      </c>
      <c r="AF342" s="110">
        <f t="shared" si="97"/>
        <v>0.10890941429146855</v>
      </c>
    </row>
    <row r="343" spans="1:32">
      <c r="A343" s="158">
        <f>Input_Analysis!A342</f>
        <v>6.52</v>
      </c>
      <c r="B343" s="158">
        <f>Input_Analysis!B342</f>
        <v>21.391011599999999</v>
      </c>
      <c r="C343" s="158">
        <f>Input_Analysis!I342</f>
        <v>337.60626585816112</v>
      </c>
      <c r="D343" s="158">
        <f>Input_Analysis!F342</f>
        <v>305.40153732335455</v>
      </c>
      <c r="E343" s="159">
        <f>Input_Analysis!L342</f>
        <v>0.10000050338027326</v>
      </c>
      <c r="F343" s="160">
        <f>Input_Analysis!P342</f>
        <v>161.0236426740328</v>
      </c>
      <c r="G343" s="167">
        <f>Input_Analysis!Q342</f>
        <v>61.0182</v>
      </c>
      <c r="H343" s="4"/>
      <c r="I343" s="4">
        <f t="shared" si="101"/>
        <v>120.46999999999953</v>
      </c>
      <c r="J343" s="4">
        <f t="shared" si="102"/>
        <v>59.45179999999953</v>
      </c>
      <c r="K343" s="4"/>
      <c r="L343" s="4">
        <f t="shared" si="98"/>
        <v>5.407433736162652E-2</v>
      </c>
      <c r="M343" s="144">
        <f t="shared" si="99"/>
        <v>2.9620452430313178E-4</v>
      </c>
      <c r="N343" s="3"/>
      <c r="O343" s="13">
        <f t="shared" si="103"/>
        <v>3.6523076821587122</v>
      </c>
      <c r="P343" s="13">
        <f t="shared" si="104"/>
        <v>0.46056536101324796</v>
      </c>
      <c r="Q343" s="13">
        <f t="shared" si="105"/>
        <v>1.970181275993826</v>
      </c>
      <c r="R343" s="13">
        <f t="shared" si="100"/>
        <v>3.3583442138163728</v>
      </c>
      <c r="S343" s="13">
        <f t="shared" si="106"/>
        <v>1.268400342789433</v>
      </c>
      <c r="T343" s="13">
        <f t="shared" si="94"/>
        <v>1.3556680244599684</v>
      </c>
      <c r="U343" s="13">
        <f t="shared" si="107"/>
        <v>1.7195297869336974</v>
      </c>
      <c r="V343" s="4">
        <f t="shared" si="108"/>
        <v>14.475751057210774</v>
      </c>
      <c r="W343" s="4">
        <f t="shared" si="109"/>
        <v>302.33228540280157</v>
      </c>
      <c r="X343" s="4">
        <f t="shared" si="95"/>
        <v>0.24348717881058082</v>
      </c>
      <c r="Z343" s="13">
        <f t="shared" si="110"/>
        <v>0.95012200000000002</v>
      </c>
      <c r="AA343" s="25">
        <f t="shared" si="96"/>
        <v>0.1626859266705136</v>
      </c>
      <c r="AB343" s="3"/>
      <c r="AC343" s="3">
        <f t="shared" si="111"/>
        <v>1.0956923046476137</v>
      </c>
      <c r="AE343" s="111">
        <f>Input_Analysis!F342/100</f>
        <v>3.0540153732335455</v>
      </c>
      <c r="AF343" s="110">
        <f t="shared" si="97"/>
        <v>0.10915187208007611</v>
      </c>
    </row>
    <row r="344" spans="1:32">
      <c r="A344" s="158">
        <f>Input_Analysis!A343</f>
        <v>6.54</v>
      </c>
      <c r="B344" s="158">
        <f>Input_Analysis!B343</f>
        <v>21.456628200000001</v>
      </c>
      <c r="C344" s="158">
        <f>Input_Analysis!I343</f>
        <v>338.80679880808964</v>
      </c>
      <c r="D344" s="158">
        <f>Input_Analysis!F343</f>
        <v>307.70154890110081</v>
      </c>
      <c r="E344" s="159">
        <f>Input_Analysis!L343</f>
        <v>0.10000050338027326</v>
      </c>
      <c r="F344" s="160">
        <f>Input_Analysis!P343</f>
        <v>155.52624953494413</v>
      </c>
      <c r="G344" s="167">
        <f>Input_Analysis!Q343</f>
        <v>61.214400000000005</v>
      </c>
      <c r="H344" s="4"/>
      <c r="I344" s="4">
        <f t="shared" si="101"/>
        <v>120.83999999999953</v>
      </c>
      <c r="J344" s="4">
        <f t="shared" si="102"/>
        <v>59.62559999999953</v>
      </c>
      <c r="K344" s="4"/>
      <c r="L344" s="4">
        <f t="shared" si="98"/>
        <v>5.3515827075371045E-2</v>
      </c>
      <c r="M344" s="144">
        <f t="shared" si="99"/>
        <v>2.9515494887372834E-4</v>
      </c>
      <c r="N344" s="3"/>
      <c r="O344" s="13">
        <f t="shared" si="103"/>
        <v>3.6555908671458539</v>
      </c>
      <c r="P344" s="13">
        <f t="shared" si="104"/>
        <v>0.43268906113532191</v>
      </c>
      <c r="Q344" s="13">
        <f t="shared" si="105"/>
        <v>2.0738566869456569</v>
      </c>
      <c r="R344" s="13">
        <f t="shared" si="100"/>
        <v>3.3597102583472465</v>
      </c>
      <c r="S344" s="13">
        <f t="shared" si="106"/>
        <v>1.2665503919493206</v>
      </c>
      <c r="T344" s="13">
        <f t="shared" si="94"/>
        <v>1.3618255635948384</v>
      </c>
      <c r="U344" s="13">
        <f t="shared" si="107"/>
        <v>1.7248207013376471</v>
      </c>
      <c r="V344" s="4">
        <f t="shared" si="108"/>
        <v>14.531119920539341</v>
      </c>
      <c r="W344" s="4">
        <f t="shared" si="109"/>
        <v>303.48868792202995</v>
      </c>
      <c r="X344" s="4">
        <f t="shared" si="95"/>
        <v>0.2437060578097236</v>
      </c>
      <c r="Z344" s="13">
        <f t="shared" si="110"/>
        <v>0.94996899999999995</v>
      </c>
      <c r="AA344" s="25">
        <f t="shared" si="96"/>
        <v>0.16268372074444601</v>
      </c>
      <c r="AB344" s="3"/>
      <c r="AC344" s="3">
        <f t="shared" si="111"/>
        <v>1.0966772601437562</v>
      </c>
      <c r="AE344" s="111">
        <f>Input_Analysis!F343/100</f>
        <v>3.077015489011008</v>
      </c>
      <c r="AF344" s="110">
        <f t="shared" si="97"/>
        <v>0.10948219147594378</v>
      </c>
    </row>
    <row r="345" spans="1:32">
      <c r="A345" s="158">
        <f>Input_Analysis!A344</f>
        <v>6.56</v>
      </c>
      <c r="B345" s="158">
        <f>Input_Analysis!B344</f>
        <v>21.522244799999999</v>
      </c>
      <c r="C345" s="158">
        <f>Input_Analysis!I344</f>
        <v>338.80655930383261</v>
      </c>
      <c r="D345" s="158">
        <f>Input_Analysis!F344</f>
        <v>307.20154638419939</v>
      </c>
      <c r="E345" s="159">
        <f>Input_Analysis!L344</f>
        <v>0.10000050338027326</v>
      </c>
      <c r="F345" s="160">
        <f>Input_Analysis!P344</f>
        <v>158.02506459816624</v>
      </c>
      <c r="G345" s="167">
        <f>Input_Analysis!Q344</f>
        <v>61.410600000000002</v>
      </c>
      <c r="H345" s="4"/>
      <c r="I345" s="4">
        <f t="shared" si="101"/>
        <v>121.20999999999952</v>
      </c>
      <c r="J345" s="4">
        <f t="shared" si="102"/>
        <v>59.799399999999522</v>
      </c>
      <c r="K345" s="4"/>
      <c r="L345" s="4">
        <f t="shared" si="98"/>
        <v>5.3766155142182526E-2</v>
      </c>
      <c r="M345" s="144">
        <f t="shared" si="99"/>
        <v>2.9515515752041714E-4</v>
      </c>
      <c r="N345" s="3"/>
      <c r="O345" s="13">
        <f t="shared" si="103"/>
        <v>3.6387749593446559</v>
      </c>
      <c r="P345" s="13">
        <f t="shared" si="104"/>
        <v>0.44400731752041228</v>
      </c>
      <c r="Q345" s="13">
        <f t="shared" si="105"/>
        <v>2.0231322505855882</v>
      </c>
      <c r="R345" s="13">
        <f t="shared" si="100"/>
        <v>3.3606768828902309</v>
      </c>
      <c r="S345" s="13">
        <f t="shared" si="106"/>
        <v>1.2647085119809778</v>
      </c>
      <c r="T345" s="13">
        <f t="shared" si="94"/>
        <v>1.3627720933046643</v>
      </c>
      <c r="U345" s="13">
        <f t="shared" si="107"/>
        <v>1.7235094662925443</v>
      </c>
      <c r="V345" s="4">
        <f t="shared" si="108"/>
        <v>14.506437286922205</v>
      </c>
      <c r="W345" s="4">
        <f t="shared" si="109"/>
        <v>302.9731805054036</v>
      </c>
      <c r="X345" s="4">
        <f t="shared" si="95"/>
        <v>0.24258499728964372</v>
      </c>
      <c r="Z345" s="13">
        <f t="shared" si="110"/>
        <v>0.94981599999999999</v>
      </c>
      <c r="AA345" s="25">
        <f t="shared" si="96"/>
        <v>0.16268136765452562</v>
      </c>
      <c r="AB345" s="3"/>
      <c r="AC345" s="3">
        <f t="shared" si="111"/>
        <v>1.0916324878033967</v>
      </c>
      <c r="AE345" s="111">
        <f>Input_Analysis!F344/100</f>
        <v>3.0720154638419941</v>
      </c>
      <c r="AF345" s="110">
        <f t="shared" si="97"/>
        <v>0.10931363182185422</v>
      </c>
    </row>
    <row r="346" spans="1:32">
      <c r="A346" s="158">
        <f>Input_Analysis!A345</f>
        <v>6.58</v>
      </c>
      <c r="B346" s="158">
        <f>Input_Analysis!B345</f>
        <v>21.587861400000001</v>
      </c>
      <c r="C346" s="158">
        <f>Input_Analysis!I345</f>
        <v>338.22625939894851</v>
      </c>
      <c r="D346" s="158">
        <f>Input_Analysis!F345</f>
        <v>306.00154034363618</v>
      </c>
      <c r="E346" s="159">
        <f>Input_Analysis!L345</f>
        <v>0.10000050338027326</v>
      </c>
      <c r="F346" s="160">
        <f>Input_Analysis!P345</f>
        <v>161.12359527656164</v>
      </c>
      <c r="G346" s="167">
        <f>Input_Analysis!Q345</f>
        <v>61.606800000000007</v>
      </c>
      <c r="H346" s="4"/>
      <c r="I346" s="4">
        <f t="shared" si="101"/>
        <v>121.57999999999953</v>
      </c>
      <c r="J346" s="4">
        <f t="shared" si="102"/>
        <v>59.973199999999522</v>
      </c>
      <c r="K346" s="4"/>
      <c r="L346" s="4">
        <f t="shared" si="98"/>
        <v>5.422387384572331E-2</v>
      </c>
      <c r="M346" s="144">
        <f t="shared" si="99"/>
        <v>2.9566155968487214E-4</v>
      </c>
      <c r="N346" s="3"/>
      <c r="O346" s="13">
        <f t="shared" si="103"/>
        <v>3.6123845217355539</v>
      </c>
      <c r="P346" s="13">
        <f t="shared" si="104"/>
        <v>0.45935155101526032</v>
      </c>
      <c r="Q346" s="13">
        <f t="shared" si="105"/>
        <v>1.9530300888128076</v>
      </c>
      <c r="R346" s="13">
        <f t="shared" si="100"/>
        <v>3.3620258076634264</v>
      </c>
      <c r="S346" s="13">
        <f t="shared" si="106"/>
        <v>1.262874644369258</v>
      </c>
      <c r="T346" s="13">
        <f t="shared" si="94"/>
        <v>1.3617601325776396</v>
      </c>
      <c r="U346" s="13">
        <f t="shared" si="107"/>
        <v>1.7197323431452203</v>
      </c>
      <c r="V346" s="4">
        <f t="shared" si="108"/>
        <v>14.443083959929933</v>
      </c>
      <c r="W346" s="4">
        <f t="shared" si="109"/>
        <v>301.65001902923939</v>
      </c>
      <c r="X346" s="4">
        <f t="shared" si="95"/>
        <v>0.24082563478237026</v>
      </c>
      <c r="Z346" s="13">
        <f t="shared" si="110"/>
        <v>0.94966300000000003</v>
      </c>
      <c r="AA346" s="25">
        <f t="shared" si="96"/>
        <v>0.16267886868017781</v>
      </c>
      <c r="AB346" s="3"/>
      <c r="AC346" s="3">
        <f t="shared" si="111"/>
        <v>1.0837153565206661</v>
      </c>
      <c r="AE346" s="111">
        <f>Input_Analysis!F345/100</f>
        <v>3.0600154034363616</v>
      </c>
      <c r="AF346" s="110">
        <f t="shared" si="97"/>
        <v>0.10902079185366673</v>
      </c>
    </row>
    <row r="347" spans="1:32">
      <c r="A347" s="158">
        <f>Input_Analysis!A346</f>
        <v>6.6</v>
      </c>
      <c r="B347" s="158">
        <f>Input_Analysis!B346</f>
        <v>21.653478</v>
      </c>
      <c r="C347" s="158">
        <f>Input_Analysis!I346</f>
        <v>338.10631627591385</v>
      </c>
      <c r="D347" s="158">
        <f>Input_Analysis!F346</f>
        <v>306.00154034363618</v>
      </c>
      <c r="E347" s="159">
        <f>Input_Analysis!L346</f>
        <v>0.10000050338027326</v>
      </c>
      <c r="F347" s="160">
        <f>Input_Analysis!P346</f>
        <v>160.52387966138835</v>
      </c>
      <c r="G347" s="167">
        <f>Input_Analysis!Q346</f>
        <v>61.803000000000004</v>
      </c>
      <c r="H347" s="4"/>
      <c r="I347" s="4">
        <f t="shared" si="101"/>
        <v>121.94999999999952</v>
      </c>
      <c r="J347" s="4">
        <f t="shared" si="102"/>
        <v>60.146999999999515</v>
      </c>
      <c r="K347" s="4"/>
      <c r="L347" s="4">
        <f t="shared" si="98"/>
        <v>5.4332880449446695E-2</v>
      </c>
      <c r="M347" s="144">
        <f t="shared" si="99"/>
        <v>2.9576644554213887E-4</v>
      </c>
      <c r="N347" s="3"/>
      <c r="O347" s="13">
        <f t="shared" si="103"/>
        <v>3.5938004601379299</v>
      </c>
      <c r="P347" s="13">
        <f t="shared" si="104"/>
        <v>0.45671059426908145</v>
      </c>
      <c r="Q347" s="13">
        <f t="shared" si="105"/>
        <v>1.9524737163038375</v>
      </c>
      <c r="R347" s="13">
        <f t="shared" si="100"/>
        <v>3.3636382115390289</v>
      </c>
      <c r="S347" s="13">
        <f t="shared" si="106"/>
        <v>1.2610487311912404</v>
      </c>
      <c r="T347" s="13">
        <f t="shared" si="94"/>
        <v>1.3628604492011047</v>
      </c>
      <c r="U347" s="13">
        <f t="shared" si="107"/>
        <v>1.718633440255777</v>
      </c>
      <c r="V347" s="4">
        <f t="shared" si="108"/>
        <v>14.410421085060955</v>
      </c>
      <c r="W347" s="4">
        <f t="shared" si="109"/>
        <v>300.96784084256461</v>
      </c>
      <c r="X347" s="4">
        <f t="shared" si="95"/>
        <v>0.23958669734252866</v>
      </c>
      <c r="Z347" s="13">
        <f t="shared" si="110"/>
        <v>0.94950999999999997</v>
      </c>
      <c r="AA347" s="25">
        <f t="shared" si="96"/>
        <v>0.16267622508603985</v>
      </c>
      <c r="AB347" s="3"/>
      <c r="AC347" s="3">
        <f t="shared" si="111"/>
        <v>1.0781401380413789</v>
      </c>
      <c r="AE347" s="111">
        <f>Input_Analysis!F346/100</f>
        <v>3.0600154034363616</v>
      </c>
      <c r="AF347" s="110">
        <f t="shared" si="97"/>
        <v>0.10894195009904477</v>
      </c>
    </row>
    <row r="348" spans="1:32">
      <c r="A348" s="158">
        <f>Input_Analysis!A347</f>
        <v>6.62</v>
      </c>
      <c r="B348" s="158">
        <f>Input_Analysis!B347</f>
        <v>21.719094599999998</v>
      </c>
      <c r="C348" s="158">
        <f>Input_Analysis!I347</f>
        <v>337.16618700192566</v>
      </c>
      <c r="D348" s="158">
        <f>Input_Analysis!F347</f>
        <v>304.80153430307291</v>
      </c>
      <c r="E348" s="159">
        <f>Input_Analysis!L347</f>
        <v>0.10000050338027326</v>
      </c>
      <c r="F348" s="160">
        <f>Input_Analysis!P347</f>
        <v>161.82326349426387</v>
      </c>
      <c r="G348" s="167">
        <f>Input_Analysis!Q347</f>
        <v>61.999200000000009</v>
      </c>
      <c r="H348" s="4"/>
      <c r="I348" s="4">
        <f t="shared" si="101"/>
        <v>122.31999999999952</v>
      </c>
      <c r="J348" s="4">
        <f t="shared" si="102"/>
        <v>60.320799999999515</v>
      </c>
      <c r="K348" s="4"/>
      <c r="L348" s="4">
        <f t="shared" si="98"/>
        <v>5.4800341175446292E-2</v>
      </c>
      <c r="M348" s="144">
        <f t="shared" si="99"/>
        <v>2.9659113883712818E-4</v>
      </c>
      <c r="N348" s="3"/>
      <c r="O348" s="13">
        <f t="shared" si="103"/>
        <v>3.5617264194428433</v>
      </c>
      <c r="P348" s="13">
        <f t="shared" si="104"/>
        <v>0.46463037062588841</v>
      </c>
      <c r="Q348" s="13">
        <f t="shared" si="105"/>
        <v>1.9068401531090966</v>
      </c>
      <c r="R348" s="13">
        <f t="shared" si="100"/>
        <v>3.3656162526023485</v>
      </c>
      <c r="S348" s="13">
        <f t="shared" si="106"/>
        <v>1.2592307151085431</v>
      </c>
      <c r="T348" s="13">
        <f t="shared" si="94"/>
        <v>1.3610127897911699</v>
      </c>
      <c r="U348" s="13">
        <f t="shared" si="107"/>
        <v>1.7138291085606081</v>
      </c>
      <c r="V348" s="4">
        <f t="shared" si="108"/>
        <v>14.323079133461741</v>
      </c>
      <c r="W348" s="4">
        <f t="shared" si="109"/>
        <v>299.14366662637582</v>
      </c>
      <c r="X348" s="4">
        <f t="shared" si="95"/>
        <v>0.2374484279628562</v>
      </c>
      <c r="Z348" s="13">
        <f t="shared" si="110"/>
        <v>0.94935700000000001</v>
      </c>
      <c r="AA348" s="25">
        <f t="shared" si="96"/>
        <v>0.16267343812217416</v>
      </c>
      <c r="AB348" s="3"/>
      <c r="AC348" s="3">
        <f t="shared" si="111"/>
        <v>1.068517925832853</v>
      </c>
      <c r="AE348" s="111">
        <f>Input_Analysis!F347/100</f>
        <v>3.0480153430307291</v>
      </c>
      <c r="AF348" s="110">
        <f t="shared" si="97"/>
        <v>0.10864972529043883</v>
      </c>
    </row>
    <row r="349" spans="1:32">
      <c r="A349" s="158">
        <f>Input_Analysis!A348</f>
        <v>6.64</v>
      </c>
      <c r="B349" s="158">
        <f>Input_Analysis!B348</f>
        <v>21.784711199999997</v>
      </c>
      <c r="C349" s="158">
        <f>Input_Analysis!I348</f>
        <v>339.92626795641314</v>
      </c>
      <c r="D349" s="158">
        <f>Input_Analysis!F348</f>
        <v>307.70154890110081</v>
      </c>
      <c r="E349" s="159">
        <f>Input_Analysis!L348</f>
        <v>0.10000050338027326</v>
      </c>
      <c r="F349" s="160">
        <f>Input_Analysis!P348</f>
        <v>161.12359527656164</v>
      </c>
      <c r="G349" s="167">
        <f>Input_Analysis!Q348</f>
        <v>62.195399999999999</v>
      </c>
      <c r="H349" s="4"/>
      <c r="I349" s="4">
        <f t="shared" si="101"/>
        <v>122.68999999999951</v>
      </c>
      <c r="J349" s="4">
        <f t="shared" si="102"/>
        <v>60.494599999999515</v>
      </c>
      <c r="K349" s="4"/>
      <c r="L349" s="4">
        <f t="shared" si="98"/>
        <v>5.4050951940156432E-2</v>
      </c>
      <c r="M349" s="144">
        <f t="shared" si="99"/>
        <v>2.9418292378950771E-4</v>
      </c>
      <c r="N349" s="3"/>
      <c r="O349" s="13">
        <f t="shared" si="103"/>
        <v>3.5910026342254575</v>
      </c>
      <c r="P349" s="13">
        <f t="shared" si="104"/>
        <v>0.45539447076309852</v>
      </c>
      <c r="Q349" s="13">
        <f t="shared" si="105"/>
        <v>1.9556798901034624</v>
      </c>
      <c r="R349" s="13">
        <f t="shared" si="100"/>
        <v>3.3647815284820854</v>
      </c>
      <c r="S349" s="13">
        <f t="shared" si="106"/>
        <v>1.2574205393597642</v>
      </c>
      <c r="T349" s="13">
        <f t="shared" si="94"/>
        <v>1.3713273444225464</v>
      </c>
      <c r="U349" s="13">
        <f t="shared" si="107"/>
        <v>1.7243351690625914</v>
      </c>
      <c r="V349" s="4">
        <f t="shared" si="108"/>
        <v>14.482417863760908</v>
      </c>
      <c r="W349" s="4">
        <f t="shared" si="109"/>
        <v>302.47152452432795</v>
      </c>
      <c r="X349" s="4">
        <f t="shared" si="95"/>
        <v>0.23940017561503049</v>
      </c>
      <c r="Z349" s="13">
        <f t="shared" si="110"/>
        <v>0.94920400000000005</v>
      </c>
      <c r="AA349" s="25">
        <f t="shared" si="96"/>
        <v>0.16267050902427724</v>
      </c>
      <c r="AB349" s="3"/>
      <c r="AC349" s="3">
        <f t="shared" si="111"/>
        <v>1.0773007902676373</v>
      </c>
      <c r="AE349" s="111">
        <f>Input_Analysis!F348/100</f>
        <v>3.077015489011008</v>
      </c>
      <c r="AF349" s="110">
        <f t="shared" si="97"/>
        <v>0.10908687988478886</v>
      </c>
    </row>
    <row r="350" spans="1:32">
      <c r="A350" s="158">
        <f>Input_Analysis!A349</f>
        <v>6.66</v>
      </c>
      <c r="B350" s="158">
        <f>Input_Analysis!B349</f>
        <v>21.850327799999999</v>
      </c>
      <c r="C350" s="158">
        <f>Input_Analysis!I349</f>
        <v>341.90619170181003</v>
      </c>
      <c r="D350" s="158">
        <f>Input_Analysis!F349</f>
        <v>309.50155796194571</v>
      </c>
      <c r="E350" s="159">
        <f>Input_Analysis!L349</f>
        <v>0.10000050338027326</v>
      </c>
      <c r="F350" s="160">
        <f>Input_Analysis!P349</f>
        <v>162.02316869932162</v>
      </c>
      <c r="G350" s="167">
        <f>Input_Analysis!Q349</f>
        <v>62.391600000000004</v>
      </c>
      <c r="H350" s="4"/>
      <c r="I350" s="4">
        <f t="shared" si="101"/>
        <v>123.05999999999952</v>
      </c>
      <c r="J350" s="4">
        <f t="shared" si="102"/>
        <v>60.668399999999515</v>
      </c>
      <c r="K350" s="4"/>
      <c r="L350" s="4">
        <f t="shared" si="98"/>
        <v>5.3636380468717146E-2</v>
      </c>
      <c r="M350" s="144">
        <f t="shared" si="99"/>
        <v>2.9247935781019044E-4</v>
      </c>
      <c r="N350" s="3"/>
      <c r="O350" s="13">
        <f t="shared" si="103"/>
        <v>3.6072517439360898</v>
      </c>
      <c r="P350" s="13">
        <f t="shared" si="104"/>
        <v>0.45525840739817341</v>
      </c>
      <c r="Q350" s="13">
        <f t="shared" si="105"/>
        <v>1.9650200599074621</v>
      </c>
      <c r="R350" s="13">
        <f t="shared" si="100"/>
        <v>3.3643445540321961</v>
      </c>
      <c r="S350" s="13">
        <f t="shared" si="106"/>
        <v>1.2556181477530353</v>
      </c>
      <c r="T350" s="13">
        <f t="shared" si="94"/>
        <v>1.3788797592542377</v>
      </c>
      <c r="U350" s="13">
        <f t="shared" si="107"/>
        <v>1.731346449288957</v>
      </c>
      <c r="V350" s="4">
        <f t="shared" si="108"/>
        <v>14.589746113454034</v>
      </c>
      <c r="W350" s="4">
        <f t="shared" si="109"/>
        <v>304.71312117031624</v>
      </c>
      <c r="X350" s="4">
        <f t="shared" si="95"/>
        <v>0.24048344959573931</v>
      </c>
      <c r="Z350" s="13">
        <f t="shared" si="110"/>
        <v>0.94905099999999998</v>
      </c>
      <c r="AA350" s="25">
        <f t="shared" si="96"/>
        <v>0.16266743901388597</v>
      </c>
      <c r="AB350" s="3"/>
      <c r="AC350" s="3">
        <f t="shared" si="111"/>
        <v>1.082175523180827</v>
      </c>
      <c r="AE350" s="111">
        <f>Input_Analysis!F349/100</f>
        <v>3.0950155796194569</v>
      </c>
      <c r="AF350" s="110">
        <f t="shared" si="97"/>
        <v>0.10932704651340326</v>
      </c>
    </row>
    <row r="351" spans="1:32">
      <c r="A351" s="158">
        <f>Input_Analysis!A350</f>
        <v>6.68</v>
      </c>
      <c r="B351" s="158">
        <f>Input_Analysis!B350</f>
        <v>21.915944399999997</v>
      </c>
      <c r="C351" s="158">
        <f>Input_Analysis!I350</f>
        <v>346.9860831511441</v>
      </c>
      <c r="D351" s="158">
        <f>Input_Analysis!F350</f>
        <v>314.30158212419889</v>
      </c>
      <c r="E351" s="159">
        <f>Input_Analysis!L350</f>
        <v>0.10000050338027326</v>
      </c>
      <c r="F351" s="160">
        <f>Input_Analysis!P350</f>
        <v>163.42250513472604</v>
      </c>
      <c r="G351" s="167">
        <f>Input_Analysis!Q350</f>
        <v>62.587800000000001</v>
      </c>
      <c r="H351" s="4"/>
      <c r="I351" s="4">
        <f t="shared" si="101"/>
        <v>123.42999999999951</v>
      </c>
      <c r="J351" s="4">
        <f t="shared" si="102"/>
        <v>60.842199999999508</v>
      </c>
      <c r="K351" s="4"/>
      <c r="L351" s="4">
        <f t="shared" si="98"/>
        <v>5.2391509656583304E-2</v>
      </c>
      <c r="M351" s="144">
        <f t="shared" si="99"/>
        <v>2.8819744720630169E-4</v>
      </c>
      <c r="N351" s="3"/>
      <c r="O351" s="13">
        <f t="shared" si="103"/>
        <v>3.6743589671502086</v>
      </c>
      <c r="P351" s="13">
        <f t="shared" si="104"/>
        <v>0.45104880937886377</v>
      </c>
      <c r="Q351" s="13">
        <f t="shared" si="105"/>
        <v>2.0170437297865553</v>
      </c>
      <c r="R351" s="13">
        <f t="shared" si="100"/>
        <v>3.3612888373450289</v>
      </c>
      <c r="S351" s="13">
        <f t="shared" si="106"/>
        <v>1.2538234846586969</v>
      </c>
      <c r="T351" s="13">
        <f t="shared" si="94"/>
        <v>1.3962873839983838</v>
      </c>
      <c r="U351" s="13">
        <f t="shared" si="107"/>
        <v>1.7506979133898295</v>
      </c>
      <c r="V351" s="4">
        <f t="shared" si="108"/>
        <v>14.903738876742974</v>
      </c>
      <c r="W351" s="4">
        <f t="shared" si="109"/>
        <v>311.270995048494</v>
      </c>
      <c r="X351" s="4">
        <f t="shared" si="95"/>
        <v>0.24495726447668056</v>
      </c>
      <c r="Z351" s="13">
        <f t="shared" si="110"/>
        <v>0.94889800000000002</v>
      </c>
      <c r="AA351" s="25">
        <f t="shared" si="96"/>
        <v>0.16266422929857963</v>
      </c>
      <c r="AB351" s="3"/>
      <c r="AC351" s="3">
        <f t="shared" si="111"/>
        <v>1.1023076901450626</v>
      </c>
      <c r="AE351" s="111">
        <f>Input_Analysis!F350/100</f>
        <v>3.1430158212419887</v>
      </c>
      <c r="AF351" s="110">
        <f t="shared" si="97"/>
        <v>0.11009279246670653</v>
      </c>
    </row>
    <row r="352" spans="1:32">
      <c r="A352" s="158">
        <f>Input_Analysis!A351</f>
        <v>6.7</v>
      </c>
      <c r="B352" s="158">
        <f>Input_Analysis!B351</f>
        <v>21.981560999999999</v>
      </c>
      <c r="C352" s="158">
        <f>Input_Analysis!I351</f>
        <v>344.82653212630339</v>
      </c>
      <c r="D352" s="158">
        <f>Input_Analysis!F351</f>
        <v>313.10157608363551</v>
      </c>
      <c r="E352" s="159">
        <f>Input_Analysis!L351</f>
        <v>0.10000050338027326</v>
      </c>
      <c r="F352" s="160">
        <f>Input_Analysis!P351</f>
        <v>158.62478021333956</v>
      </c>
      <c r="G352" s="167">
        <f>Input_Analysis!Q351</f>
        <v>62.784000000000006</v>
      </c>
      <c r="H352" s="4"/>
      <c r="I352" s="4">
        <f t="shared" si="101"/>
        <v>123.79999999999951</v>
      </c>
      <c r="J352" s="4">
        <f t="shared" si="102"/>
        <v>61.015999999999508</v>
      </c>
      <c r="K352" s="4"/>
      <c r="L352" s="4">
        <f t="shared" si="98"/>
        <v>5.2826027891121036E-2</v>
      </c>
      <c r="M352" s="144">
        <f t="shared" si="99"/>
        <v>2.9000234629174352E-4</v>
      </c>
      <c r="N352" s="3"/>
      <c r="O352" s="13">
        <f t="shared" si="103"/>
        <v>3.6224356255130732</v>
      </c>
      <c r="P352" s="13">
        <f t="shared" si="104"/>
        <v>0.43361663095981656</v>
      </c>
      <c r="Q352" s="13">
        <f t="shared" si="105"/>
        <v>2.0516872937092785</v>
      </c>
      <c r="R352" s="13">
        <f t="shared" si="100"/>
        <v>3.365268845871237</v>
      </c>
      <c r="S352" s="13">
        <f t="shared" si="106"/>
        <v>1.2520364950020866</v>
      </c>
      <c r="T352" s="13">
        <f t="shared" si="94"/>
        <v>1.3915855012222946</v>
      </c>
      <c r="U352" s="13">
        <f t="shared" si="107"/>
        <v>1.7423158334460835</v>
      </c>
      <c r="V352" s="4">
        <f t="shared" si="108"/>
        <v>14.735102141753593</v>
      </c>
      <c r="W352" s="4">
        <f t="shared" si="109"/>
        <v>307.74894432444472</v>
      </c>
      <c r="X352" s="4">
        <f t="shared" si="95"/>
        <v>0.24149570836753823</v>
      </c>
      <c r="Z352" s="13">
        <f t="shared" si="110"/>
        <v>0.94874499999999995</v>
      </c>
      <c r="AA352" s="25">
        <f t="shared" si="96"/>
        <v>0.16266088107217846</v>
      </c>
      <c r="AB352" s="3"/>
      <c r="AC352" s="3">
        <f t="shared" si="111"/>
        <v>1.086730687653922</v>
      </c>
      <c r="AE352" s="111">
        <f>Input_Analysis!F351/100</f>
        <v>3.1310157608363549</v>
      </c>
      <c r="AF352" s="110">
        <f t="shared" si="97"/>
        <v>0.10980409197431065</v>
      </c>
    </row>
    <row r="353" spans="1:32">
      <c r="A353" s="158">
        <f>Input_Analysis!A352</f>
        <v>6.72</v>
      </c>
      <c r="B353" s="158">
        <f>Input_Analysis!B352</f>
        <v>22.047177599999998</v>
      </c>
      <c r="C353" s="158">
        <f>Input_Analysis!I352</f>
        <v>342.90686734753223</v>
      </c>
      <c r="D353" s="158">
        <f>Input_Analysis!F352</f>
        <v>311.9015700430723</v>
      </c>
      <c r="E353" s="159">
        <f>Input_Analysis!L352</f>
        <v>0.10000050338027326</v>
      </c>
      <c r="F353" s="160">
        <f>Input_Analysis!P352</f>
        <v>155.02648652229973</v>
      </c>
      <c r="G353" s="167">
        <f>Input_Analysis!Q352</f>
        <v>62.980200000000004</v>
      </c>
      <c r="H353" s="4"/>
      <c r="I353" s="4">
        <f t="shared" si="101"/>
        <v>124.1699999999995</v>
      </c>
      <c r="J353" s="4">
        <f t="shared" si="102"/>
        <v>61.189799999999501</v>
      </c>
      <c r="K353" s="4"/>
      <c r="L353" s="4">
        <f t="shared" si="98"/>
        <v>5.3267813909684623E-2</v>
      </c>
      <c r="M353" s="144">
        <f t="shared" si="99"/>
        <v>2.9162584043242239E-4</v>
      </c>
      <c r="N353" s="3"/>
      <c r="O353" s="13">
        <f t="shared" si="103"/>
        <v>3.5747276073387151</v>
      </c>
      <c r="P353" s="13">
        <f t="shared" si="104"/>
        <v>0.4208082873201941</v>
      </c>
      <c r="Q353" s="13">
        <f t="shared" si="105"/>
        <v>2.070452605258295</v>
      </c>
      <c r="R353" s="13">
        <f t="shared" si="100"/>
        <v>3.3688816216693271</v>
      </c>
      <c r="S353" s="13">
        <f t="shared" si="106"/>
        <v>1.2502571242564393</v>
      </c>
      <c r="T353" s="13">
        <f t="shared" si="94"/>
        <v>1.3874583734255421</v>
      </c>
      <c r="U353" s="13">
        <f t="shared" si="107"/>
        <v>1.7346797159845353</v>
      </c>
      <c r="V353" s="4">
        <f t="shared" si="108"/>
        <v>14.582457823168848</v>
      </c>
      <c r="W353" s="4">
        <f t="shared" si="109"/>
        <v>304.56090209374537</v>
      </c>
      <c r="X353" s="4">
        <f t="shared" si="95"/>
        <v>0.23831517382258099</v>
      </c>
      <c r="Z353" s="13">
        <f t="shared" si="110"/>
        <v>0.94859199999999999</v>
      </c>
      <c r="AA353" s="25">
        <f t="shared" si="96"/>
        <v>0.16265739551493946</v>
      </c>
      <c r="AB353" s="3"/>
      <c r="AC353" s="3">
        <f t="shared" si="111"/>
        <v>1.0724182822016144</v>
      </c>
      <c r="AE353" s="111">
        <f>Input_Analysis!F352/100</f>
        <v>3.1190157004307228</v>
      </c>
      <c r="AF353" s="110">
        <f t="shared" si="97"/>
        <v>0.10951556634145884</v>
      </c>
    </row>
    <row r="354" spans="1:32" s="96" customFormat="1">
      <c r="A354" s="158">
        <f>Input_Analysis!A353</f>
        <v>6.74</v>
      </c>
      <c r="B354" s="161">
        <f>Input_Analysis!B353</f>
        <v>22.1127942</v>
      </c>
      <c r="C354" s="161">
        <f>Input_Analysis!I353</f>
        <v>339.86744601532911</v>
      </c>
      <c r="D354" s="158">
        <f>Input_Analysis!F353</f>
        <v>310.10156098222734</v>
      </c>
      <c r="E354" s="162">
        <f>Input_Analysis!L353</f>
        <v>0.10000050338027326</v>
      </c>
      <c r="F354" s="163">
        <f>Input_Analysis!P353</f>
        <v>148.82942516550889</v>
      </c>
      <c r="G354" s="167">
        <f>Input_Analysis!Q353</f>
        <v>63.176400000000008</v>
      </c>
      <c r="H354" s="106"/>
      <c r="I354" s="106">
        <f t="shared" si="101"/>
        <v>124.53999999999951</v>
      </c>
      <c r="J354" s="106">
        <f t="shared" si="102"/>
        <v>61.363599999999501</v>
      </c>
      <c r="K354" s="106"/>
      <c r="L354" s="4">
        <f t="shared" si="98"/>
        <v>5.3890742700666766E-2</v>
      </c>
      <c r="M354" s="144">
        <f t="shared" si="99"/>
        <v>2.9423383896486196E-4</v>
      </c>
      <c r="N354" s="107"/>
      <c r="O354" s="108">
        <f t="shared" si="103"/>
        <v>3.5090419404228461</v>
      </c>
      <c r="P354" s="108">
        <f t="shared" si="104"/>
        <v>0.39778034222080116</v>
      </c>
      <c r="Q354" s="108">
        <f t="shared" si="105"/>
        <v>2.1132140364943024</v>
      </c>
      <c r="R354" s="13">
        <f t="shared" si="100"/>
        <v>3.3739558783733146</v>
      </c>
      <c r="S354" s="108">
        <f t="shared" si="106"/>
        <v>1.2484853184359004</v>
      </c>
      <c r="T354" s="108">
        <f t="shared" si="94"/>
        <v>1.3802313656187741</v>
      </c>
      <c r="U354" s="108">
        <f t="shared" si="107"/>
        <v>1.7231985960197729</v>
      </c>
      <c r="V354" s="106">
        <f t="shared" si="108"/>
        <v>14.35516306768864</v>
      </c>
      <c r="W354" s="106">
        <f t="shared" si="109"/>
        <v>299.81375338879633</v>
      </c>
      <c r="X354" s="106">
        <f t="shared" si="95"/>
        <v>0.23393612936152305</v>
      </c>
      <c r="Z354" s="108">
        <f t="shared" si="110"/>
        <v>0.94843900000000003</v>
      </c>
      <c r="AA354" s="109">
        <f t="shared" si="96"/>
        <v>0.16265377379374815</v>
      </c>
      <c r="AB354" s="107"/>
      <c r="AC354" s="107">
        <f t="shared" si="111"/>
        <v>1.0527125821268537</v>
      </c>
      <c r="AE354" s="111">
        <f>Input_Analysis!F353/100</f>
        <v>3.1010156098222734</v>
      </c>
      <c r="AF354" s="110">
        <f t="shared" si="97"/>
        <v>0.10912169416047089</v>
      </c>
    </row>
    <row r="355" spans="1:32">
      <c r="A355" s="158">
        <f>Input_Analysis!A354</f>
        <v>6.76</v>
      </c>
      <c r="B355" s="158">
        <f>Input_Analysis!B354</f>
        <v>22.178410799999998</v>
      </c>
      <c r="C355" s="158">
        <f>Input_Analysis!I354</f>
        <v>337.44720390943979</v>
      </c>
      <c r="D355" s="158">
        <f>Input_Analysis!F354</f>
        <v>307.20154638419939</v>
      </c>
      <c r="E355" s="159">
        <f>Input_Analysis!L354</f>
        <v>0.10000050338027326</v>
      </c>
      <c r="F355" s="160">
        <f>Input_Analysis!P354</f>
        <v>151.22828762620213</v>
      </c>
      <c r="G355" s="167">
        <f>Input_Analysis!Q354</f>
        <v>63.372600000000006</v>
      </c>
      <c r="H355" s="4"/>
      <c r="I355" s="4">
        <f t="shared" si="101"/>
        <v>124.9099999999995</v>
      </c>
      <c r="J355" s="4">
        <f t="shared" si="102"/>
        <v>61.537399999999494</v>
      </c>
      <c r="K355" s="4"/>
      <c r="L355" s="4">
        <f t="shared" si="98"/>
        <v>5.4857455194060933E-2</v>
      </c>
      <c r="M355" s="144">
        <f t="shared" si="99"/>
        <v>2.9634414575593947E-4</v>
      </c>
      <c r="N355" s="3"/>
      <c r="O355" s="13">
        <f t="shared" si="103"/>
        <v>3.4537891413911219</v>
      </c>
      <c r="P355" s="13">
        <f t="shared" si="104"/>
        <v>0.41336615900732582</v>
      </c>
      <c r="Q355" s="13">
        <f t="shared" si="105"/>
        <v>2.0261095899930641</v>
      </c>
      <c r="R355" s="13">
        <f t="shared" si="100"/>
        <v>3.3770425121471246</v>
      </c>
      <c r="S355" s="13">
        <f t="shared" si="106"/>
        <v>1.2467210240886462</v>
      </c>
      <c r="T355" s="13">
        <f t="shared" si="94"/>
        <v>1.3734834410183276</v>
      </c>
      <c r="U355" s="13">
        <f t="shared" si="107"/>
        <v>1.7123506821551671</v>
      </c>
      <c r="V355" s="4">
        <f t="shared" si="108"/>
        <v>14.169146927296019</v>
      </c>
      <c r="W355" s="4">
        <f t="shared" si="109"/>
        <v>295.92872630975609</v>
      </c>
      <c r="X355" s="4">
        <f t="shared" si="95"/>
        <v>0.23025260942607481</v>
      </c>
      <c r="Z355" s="13">
        <f t="shared" si="110"/>
        <v>0.94828599999999996</v>
      </c>
      <c r="AA355" s="25">
        <f t="shared" si="96"/>
        <v>0.16265001706230753</v>
      </c>
      <c r="AB355" s="3"/>
      <c r="AC355" s="3">
        <f t="shared" si="111"/>
        <v>1.0361367424173364</v>
      </c>
      <c r="AE355" s="111">
        <f>Input_Analysis!F354/100</f>
        <v>3.0720154638419941</v>
      </c>
      <c r="AF355" s="110">
        <f t="shared" si="97"/>
        <v>0.10853348399051115</v>
      </c>
    </row>
    <row r="356" spans="1:32">
      <c r="A356" s="158">
        <f>Input_Analysis!A355</f>
        <v>6.78</v>
      </c>
      <c r="B356" s="158">
        <f>Input_Analysis!B355</f>
        <v>22.2440274</v>
      </c>
      <c r="C356" s="158">
        <f>Input_Analysis!I355</f>
        <v>380.12757203486495</v>
      </c>
      <c r="D356" s="158">
        <f>Input_Analysis!F355</f>
        <v>350.20176283771696</v>
      </c>
      <c r="E356" s="159">
        <f>Input_Analysis!L355</f>
        <v>0.10000050338027326</v>
      </c>
      <c r="F356" s="160">
        <f>Input_Analysis!P355</f>
        <v>149.62904598573996</v>
      </c>
      <c r="G356" s="167">
        <f>Input_Analysis!Q355</f>
        <v>63.56880000000001</v>
      </c>
      <c r="H356" s="4"/>
      <c r="I356" s="4">
        <f t="shared" si="101"/>
        <v>125.2799999999995</v>
      </c>
      <c r="J356" s="4">
        <f t="shared" si="102"/>
        <v>61.711199999999494</v>
      </c>
      <c r="K356" s="4"/>
      <c r="L356" s="4">
        <f t="shared" si="98"/>
        <v>4.4460127876742771E-2</v>
      </c>
      <c r="M356" s="144">
        <f t="shared" si="99"/>
        <v>2.6307090234196771E-4</v>
      </c>
      <c r="N356" s="3"/>
      <c r="O356" s="13">
        <f t="shared" si="103"/>
        <v>4.1296810309128249</v>
      </c>
      <c r="P356" s="13">
        <f t="shared" si="104"/>
        <v>0.33769301900182963</v>
      </c>
      <c r="Q356" s="13">
        <f t="shared" si="105"/>
        <v>2.7351165760692848</v>
      </c>
      <c r="R356" s="13">
        <f t="shared" si="100"/>
        <v>3.3457100565303284</v>
      </c>
      <c r="S356" s="13">
        <f t="shared" si="106"/>
        <v>1.2449641882901099</v>
      </c>
      <c r="T356" s="13">
        <f t="shared" si="94"/>
        <v>1.5126807139727678</v>
      </c>
      <c r="U356" s="13">
        <f t="shared" si="107"/>
        <v>1.8832333172132107</v>
      </c>
      <c r="V356" s="4">
        <f t="shared" si="108"/>
        <v>16.989838135657696</v>
      </c>
      <c r="W356" s="4">
        <f t="shared" si="109"/>
        <v>354.8400750936093</v>
      </c>
      <c r="X356" s="4">
        <f t="shared" si="95"/>
        <v>0.27531206872752167</v>
      </c>
      <c r="Z356" s="13">
        <f t="shared" si="110"/>
        <v>0.948133</v>
      </c>
      <c r="AA356" s="25">
        <f t="shared" si="96"/>
        <v>0.16264612646132376</v>
      </c>
      <c r="AB356" s="3"/>
      <c r="AC356" s="3">
        <f t="shared" si="111"/>
        <v>1.2389043092738474</v>
      </c>
      <c r="AE356" s="111">
        <f>Input_Analysis!F355/100</f>
        <v>3.5020176283771693</v>
      </c>
      <c r="AF356" s="110">
        <f t="shared" si="97"/>
        <v>0.11579905024219529</v>
      </c>
    </row>
    <row r="357" spans="1:32">
      <c r="A357" s="158">
        <f>Input_Analysis!A356</f>
        <v>6.8</v>
      </c>
      <c r="B357" s="158">
        <f>Input_Analysis!B356</f>
        <v>22.309643999999999</v>
      </c>
      <c r="C357" s="158">
        <f>Input_Analysis!I356</f>
        <v>442.66825089535831</v>
      </c>
      <c r="D357" s="158">
        <f>Input_Analysis!F356</f>
        <v>413.50208147742984</v>
      </c>
      <c r="E357" s="159">
        <f>Input_Analysis!L356</f>
        <v>0.10000050338027326</v>
      </c>
      <c r="F357" s="160">
        <f>Input_Analysis!P356</f>
        <v>145.83084708964236</v>
      </c>
      <c r="G357" s="167">
        <f>Input_Analysis!Q356</f>
        <v>63.765000000000001</v>
      </c>
      <c r="H357" s="4"/>
      <c r="I357" s="4">
        <f t="shared" si="101"/>
        <v>125.64999999999949</v>
      </c>
      <c r="J357" s="4">
        <f t="shared" si="102"/>
        <v>61.884999999999494</v>
      </c>
      <c r="K357" s="4"/>
      <c r="L357" s="4">
        <f t="shared" si="98"/>
        <v>3.4740239801988024E-2</v>
      </c>
      <c r="M357" s="144">
        <f t="shared" si="99"/>
        <v>2.2590394314028235E-4</v>
      </c>
      <c r="N357" s="3"/>
      <c r="O357" s="13">
        <f t="shared" si="103"/>
        <v>5.1226993761874677</v>
      </c>
      <c r="P357" s="13">
        <f t="shared" si="104"/>
        <v>0.2588678943810418</v>
      </c>
      <c r="Q357" s="13">
        <f t="shared" si="105"/>
        <v>3.7965969751267412</v>
      </c>
      <c r="R357" s="13">
        <f t="shared" si="100"/>
        <v>3.3120288903225661</v>
      </c>
      <c r="S357" s="13">
        <f t="shared" si="106"/>
        <v>1.2432147586363143</v>
      </c>
      <c r="T357" s="13">
        <f t="shared" si="94"/>
        <v>1.7202948839449745</v>
      </c>
      <c r="U357" s="13">
        <f t="shared" si="107"/>
        <v>2.1386959889269379</v>
      </c>
      <c r="V357" s="4">
        <f t="shared" si="108"/>
        <v>21.134550059690589</v>
      </c>
      <c r="W357" s="4">
        <f t="shared" si="109"/>
        <v>441.40416585316359</v>
      </c>
      <c r="X357" s="4">
        <f t="shared" si="95"/>
        <v>0.34151329174583117</v>
      </c>
      <c r="Z357" s="13">
        <f t="shared" si="110"/>
        <v>0.94798000000000004</v>
      </c>
      <c r="AA357" s="25">
        <f t="shared" si="96"/>
        <v>0.16264210311868857</v>
      </c>
      <c r="AB357" s="3"/>
      <c r="AC357" s="3">
        <f t="shared" si="111"/>
        <v>1.5368098128562402</v>
      </c>
      <c r="AE357" s="111">
        <f>Input_Analysis!F356/100</f>
        <v>4.1350208147742986</v>
      </c>
      <c r="AF357" s="110">
        <f t="shared" si="97"/>
        <v>0.12574170142898466</v>
      </c>
    </row>
    <row r="358" spans="1:32">
      <c r="A358" s="158">
        <f>Input_Analysis!A357</f>
        <v>6.82</v>
      </c>
      <c r="B358" s="158">
        <f>Input_Analysis!B357</f>
        <v>22.375260600000001</v>
      </c>
      <c r="C358" s="158">
        <f>Input_Analysis!I357</f>
        <v>503.15249278973181</v>
      </c>
      <c r="D358" s="158">
        <f>Input_Analysis!F357</f>
        <v>482.20242729967765</v>
      </c>
      <c r="E358" s="159">
        <f>Input_Analysis!L357</f>
        <v>0.10000050338027326</v>
      </c>
      <c r="F358" s="160">
        <f>Input_Analysis!P357</f>
        <v>104.75032745027086</v>
      </c>
      <c r="G358" s="167">
        <f>Input_Analysis!Q357</f>
        <v>63.961200000000005</v>
      </c>
      <c r="H358" s="4"/>
      <c r="I358" s="4">
        <f t="shared" si="101"/>
        <v>126.0199999999995</v>
      </c>
      <c r="J358" s="4">
        <f t="shared" si="102"/>
        <v>62.058799999999493</v>
      </c>
      <c r="K358" s="4"/>
      <c r="L358" s="4">
        <f t="shared" si="98"/>
        <v>2.8075642063087155E-2</v>
      </c>
      <c r="M358" s="144">
        <f t="shared" si="99"/>
        <v>1.9874790409130224E-4</v>
      </c>
      <c r="N358" s="3"/>
      <c r="O358" s="13">
        <f t="shared" si="103"/>
        <v>6.0770187755763141</v>
      </c>
      <c r="P358" s="13">
        <f t="shared" si="104"/>
        <v>0.10815596171134625</v>
      </c>
      <c r="Q358" s="13">
        <f t="shared" si="105"/>
        <v>5.4197529655659498</v>
      </c>
      <c r="R358" s="13">
        <f t="shared" si="100"/>
        <v>3.2930136712917202</v>
      </c>
      <c r="S358" s="13">
        <f t="shared" si="106"/>
        <v>1.2414726832373069</v>
      </c>
      <c r="T358" s="13">
        <f t="shared" si="94"/>
        <v>1.9298290334842427</v>
      </c>
      <c r="U358" s="13">
        <f t="shared" si="107"/>
        <v>2.3958300283889415</v>
      </c>
      <c r="V358" s="4">
        <f t="shared" si="108"/>
        <v>25.142166185982152</v>
      </c>
      <c r="W358" s="4">
        <f t="shared" si="109"/>
        <v>525.10495192569715</v>
      </c>
      <c r="X358" s="4">
        <f t="shared" si="95"/>
        <v>0.40513458503842092</v>
      </c>
      <c r="Z358" s="13">
        <f t="shared" si="110"/>
        <v>0.94782699999999998</v>
      </c>
      <c r="AA358" s="25">
        <f t="shared" si="96"/>
        <v>0.16263794814965873</v>
      </c>
      <c r="AB358" s="3"/>
      <c r="AC358" s="3">
        <f t="shared" si="111"/>
        <v>1.823105632672894</v>
      </c>
      <c r="AE358" s="111">
        <f>Input_Analysis!F357/100</f>
        <v>4.8220242729967762</v>
      </c>
      <c r="AF358" s="110">
        <f t="shared" si="97"/>
        <v>0.13569088782187566</v>
      </c>
    </row>
    <row r="359" spans="1:32">
      <c r="A359" s="158">
        <f>Input_Analysis!A358</f>
        <v>6.84</v>
      </c>
      <c r="B359" s="158">
        <f>Input_Analysis!B358</f>
        <v>22.440877199999999</v>
      </c>
      <c r="C359" s="158">
        <f>Input_Analysis!I358</f>
        <v>523.33408887843427</v>
      </c>
      <c r="D359" s="158">
        <f>Input_Analysis!F358</f>
        <v>505.50254458728125</v>
      </c>
      <c r="E359" s="159">
        <f>Input_Analysis!L358</f>
        <v>0.10000050338027326</v>
      </c>
      <c r="F359" s="160">
        <f>Input_Analysis!P358</f>
        <v>89.1577214557649</v>
      </c>
      <c r="G359" s="167">
        <f>Input_Analysis!Q358</f>
        <v>64.15740000000001</v>
      </c>
      <c r="H359" s="4"/>
      <c r="I359" s="4">
        <f t="shared" si="101"/>
        <v>126.38999999999949</v>
      </c>
      <c r="J359" s="4">
        <f t="shared" si="102"/>
        <v>62.232599999999479</v>
      </c>
      <c r="K359" s="4"/>
      <c r="L359" s="4">
        <f t="shared" si="98"/>
        <v>2.6377524249201013E-2</v>
      </c>
      <c r="M359" s="144">
        <f t="shared" si="99"/>
        <v>1.910834885504706E-4</v>
      </c>
      <c r="N359" s="3"/>
      <c r="O359" s="13">
        <f t="shared" si="103"/>
        <v>6.3783947461368822</v>
      </c>
      <c r="P359" s="13">
        <f t="shared" si="104"/>
        <v>6.2981971910460427E-2</v>
      </c>
      <c r="Q359" s="13">
        <f t="shared" si="105"/>
        <v>5.9766708674018609</v>
      </c>
      <c r="R359" s="13">
        <f t="shared" si="100"/>
        <v>3.2888091069089844</v>
      </c>
      <c r="S359" s="13">
        <f t="shared" si="106"/>
        <v>1.2397379107106943</v>
      </c>
      <c r="T359" s="13">
        <f t="shared" si="94"/>
        <v>2.0014592480102489</v>
      </c>
      <c r="U359" s="13">
        <f t="shared" si="107"/>
        <v>2.4812849065008233</v>
      </c>
      <c r="V359" s="4">
        <f t="shared" si="108"/>
        <v>26.462939258562319</v>
      </c>
      <c r="W359" s="4">
        <f t="shared" si="109"/>
        <v>552.6898654789552</v>
      </c>
      <c r="X359" s="4">
        <f t="shared" si="95"/>
        <v>0.42522631640912545</v>
      </c>
      <c r="Z359" s="13">
        <f t="shared" si="110"/>
        <v>0.94767400000000002</v>
      </c>
      <c r="AA359" s="25">
        <f t="shared" si="96"/>
        <v>0.16263366265703258</v>
      </c>
      <c r="AB359" s="3"/>
      <c r="AC359" s="3">
        <f t="shared" si="111"/>
        <v>1.9135184238410645</v>
      </c>
      <c r="AE359" s="111">
        <f>Input_Analysis!F358/100</f>
        <v>5.0550254458728121</v>
      </c>
      <c r="AF359" s="110">
        <f t="shared" si="97"/>
        <v>0.13883341867384491</v>
      </c>
    </row>
    <row r="360" spans="1:32">
      <c r="A360" s="158">
        <f>Input_Analysis!A359</f>
        <v>6.86</v>
      </c>
      <c r="B360" s="158">
        <f>Input_Analysis!B359</f>
        <v>22.506493800000001</v>
      </c>
      <c r="C360" s="158">
        <f>Input_Analysis!I359</f>
        <v>526.41435346697392</v>
      </c>
      <c r="D360" s="158">
        <f>Input_Analysis!F359</f>
        <v>509.10256270897111</v>
      </c>
      <c r="E360" s="159">
        <f>Input_Analysis!L359</f>
        <v>0.10000050338027326</v>
      </c>
      <c r="F360" s="160">
        <f>Input_Analysis!P359</f>
        <v>86.558953790013888</v>
      </c>
      <c r="G360" s="167">
        <f>Input_Analysis!Q359</f>
        <v>64.353600000000014</v>
      </c>
      <c r="H360" s="4"/>
      <c r="I360" s="4">
        <f t="shared" si="101"/>
        <v>126.75999999999949</v>
      </c>
      <c r="J360" s="4">
        <f t="shared" si="102"/>
        <v>62.406399999999479</v>
      </c>
      <c r="K360" s="4"/>
      <c r="L360" s="4">
        <f t="shared" si="98"/>
        <v>2.6154687741733539E-2</v>
      </c>
      <c r="M360" s="144">
        <f t="shared" si="99"/>
        <v>1.8996538130403975E-4</v>
      </c>
      <c r="N360" s="3"/>
      <c r="O360" s="13">
        <f t="shared" si="103"/>
        <v>6.4040603762911781</v>
      </c>
      <c r="P360" s="13">
        <f t="shared" si="104"/>
        <v>5.5561395984765172E-2</v>
      </c>
      <c r="Q360" s="13">
        <f t="shared" si="105"/>
        <v>6.04824184181372</v>
      </c>
      <c r="R360" s="13">
        <f t="shared" si="100"/>
        <v>3.2891669465220259</v>
      </c>
      <c r="S360" s="13">
        <f t="shared" si="106"/>
        <v>1.2380103901752775</v>
      </c>
      <c r="T360" s="13">
        <f t="shared" si="94"/>
        <v>2.0137326865452256</v>
      </c>
      <c r="U360" s="13">
        <f t="shared" si="107"/>
        <v>2.4930219889785645</v>
      </c>
      <c r="V360" s="4">
        <f t="shared" si="108"/>
        <v>26.643623564464963</v>
      </c>
      <c r="W360" s="4">
        <f t="shared" si="109"/>
        <v>556.46353490198351</v>
      </c>
      <c r="X360" s="4">
        <f t="shared" si="95"/>
        <v>0.42693735841941188</v>
      </c>
      <c r="Z360" s="13">
        <f t="shared" si="110"/>
        <v>0.94752100000000006</v>
      </c>
      <c r="AA360" s="25">
        <f t="shared" si="96"/>
        <v>0.16262924773132315</v>
      </c>
      <c r="AB360" s="3"/>
      <c r="AC360" s="3">
        <f t="shared" si="111"/>
        <v>1.9212181128873533</v>
      </c>
      <c r="AE360" s="111">
        <f>Input_Analysis!F359/100</f>
        <v>5.091025627089711</v>
      </c>
      <c r="AF360" s="110">
        <f t="shared" si="97"/>
        <v>0.13922979713287853</v>
      </c>
    </row>
    <row r="361" spans="1:32">
      <c r="A361" s="158">
        <f>Input_Analysis!A360</f>
        <v>6.88</v>
      </c>
      <c r="B361" s="158">
        <f>Input_Analysis!B360</f>
        <v>22.5721104</v>
      </c>
      <c r="C361" s="158">
        <f>Input_Analysis!I360</f>
        <v>568.27372112697185</v>
      </c>
      <c r="D361" s="158">
        <f>Input_Analysis!F360</f>
        <v>549.20276456446072</v>
      </c>
      <c r="E361" s="159">
        <f>Input_Analysis!L360</f>
        <v>0.10000050338027326</v>
      </c>
      <c r="F361" s="160">
        <f>Input_Analysis!P360</f>
        <v>95.35478281255574</v>
      </c>
      <c r="G361" s="167">
        <f>Input_Analysis!Q360</f>
        <v>64.549800000000005</v>
      </c>
      <c r="H361" s="4"/>
      <c r="I361" s="4">
        <f t="shared" si="101"/>
        <v>127.12999999999948</v>
      </c>
      <c r="J361" s="4">
        <f t="shared" si="102"/>
        <v>62.580199999999479</v>
      </c>
      <c r="K361" s="4"/>
      <c r="L361" s="4">
        <f t="shared" si="98"/>
        <v>2.369271646405904E-2</v>
      </c>
      <c r="M361" s="144">
        <f t="shared" si="99"/>
        <v>1.7597242255361958E-4</v>
      </c>
      <c r="N361" s="3"/>
      <c r="O361" s="13">
        <f t="shared" si="103"/>
        <v>7.0492539353817349</v>
      </c>
      <c r="P361" s="13">
        <f t="shared" si="104"/>
        <v>6.9829811322848406E-2</v>
      </c>
      <c r="Q361" s="13">
        <f t="shared" si="105"/>
        <v>6.5570058631071824</v>
      </c>
      <c r="R361" s="13">
        <f t="shared" si="100"/>
        <v>3.2765851394220258</v>
      </c>
      <c r="S361" s="13">
        <f t="shared" si="106"/>
        <v>1.236290071244784</v>
      </c>
      <c r="T361" s="13">
        <f t="shared" si="94"/>
        <v>2.1552974318961375</v>
      </c>
      <c r="U361" s="13">
        <f t="shared" si="107"/>
        <v>2.6645728156325759</v>
      </c>
      <c r="V361" s="4">
        <f t="shared" si="108"/>
        <v>29.409581408464824</v>
      </c>
      <c r="W361" s="4">
        <f t="shared" si="109"/>
        <v>614.23175383579348</v>
      </c>
      <c r="X361" s="4">
        <f t="shared" si="95"/>
        <v>0.46995026235878229</v>
      </c>
      <c r="Z361" s="13">
        <f t="shared" si="110"/>
        <v>0.94736799999999999</v>
      </c>
      <c r="AA361" s="25">
        <f t="shared" si="96"/>
        <v>0.1626247044509293</v>
      </c>
      <c r="AB361" s="3"/>
      <c r="AC361" s="3">
        <f t="shared" si="111"/>
        <v>2.1147761806145202</v>
      </c>
      <c r="AE361" s="111">
        <f>Input_Analysis!F360/100</f>
        <v>5.4920276456446073</v>
      </c>
      <c r="AF361" s="110">
        <f t="shared" si="97"/>
        <v>0.14450868598468991</v>
      </c>
    </row>
    <row r="362" spans="1:32">
      <c r="A362" s="158">
        <f>Input_Analysis!A361</f>
        <v>6.9</v>
      </c>
      <c r="B362" s="158">
        <f>Input_Analysis!B361</f>
        <v>22.637727000000002</v>
      </c>
      <c r="C362" s="158">
        <f>Input_Analysis!I361</f>
        <v>594.61354715188702</v>
      </c>
      <c r="D362" s="158">
        <f>Input_Analysis!F361</f>
        <v>574.90289393319097</v>
      </c>
      <c r="E362" s="159">
        <f>Input_Analysis!L361</f>
        <v>0.10000050338027326</v>
      </c>
      <c r="F362" s="160">
        <f>Input_Analysis!P361</f>
        <v>98.553266093480033</v>
      </c>
      <c r="G362" s="167">
        <f>Input_Analysis!Q361</f>
        <v>64.746000000000009</v>
      </c>
      <c r="H362" s="4"/>
      <c r="I362" s="4">
        <f t="shared" si="101"/>
        <v>127.49999999999949</v>
      </c>
      <c r="J362" s="4">
        <f t="shared" si="102"/>
        <v>62.753999999999479</v>
      </c>
      <c r="K362" s="4"/>
      <c r="L362" s="4">
        <f t="shared" si="98"/>
        <v>2.2351331369619136E-2</v>
      </c>
      <c r="M362" s="144">
        <f t="shared" si="99"/>
        <v>1.6817730416547223E-4</v>
      </c>
      <c r="N362" s="3"/>
      <c r="O362" s="13">
        <f t="shared" si="103"/>
        <v>7.4435661017925776</v>
      </c>
      <c r="P362" s="13">
        <f t="shared" si="104"/>
        <v>7.2374835411243579E-2</v>
      </c>
      <c r="Q362" s="13">
        <f t="shared" si="105"/>
        <v>6.9048392303026276</v>
      </c>
      <c r="R362" s="13">
        <f t="shared" si="100"/>
        <v>3.270403796092618</v>
      </c>
      <c r="S362" s="13">
        <f t="shared" si="106"/>
        <v>1.2345769040216947</v>
      </c>
      <c r="T362" s="13">
        <f t="shared" si="94"/>
        <v>2.2457751660754202</v>
      </c>
      <c r="U362" s="13">
        <f t="shared" si="107"/>
        <v>2.7725821516621996</v>
      </c>
      <c r="V362" s="4">
        <f t="shared" si="108"/>
        <v>31.14090314345917</v>
      </c>
      <c r="W362" s="4">
        <f t="shared" si="109"/>
        <v>650.39115273949642</v>
      </c>
      <c r="X362" s="4">
        <f t="shared" si="95"/>
        <v>0.49623774011950517</v>
      </c>
      <c r="Z362" s="13">
        <f t="shared" si="110"/>
        <v>0.94721500000000003</v>
      </c>
      <c r="AA362" s="25">
        <f t="shared" si="96"/>
        <v>0.16262003388230301</v>
      </c>
      <c r="AB362" s="3"/>
      <c r="AC362" s="3">
        <f t="shared" si="111"/>
        <v>2.2330698305377732</v>
      </c>
      <c r="AE362" s="111">
        <f>Input_Analysis!F361/100</f>
        <v>5.7490289393319101</v>
      </c>
      <c r="AF362" s="110">
        <f t="shared" si="97"/>
        <v>0.1477487194170401</v>
      </c>
    </row>
    <row r="363" spans="1:32">
      <c r="A363" s="158">
        <f>Input_Analysis!A362</f>
        <v>6.92</v>
      </c>
      <c r="B363" s="158">
        <f>Input_Analysis!B362</f>
        <v>22.7033436</v>
      </c>
      <c r="C363" s="158">
        <f>Input_Analysis!I362</f>
        <v>579.4349939858356</v>
      </c>
      <c r="D363" s="158">
        <f>Input_Analysis!F362</f>
        <v>562.90283352755807</v>
      </c>
      <c r="E363" s="159">
        <f>Input_Analysis!L362</f>
        <v>0.10000050338027326</v>
      </c>
      <c r="F363" s="160">
        <f>Input_Analysis!P362</f>
        <v>82.660802291387412</v>
      </c>
      <c r="G363" s="167">
        <f>Input_Analysis!Q362</f>
        <v>64.9422</v>
      </c>
      <c r="H363" s="4"/>
      <c r="I363" s="4">
        <f t="shared" si="101"/>
        <v>127.86999999999948</v>
      </c>
      <c r="J363" s="4">
        <f t="shared" si="102"/>
        <v>62.927799999999479</v>
      </c>
      <c r="K363" s="4"/>
      <c r="L363" s="4">
        <f t="shared" si="98"/>
        <v>2.2986886430938415E-2</v>
      </c>
      <c r="M363" s="144">
        <f t="shared" si="99"/>
        <v>1.7258278222443327E-4</v>
      </c>
      <c r="N363" s="3"/>
      <c r="O363" s="13">
        <f t="shared" si="103"/>
        <v>7.1759221518286012</v>
      </c>
      <c r="P363" s="13">
        <f t="shared" si="104"/>
        <v>3.9238210506510558E-2</v>
      </c>
      <c r="Q363" s="13">
        <f t="shared" si="105"/>
        <v>6.8943518078568182</v>
      </c>
      <c r="R363" s="13">
        <f t="shared" si="100"/>
        <v>3.276947146417541</v>
      </c>
      <c r="S363" s="13">
        <f t="shared" si="106"/>
        <v>1.232870839091166</v>
      </c>
      <c r="T363" s="13">
        <f t="shared" si="94"/>
        <v>2.1981689768725161</v>
      </c>
      <c r="U363" s="13">
        <f t="shared" si="107"/>
        <v>2.7100584309809888</v>
      </c>
      <c r="V363" s="4">
        <f t="shared" si="108"/>
        <v>30.104332932389074</v>
      </c>
      <c r="W363" s="4">
        <f t="shared" si="109"/>
        <v>628.7419381561067</v>
      </c>
      <c r="X363" s="4">
        <f t="shared" si="95"/>
        <v>0.47839481012190677</v>
      </c>
      <c r="Z363" s="13">
        <f t="shared" si="110"/>
        <v>0.94706199999999996</v>
      </c>
      <c r="AA363" s="25">
        <f t="shared" si="96"/>
        <v>0.16261523708011469</v>
      </c>
      <c r="AB363" s="3"/>
      <c r="AC363" s="3">
        <f t="shared" si="111"/>
        <v>2.1527766455485802</v>
      </c>
      <c r="AE363" s="111">
        <f>Input_Analysis!F362/100</f>
        <v>5.6290283352755806</v>
      </c>
      <c r="AF363" s="110">
        <f t="shared" si="97"/>
        <v>0.14609754277528503</v>
      </c>
    </row>
    <row r="364" spans="1:32">
      <c r="A364" s="158">
        <f>Input_Analysis!A363</f>
        <v>6.94</v>
      </c>
      <c r="B364" s="158">
        <f>Input_Analysis!B363</f>
        <v>22.768960200000002</v>
      </c>
      <c r="C364" s="158">
        <f>Input_Analysis!I363</f>
        <v>525.71439784416327</v>
      </c>
      <c r="D364" s="158">
        <f>Input_Analysis!F363</f>
        <v>508.50255968868942</v>
      </c>
      <c r="E364" s="159">
        <f>Input_Analysis!L363</f>
        <v>0.10000050338027326</v>
      </c>
      <c r="F364" s="160">
        <f>Input_Analysis!P363</f>
        <v>86.05919077736948</v>
      </c>
      <c r="G364" s="167">
        <f>Input_Analysis!Q363</f>
        <v>65.138400000000004</v>
      </c>
      <c r="H364" s="4"/>
      <c r="I364" s="4">
        <f t="shared" si="101"/>
        <v>128.2399999999995</v>
      </c>
      <c r="J364" s="4">
        <f t="shared" si="102"/>
        <v>63.101599999999493</v>
      </c>
      <c r="K364" s="4"/>
      <c r="L364" s="4">
        <f t="shared" si="98"/>
        <v>2.6297751601456851E-2</v>
      </c>
      <c r="M364" s="144">
        <f t="shared" si="99"/>
        <v>1.9021830824940858E-4</v>
      </c>
      <c r="N364" s="3"/>
      <c r="O364" s="13">
        <f t="shared" si="103"/>
        <v>6.2989591047480094</v>
      </c>
      <c r="P364" s="13">
        <f t="shared" si="104"/>
        <v>5.2634310262095946E-2</v>
      </c>
      <c r="Q364" s="13">
        <f t="shared" si="105"/>
        <v>5.9674177369004484</v>
      </c>
      <c r="R364" s="13">
        <f t="shared" si="100"/>
        <v>3.2938522088431004</v>
      </c>
      <c r="S364" s="13">
        <f t="shared" si="106"/>
        <v>1.2311718275150421</v>
      </c>
      <c r="T364" s="13">
        <f t="shared" si="94"/>
        <v>2.017525810566581</v>
      </c>
      <c r="U364" s="13">
        <f t="shared" si="107"/>
        <v>2.4839209392540242</v>
      </c>
      <c r="V364" s="4">
        <f t="shared" si="108"/>
        <v>26.498293189610919</v>
      </c>
      <c r="W364" s="4">
        <f t="shared" si="109"/>
        <v>553.42824753109562</v>
      </c>
      <c r="X364" s="4">
        <f t="shared" si="95"/>
        <v>0.41993060698320062</v>
      </c>
      <c r="Z364" s="13">
        <f t="shared" si="110"/>
        <v>0.946909</v>
      </c>
      <c r="AA364" s="25">
        <f t="shared" si="96"/>
        <v>0.16261031508741527</v>
      </c>
      <c r="AB364" s="3"/>
      <c r="AC364" s="3">
        <f t="shared" si="111"/>
        <v>1.8896877314244027</v>
      </c>
      <c r="AE364" s="111">
        <f>Input_Analysis!F363/100</f>
        <v>5.0850255968868945</v>
      </c>
      <c r="AF364" s="110">
        <f t="shared" si="97"/>
        <v>0.13876288167938333</v>
      </c>
    </row>
    <row r="365" spans="1:32">
      <c r="A365" s="158">
        <f>Input_Analysis!A364</f>
        <v>6.96</v>
      </c>
      <c r="B365" s="158">
        <f>Input_Analysis!B364</f>
        <v>22.834576800000001</v>
      </c>
      <c r="C365" s="158">
        <f>Input_Analysis!I364</f>
        <v>462.49346647625686</v>
      </c>
      <c r="D365" s="158">
        <f>Input_Analysis!F364</f>
        <v>444.00223500841327</v>
      </c>
      <c r="E365" s="159">
        <f>Input_Analysis!L364</f>
        <v>0.10000050338027326</v>
      </c>
      <c r="F365" s="160">
        <f>Input_Analysis!P364</f>
        <v>92.456157339218066</v>
      </c>
      <c r="G365" s="167">
        <f>Input_Analysis!Q364</f>
        <v>65.334600000000009</v>
      </c>
      <c r="H365" s="4"/>
      <c r="I365" s="4">
        <f t="shared" si="101"/>
        <v>128.6099999999995</v>
      </c>
      <c r="J365" s="4">
        <f t="shared" si="102"/>
        <v>63.275399999999493</v>
      </c>
      <c r="K365" s="4"/>
      <c r="L365" s="4">
        <f t="shared" si="98"/>
        <v>3.1706710654308128E-2</v>
      </c>
      <c r="M365" s="144">
        <f t="shared" si="99"/>
        <v>2.1622035905107648E-4</v>
      </c>
      <c r="N365" s="3"/>
      <c r="O365" s="13">
        <f t="shared" si="103"/>
        <v>5.2766709728624397</v>
      </c>
      <c r="P365" s="13">
        <f t="shared" si="104"/>
        <v>8.1230609066851436E-2</v>
      </c>
      <c r="Q365" s="13">
        <f t="shared" si="105"/>
        <v>4.8480437758914485</v>
      </c>
      <c r="R365" s="13">
        <f t="shared" si="100"/>
        <v>3.3190470389267763</v>
      </c>
      <c r="S365" s="13">
        <f t="shared" si="106"/>
        <v>1.2294798208259601</v>
      </c>
      <c r="T365" s="13">
        <f t="shared" si="94"/>
        <v>1.8061546276986129</v>
      </c>
      <c r="U365" s="13">
        <f t="shared" si="107"/>
        <v>2.2206306680468693</v>
      </c>
      <c r="V365" s="4">
        <f t="shared" si="108"/>
        <v>22.258897765083823</v>
      </c>
      <c r="W365" s="4">
        <f t="shared" si="109"/>
        <v>464.88665114981461</v>
      </c>
      <c r="X365" s="4">
        <f t="shared" si="95"/>
        <v>0.35177806485749596</v>
      </c>
      <c r="Z365" s="13">
        <f t="shared" si="110"/>
        <v>0.94675600000000004</v>
      </c>
      <c r="AA365" s="25">
        <f t="shared" si="96"/>
        <v>0.16260526893579566</v>
      </c>
      <c r="AB365" s="3"/>
      <c r="AC365" s="3">
        <f t="shared" si="111"/>
        <v>1.583001291858732</v>
      </c>
      <c r="AE365" s="111">
        <f>Input_Analysis!F364/100</f>
        <v>4.4400223500841323</v>
      </c>
      <c r="AF365" s="110">
        <f t="shared" si="97"/>
        <v>0.12957484102329303</v>
      </c>
    </row>
    <row r="366" spans="1:32">
      <c r="A366" s="158">
        <f>Input_Analysis!A365</f>
        <v>6.98</v>
      </c>
      <c r="B366" s="158">
        <f>Input_Analysis!B365</f>
        <v>22.900193399999999</v>
      </c>
      <c r="C366" s="158">
        <f>Input_Analysis!I365</f>
        <v>457.87306959344738</v>
      </c>
      <c r="D366" s="158">
        <f>Input_Analysis!F365</f>
        <v>438.60220782587845</v>
      </c>
      <c r="E366" s="159">
        <f>Input_Analysis!L365</f>
        <v>0.10000050338027326</v>
      </c>
      <c r="F366" s="160">
        <f>Input_Analysis!P365</f>
        <v>96.354308837844584</v>
      </c>
      <c r="G366" s="167">
        <f>Input_Analysis!Q365</f>
        <v>65.530800000000013</v>
      </c>
      <c r="H366" s="4"/>
      <c r="I366" s="4">
        <f t="shared" si="101"/>
        <v>128.97999999999951</v>
      </c>
      <c r="J366" s="4">
        <f t="shared" si="102"/>
        <v>63.449199999999493</v>
      </c>
      <c r="K366" s="4"/>
      <c r="L366" s="4">
        <f t="shared" si="98"/>
        <v>3.229758746391672E-2</v>
      </c>
      <c r="M366" s="144">
        <f t="shared" si="99"/>
        <v>2.1840223857032094E-4</v>
      </c>
      <c r="N366" s="3"/>
      <c r="O366" s="13">
        <f t="shared" si="103"/>
        <v>5.1835652710113056</v>
      </c>
      <c r="P366" s="13">
        <f t="shared" si="104"/>
        <v>9.3718936905378414E-2</v>
      </c>
      <c r="Q366" s="13">
        <f t="shared" si="105"/>
        <v>4.6977670444324868</v>
      </c>
      <c r="R366" s="13">
        <f t="shared" si="100"/>
        <v>3.3218436974630143</v>
      </c>
      <c r="S366" s="13">
        <f t="shared" si="106"/>
        <v>1.2277947710215422</v>
      </c>
      <c r="T366" s="13">
        <f t="shared" si="94"/>
        <v>1.7916123348563411</v>
      </c>
      <c r="U366" s="13">
        <f t="shared" si="107"/>
        <v>2.199732256434312</v>
      </c>
      <c r="V366" s="4">
        <f t="shared" si="108"/>
        <v>21.926204639563192</v>
      </c>
      <c r="W366" s="4">
        <f t="shared" si="109"/>
        <v>457.93821216527226</v>
      </c>
      <c r="X366" s="4">
        <f t="shared" si="95"/>
        <v>0.34557101806742035</v>
      </c>
      <c r="Z366" s="13">
        <f t="shared" si="110"/>
        <v>0.94660299999999997</v>
      </c>
      <c r="AA366" s="25">
        <f t="shared" si="96"/>
        <v>0.16260009964554389</v>
      </c>
      <c r="AB366" s="3"/>
      <c r="AC366" s="3">
        <f t="shared" si="111"/>
        <v>1.5550695813033917</v>
      </c>
      <c r="AE366" s="111">
        <f>Input_Analysis!F365/100</f>
        <v>4.3860220782587849</v>
      </c>
      <c r="AF366" s="110">
        <f t="shared" si="97"/>
        <v>0.12869619309920535</v>
      </c>
    </row>
    <row r="367" spans="1:32">
      <c r="A367" s="158">
        <f>Input_Analysis!A366</f>
        <v>7</v>
      </c>
      <c r="B367" s="158">
        <f>Input_Analysis!B366</f>
        <v>22.965809999999998</v>
      </c>
      <c r="C367" s="158">
        <f>Input_Analysis!I366</f>
        <v>465.43293520593107</v>
      </c>
      <c r="D367" s="158">
        <f>Input_Analysis!F366</f>
        <v>445.80224406925817</v>
      </c>
      <c r="E367" s="159">
        <f>Input_Analysis!L366</f>
        <v>0.10000050338027326</v>
      </c>
      <c r="F367" s="160">
        <f>Input_Analysis!P366</f>
        <v>98.153455683364498</v>
      </c>
      <c r="G367" s="167">
        <f>Input_Analysis!Q366</f>
        <v>65.727000000000004</v>
      </c>
      <c r="H367" s="4"/>
      <c r="I367" s="4">
        <f t="shared" si="101"/>
        <v>129.34999999999951</v>
      </c>
      <c r="J367" s="4">
        <f t="shared" si="102"/>
        <v>63.622999999999507</v>
      </c>
      <c r="K367" s="4"/>
      <c r="L367" s="4">
        <f t="shared" si="98"/>
        <v>3.1600503789882176E-2</v>
      </c>
      <c r="M367" s="144">
        <f t="shared" si="99"/>
        <v>2.1485480681771688E-4</v>
      </c>
      <c r="N367" s="3"/>
      <c r="O367" s="13">
        <f t="shared" si="103"/>
        <v>5.2824125741623966</v>
      </c>
      <c r="P367" s="13">
        <f t="shared" si="104"/>
        <v>9.6483493467157136E-2</v>
      </c>
      <c r="Q367" s="13">
        <f t="shared" si="105"/>
        <v>4.7727469550723702</v>
      </c>
      <c r="R367" s="13">
        <f t="shared" si="100"/>
        <v>3.3193144393341996</v>
      </c>
      <c r="S367" s="13">
        <f t="shared" si="106"/>
        <v>1.2261166305586761</v>
      </c>
      <c r="T367" s="13">
        <f t="shared" si="94"/>
        <v>1.817973723277216</v>
      </c>
      <c r="U367" s="13">
        <f t="shared" si="107"/>
        <v>2.2290478160288711</v>
      </c>
      <c r="V367" s="4">
        <f t="shared" si="108"/>
        <v>22.405529013728771</v>
      </c>
      <c r="W367" s="4">
        <f t="shared" si="109"/>
        <v>467.94910782920124</v>
      </c>
      <c r="X367" s="4">
        <f t="shared" si="95"/>
        <v>0.35216083827749312</v>
      </c>
      <c r="Z367" s="13">
        <f t="shared" si="110"/>
        <v>0.94645000000000001</v>
      </c>
      <c r="AA367" s="25">
        <f t="shared" si="96"/>
        <v>0.1625948082257995</v>
      </c>
      <c r="AB367" s="3"/>
      <c r="AC367" s="3">
        <f t="shared" si="111"/>
        <v>1.5847237722487189</v>
      </c>
      <c r="AE367" s="111">
        <f>Input_Analysis!F366/100</f>
        <v>4.4580224406925817</v>
      </c>
      <c r="AF367" s="110">
        <f t="shared" si="97"/>
        <v>0.12965952332364492</v>
      </c>
    </row>
    <row r="368" spans="1:32">
      <c r="A368" s="158">
        <f>Input_Analysis!A367</f>
        <v>7.02</v>
      </c>
      <c r="B368" s="158">
        <f>Input_Analysis!B367</f>
        <v>23.0314266</v>
      </c>
      <c r="C368" s="158">
        <f>Input_Analysis!I367</f>
        <v>483.97387158761825</v>
      </c>
      <c r="D368" s="158">
        <f>Input_Analysis!F367</f>
        <v>466.10234625545371</v>
      </c>
      <c r="E368" s="159">
        <f>Input_Analysis!L367</f>
        <v>0.10000050338027326</v>
      </c>
      <c r="F368" s="160">
        <f>Input_Analysis!P367</f>
        <v>89.357626660822675</v>
      </c>
      <c r="G368" s="167">
        <f>Input_Analysis!Q367</f>
        <v>65.923199999999994</v>
      </c>
      <c r="H368" s="4"/>
      <c r="I368" s="4">
        <f t="shared" si="101"/>
        <v>129.71999999999952</v>
      </c>
      <c r="J368" s="4">
        <f t="shared" si="102"/>
        <v>63.796799999999521</v>
      </c>
      <c r="K368" s="4"/>
      <c r="L368" s="4">
        <f t="shared" si="98"/>
        <v>2.9728225780413356E-2</v>
      </c>
      <c r="M368" s="144">
        <f t="shared" si="99"/>
        <v>2.0662376473389691E-4</v>
      </c>
      <c r="N368" s="3"/>
      <c r="O368" s="13">
        <f t="shared" si="103"/>
        <v>5.5528470328859969</v>
      </c>
      <c r="P368" s="13">
        <f t="shared" si="104"/>
        <v>6.6151504726820104E-2</v>
      </c>
      <c r="Q368" s="13">
        <f t="shared" si="105"/>
        <v>5.18551784614273</v>
      </c>
      <c r="R368" s="13">
        <f t="shared" si="100"/>
        <v>3.3135294696853483</v>
      </c>
      <c r="S368" s="13">
        <f t="shared" si="106"/>
        <v>1.2244453523478804</v>
      </c>
      <c r="T368" s="13">
        <f t="shared" si="94"/>
        <v>1.8827813126415271</v>
      </c>
      <c r="U368" s="13">
        <f t="shared" si="107"/>
        <v>2.3053628277513596</v>
      </c>
      <c r="V368" s="4">
        <f t="shared" si="108"/>
        <v>23.616924772507915</v>
      </c>
      <c r="W368" s="4">
        <f t="shared" si="109"/>
        <v>493.24962915147995</v>
      </c>
      <c r="X368" s="4">
        <f t="shared" si="95"/>
        <v>0.37018980219239978</v>
      </c>
      <c r="Z368" s="13">
        <f t="shared" si="110"/>
        <v>0.94629700000000005</v>
      </c>
      <c r="AA368" s="25">
        <f t="shared" si="96"/>
        <v>0.16258939567470532</v>
      </c>
      <c r="AB368" s="3"/>
      <c r="AC368" s="3">
        <f t="shared" si="111"/>
        <v>1.6658541098657991</v>
      </c>
      <c r="AE368" s="111">
        <f>Input_Analysis!F367/100</f>
        <v>4.661023462554537</v>
      </c>
      <c r="AF368" s="110">
        <f t="shared" si="97"/>
        <v>0.13248836848538742</v>
      </c>
    </row>
    <row r="369" spans="1:32">
      <c r="A369" s="158">
        <f>Input_Analysis!A368</f>
        <v>7.04</v>
      </c>
      <c r="B369" s="158">
        <f>Input_Analysis!B368</f>
        <v>23.097043199999998</v>
      </c>
      <c r="C369" s="158">
        <f>Input_Analysis!I368</f>
        <v>512.33475201937506</v>
      </c>
      <c r="D369" s="158">
        <f>Input_Analysis!F368</f>
        <v>496.00249676615533</v>
      </c>
      <c r="E369" s="159">
        <f>Input_Analysis!L368</f>
        <v>0.10000050338027326</v>
      </c>
      <c r="F369" s="160">
        <f>Input_Analysis!P368</f>
        <v>81.661276266098568</v>
      </c>
      <c r="G369" s="167">
        <f>Input_Analysis!Q368</f>
        <v>66.119399999999999</v>
      </c>
      <c r="H369" s="4"/>
      <c r="I369" s="4">
        <f t="shared" si="101"/>
        <v>130.08999999999952</v>
      </c>
      <c r="J369" s="4">
        <f t="shared" si="102"/>
        <v>63.970599999999521</v>
      </c>
      <c r="K369" s="4"/>
      <c r="L369" s="4">
        <f t="shared" si="98"/>
        <v>2.7329075739159773E-2</v>
      </c>
      <c r="M369" s="144">
        <f t="shared" si="99"/>
        <v>1.9518586819675961E-4</v>
      </c>
      <c r="N369" s="3"/>
      <c r="O369" s="13">
        <f t="shared" si="103"/>
        <v>5.975319162543081</v>
      </c>
      <c r="P369" s="13">
        <f t="shared" si="104"/>
        <v>4.0659488937367462E-2</v>
      </c>
      <c r="Q369" s="13">
        <f t="shared" si="105"/>
        <v>5.7323657391564211</v>
      </c>
      <c r="R369" s="13">
        <f t="shared" si="100"/>
        <v>3.3045169160748036</v>
      </c>
      <c r="S369" s="13">
        <f t="shared" si="106"/>
        <v>1.2227808897477559</v>
      </c>
      <c r="T369" s="13">
        <f t="shared" si="94"/>
        <v>1.9806853331435086</v>
      </c>
      <c r="U369" s="13">
        <f t="shared" si="107"/>
        <v>2.4219441739715499</v>
      </c>
      <c r="V369" s="4">
        <f t="shared" si="108"/>
        <v>25.48298346795837</v>
      </c>
      <c r="W369" s="4">
        <f t="shared" si="109"/>
        <v>532.22306741120178</v>
      </c>
      <c r="X369" s="4">
        <f t="shared" si="95"/>
        <v>0.39835461083620538</v>
      </c>
      <c r="Z369" s="13">
        <f t="shared" si="110"/>
        <v>0.94614399999999999</v>
      </c>
      <c r="AA369" s="25">
        <f t="shared" si="96"/>
        <v>0.16258386297955685</v>
      </c>
      <c r="AB369" s="3"/>
      <c r="AC369" s="3">
        <f t="shared" si="111"/>
        <v>1.7925957487629243</v>
      </c>
      <c r="AE369" s="111">
        <f>Input_Analysis!F368/100</f>
        <v>4.9600249676615533</v>
      </c>
      <c r="AF369" s="110">
        <f t="shared" si="97"/>
        <v>0.13657891447764239</v>
      </c>
    </row>
    <row r="370" spans="1:32">
      <c r="A370" s="158">
        <f>Input_Analysis!A369</f>
        <v>7.06</v>
      </c>
      <c r="B370" s="158">
        <f>Input_Analysis!B369</f>
        <v>23.162659799999997</v>
      </c>
      <c r="C370" s="158">
        <f>Input_Analysis!I369</f>
        <v>535.21478097124907</v>
      </c>
      <c r="D370" s="158">
        <f>Input_Analysis!F369</f>
        <v>518.70261103347741</v>
      </c>
      <c r="E370" s="159">
        <f>Input_Analysis!L369</f>
        <v>0.10000050338027326</v>
      </c>
      <c r="F370" s="160">
        <f>Input_Analysis!P369</f>
        <v>82.560849688858511</v>
      </c>
      <c r="G370" s="167">
        <f>Input_Analysis!Q369</f>
        <v>66.315600000000003</v>
      </c>
      <c r="H370" s="4"/>
      <c r="I370" s="4">
        <f t="shared" si="101"/>
        <v>130.45999999999952</v>
      </c>
      <c r="J370" s="4">
        <f t="shared" si="102"/>
        <v>64.144399999999521</v>
      </c>
      <c r="K370" s="4"/>
      <c r="L370" s="4">
        <f t="shared" si="98"/>
        <v>2.5757219980073305E-2</v>
      </c>
      <c r="M370" s="144">
        <f t="shared" si="99"/>
        <v>1.8684181927637223E-4</v>
      </c>
      <c r="N370" s="3"/>
      <c r="O370" s="13">
        <f t="shared" si="103"/>
        <v>6.3100563879505076</v>
      </c>
      <c r="P370" s="13">
        <f t="shared" si="104"/>
        <v>4.0136029152951343E-2</v>
      </c>
      <c r="Q370" s="13">
        <f t="shared" si="105"/>
        <v>6.0567957808069588</v>
      </c>
      <c r="R370" s="13">
        <f t="shared" si="100"/>
        <v>3.2975694879186985</v>
      </c>
      <c r="S370" s="13">
        <f t="shared" si="106"/>
        <v>1.2211231965595171</v>
      </c>
      <c r="T370" s="13">
        <f t="shared" si="94"/>
        <v>2.0592421489900237</v>
      </c>
      <c r="U370" s="13">
        <f t="shared" si="107"/>
        <v>2.5145883554647872</v>
      </c>
      <c r="V370" s="4">
        <f t="shared" si="108"/>
        <v>26.983652064749968</v>
      </c>
      <c r="W370" s="4">
        <f t="shared" si="109"/>
        <v>563.56517634269096</v>
      </c>
      <c r="X370" s="4">
        <f t="shared" si="95"/>
        <v>0.42067042586336717</v>
      </c>
      <c r="Z370" s="13">
        <f t="shared" si="110"/>
        <v>0.94599100000000003</v>
      </c>
      <c r="AA370" s="25">
        <f t="shared" si="96"/>
        <v>0.16257821111694928</v>
      </c>
      <c r="AB370" s="3"/>
      <c r="AC370" s="3">
        <f t="shared" si="111"/>
        <v>1.8930169163851522</v>
      </c>
      <c r="AE370" s="111">
        <f>Input_Analysis!F369/100</f>
        <v>5.1870261103347737</v>
      </c>
      <c r="AF370" s="110">
        <f t="shared" si="97"/>
        <v>0.1395745902748006</v>
      </c>
    </row>
    <row r="371" spans="1:32">
      <c r="A371" s="158">
        <f>Input_Analysis!A370</f>
        <v>7.08</v>
      </c>
      <c r="B371" s="158">
        <f>Input_Analysis!B370</f>
        <v>23.228276399999999</v>
      </c>
      <c r="C371" s="158">
        <f>Input_Analysis!I370</f>
        <v>550.55436002092847</v>
      </c>
      <c r="D371" s="158">
        <f>Input_Analysis!F370</f>
        <v>533.00268301685639</v>
      </c>
      <c r="E371" s="159">
        <f>Input_Analysis!L370</f>
        <v>0.10000050338027326</v>
      </c>
      <c r="F371" s="160">
        <f>Input_Analysis!P370</f>
        <v>87.758385020360507</v>
      </c>
      <c r="G371" s="167">
        <f>Input_Analysis!Q370</f>
        <v>66.511800000000008</v>
      </c>
      <c r="H371" s="4"/>
      <c r="I371" s="4">
        <f t="shared" si="101"/>
        <v>130.82999999999953</v>
      </c>
      <c r="J371" s="4">
        <f t="shared" si="102"/>
        <v>64.318199999999521</v>
      </c>
      <c r="K371" s="4"/>
      <c r="L371" s="4">
        <f t="shared" si="98"/>
        <v>2.4865066078115949E-2</v>
      </c>
      <c r="M371" s="144">
        <f t="shared" si="99"/>
        <v>1.8163602114870528E-4</v>
      </c>
      <c r="N371" s="3"/>
      <c r="O371" s="13">
        <f t="shared" si="103"/>
        <v>6.5257479223755031</v>
      </c>
      <c r="P371" s="13">
        <f t="shared" si="104"/>
        <v>5.0620328587316375E-2</v>
      </c>
      <c r="Q371" s="13">
        <f t="shared" si="105"/>
        <v>6.1954124182668577</v>
      </c>
      <c r="R371" s="13">
        <f t="shared" si="100"/>
        <v>3.2931931239398859</v>
      </c>
      <c r="S371" s="13">
        <f t="shared" si="106"/>
        <v>1.2194722270216076</v>
      </c>
      <c r="T371" s="13">
        <f t="shared" si="94"/>
        <v>2.1118978476542769</v>
      </c>
      <c r="U371" s="13">
        <f t="shared" si="107"/>
        <v>2.5754007715211009</v>
      </c>
      <c r="V371" s="4">
        <f t="shared" si="108"/>
        <v>27.981624001395264</v>
      </c>
      <c r="W371" s="4">
        <f t="shared" si="109"/>
        <v>584.40824936746071</v>
      </c>
      <c r="X371" s="4">
        <f t="shared" si="95"/>
        <v>0.43504986149170022</v>
      </c>
      <c r="Z371" s="13">
        <f t="shared" si="110"/>
        <v>0.94583799999999996</v>
      </c>
      <c r="AA371" s="25">
        <f t="shared" si="96"/>
        <v>0.16257244105292187</v>
      </c>
      <c r="AB371" s="3"/>
      <c r="AC371" s="3">
        <f t="shared" si="111"/>
        <v>1.9577243767126509</v>
      </c>
      <c r="AE371" s="111">
        <f>Input_Analysis!F370/100</f>
        <v>5.3300268301685643</v>
      </c>
      <c r="AF371" s="110">
        <f t="shared" si="97"/>
        <v>0.14138979294636839</v>
      </c>
    </row>
    <row r="372" spans="1:32">
      <c r="A372" s="158">
        <f>Input_Analysis!A371</f>
        <v>7.1</v>
      </c>
      <c r="B372" s="158">
        <f>Input_Analysis!B371</f>
        <v>23.293892999999997</v>
      </c>
      <c r="C372" s="158">
        <f>Input_Analysis!I371</f>
        <v>525.01386741113618</v>
      </c>
      <c r="D372" s="158">
        <f>Input_Analysis!F371</f>
        <v>506.70255062784457</v>
      </c>
      <c r="E372" s="159">
        <f>Input_Analysis!L371</f>
        <v>0.10000050338027326</v>
      </c>
      <c r="F372" s="160">
        <f>Input_Analysis!P371</f>
        <v>91.556583916458109</v>
      </c>
      <c r="G372" s="167">
        <f>Input_Analysis!Q371</f>
        <v>66.707999999999998</v>
      </c>
      <c r="H372" s="4"/>
      <c r="I372" s="4">
        <f t="shared" si="101"/>
        <v>131.19999999999953</v>
      </c>
      <c r="J372" s="4">
        <f t="shared" si="102"/>
        <v>64.491999999999535</v>
      </c>
      <c r="K372" s="4"/>
      <c r="L372" s="4">
        <f t="shared" si="98"/>
        <v>2.6631111616438066E-2</v>
      </c>
      <c r="M372" s="144">
        <f t="shared" si="99"/>
        <v>1.904721181430495E-4</v>
      </c>
      <c r="N372" s="3"/>
      <c r="O372" s="13">
        <f t="shared" si="103"/>
        <v>6.1063987380006743</v>
      </c>
      <c r="P372" s="13">
        <f t="shared" si="104"/>
        <v>6.3097280143557019E-2</v>
      </c>
      <c r="Q372" s="13">
        <f t="shared" si="105"/>
        <v>5.721101586160783</v>
      </c>
      <c r="R372" s="13">
        <f t="shared" si="100"/>
        <v>3.3021823363025393</v>
      </c>
      <c r="S372" s="13">
        <f t="shared" si="106"/>
        <v>1.2178279358043931</v>
      </c>
      <c r="T372" s="13">
        <f t="shared" si="94"/>
        <v>2.0264299140234754</v>
      </c>
      <c r="U372" s="13">
        <f t="shared" si="107"/>
        <v>2.4678429592474829</v>
      </c>
      <c r="V372" s="4">
        <f t="shared" si="108"/>
        <v>26.254257827409109</v>
      </c>
      <c r="W372" s="4">
        <f t="shared" si="109"/>
        <v>548.33146405630498</v>
      </c>
      <c r="X372" s="4">
        <f t="shared" si="95"/>
        <v>0.40709324920004492</v>
      </c>
      <c r="Z372" s="13">
        <f t="shared" si="110"/>
        <v>0.945685</v>
      </c>
      <c r="AA372" s="25">
        <f t="shared" si="96"/>
        <v>0.16256655374310053</v>
      </c>
      <c r="AB372" s="3"/>
      <c r="AC372" s="3">
        <f t="shared" si="111"/>
        <v>1.8319196214002023</v>
      </c>
      <c r="AE372" s="111">
        <f>Input_Analysis!F371/100</f>
        <v>5.0670255062784459</v>
      </c>
      <c r="AF372" s="110">
        <f t="shared" si="97"/>
        <v>0.13776437150302373</v>
      </c>
    </row>
    <row r="373" spans="1:32">
      <c r="A373" s="158">
        <f>Input_Analysis!A372</f>
        <v>7.12</v>
      </c>
      <c r="B373" s="158">
        <f>Input_Analysis!B372</f>
        <v>23.359509599999999</v>
      </c>
      <c r="C373" s="158">
        <f>Input_Analysis!I372</f>
        <v>422.99302813679196</v>
      </c>
      <c r="D373" s="158">
        <f>Input_Analysis!F372</f>
        <v>404.00203365630392</v>
      </c>
      <c r="E373" s="159">
        <f>Input_Analysis!L372</f>
        <v>0.10000050338027326</v>
      </c>
      <c r="F373" s="160">
        <f>Input_Analysis!P372</f>
        <v>94.954972402440191</v>
      </c>
      <c r="G373" s="167">
        <f>Input_Analysis!Q372</f>
        <v>66.904200000000003</v>
      </c>
      <c r="H373" s="4"/>
      <c r="I373" s="4">
        <f t="shared" si="101"/>
        <v>131.56999999999954</v>
      </c>
      <c r="J373" s="4">
        <f t="shared" si="102"/>
        <v>64.665799999999535</v>
      </c>
      <c r="K373" s="4"/>
      <c r="L373" s="4">
        <f t="shared" si="98"/>
        <v>3.6706587708563006E-2</v>
      </c>
      <c r="M373" s="144">
        <f t="shared" si="99"/>
        <v>2.3641170593462842E-4</v>
      </c>
      <c r="N373" s="3"/>
      <c r="O373" s="13">
        <f t="shared" si="103"/>
        <v>4.5066020699781726</v>
      </c>
      <c r="P373" s="13">
        <f t="shared" si="104"/>
        <v>9.6254481266570685E-2</v>
      </c>
      <c r="Q373" s="13">
        <f t="shared" si="105"/>
        <v>4.0728214254575699</v>
      </c>
      <c r="R373" s="13">
        <f t="shared" si="100"/>
        <v>3.348233117261413</v>
      </c>
      <c r="S373" s="13">
        <f t="shared" si="106"/>
        <v>1.2161902780049354</v>
      </c>
      <c r="T373" s="13">
        <f t="shared" si="94"/>
        <v>1.6862893524647049</v>
      </c>
      <c r="U373" s="13">
        <f t="shared" si="107"/>
        <v>2.0508487163708118</v>
      </c>
      <c r="V373" s="4">
        <f t="shared" si="108"/>
        <v>19.428201875786161</v>
      </c>
      <c r="W373" s="4">
        <f t="shared" si="109"/>
        <v>405.76635030260059</v>
      </c>
      <c r="X373" s="4">
        <f t="shared" si="95"/>
        <v>0.30044013799854485</v>
      </c>
      <c r="Z373" s="13">
        <f t="shared" si="110"/>
        <v>0.94553200000000004</v>
      </c>
      <c r="AA373" s="25">
        <f t="shared" si="96"/>
        <v>0.16256055013283743</v>
      </c>
      <c r="AB373" s="3"/>
      <c r="AC373" s="3">
        <f t="shared" si="111"/>
        <v>1.3519806209934517</v>
      </c>
      <c r="AE373" s="111">
        <f>Input_Analysis!F372/100</f>
        <v>4.0400203365630389</v>
      </c>
      <c r="AF373" s="110">
        <f t="shared" si="97"/>
        <v>0.12293058357423274</v>
      </c>
    </row>
    <row r="374" spans="1:32">
      <c r="A374" s="158">
        <f>Input_Analysis!A373</f>
        <v>7.14</v>
      </c>
      <c r="B374" s="158">
        <f>Input_Analysis!B373</f>
        <v>23.425126199999998</v>
      </c>
      <c r="C374" s="158">
        <f>Input_Analysis!I373</f>
        <v>377.25233804248165</v>
      </c>
      <c r="D374" s="158">
        <f>Input_Analysis!F373</f>
        <v>357.30179857771634</v>
      </c>
      <c r="E374" s="159">
        <f>Input_Analysis!L373</f>
        <v>0.10000050338027326</v>
      </c>
      <c r="F374" s="160">
        <f>Input_Analysis!P373</f>
        <v>99.752697323826652</v>
      </c>
      <c r="G374" s="167">
        <f>Input_Analysis!Q373</f>
        <v>67.100400000000008</v>
      </c>
      <c r="H374" s="4"/>
      <c r="I374" s="4">
        <f t="shared" si="101"/>
        <v>131.93999999999954</v>
      </c>
      <c r="J374" s="4">
        <f t="shared" si="102"/>
        <v>64.839599999999535</v>
      </c>
      <c r="K374" s="4"/>
      <c r="L374" s="4">
        <f t="shared" si="98"/>
        <v>4.4373316157124892E-2</v>
      </c>
      <c r="M374" s="144">
        <f t="shared" si="99"/>
        <v>2.6507590091863763E-4</v>
      </c>
      <c r="N374" s="3"/>
      <c r="O374" s="13">
        <f t="shared" si="103"/>
        <v>3.7833721682811716</v>
      </c>
      <c r="P374" s="13">
        <f t="shared" si="104"/>
        <v>0.13310499416532431</v>
      </c>
      <c r="Q374" s="13">
        <f t="shared" si="105"/>
        <v>3.2797864378968562</v>
      </c>
      <c r="R374" s="13">
        <f t="shared" si="100"/>
        <v>3.3785563034190269</v>
      </c>
      <c r="S374" s="13">
        <f t="shared" si="106"/>
        <v>1.2145592091418407</v>
      </c>
      <c r="T374" s="13">
        <f t="shared" si="94"/>
        <v>1.5371938603772832</v>
      </c>
      <c r="U374" s="13">
        <f t="shared" si="107"/>
        <v>1.8670129593575262</v>
      </c>
      <c r="V374" s="4">
        <f t="shared" si="108"/>
        <v>16.354155869498808</v>
      </c>
      <c r="W374" s="4">
        <f t="shared" si="109"/>
        <v>341.56357762150645</v>
      </c>
      <c r="X374" s="4">
        <f t="shared" si="95"/>
        <v>0.25222481121874479</v>
      </c>
      <c r="Z374" s="13">
        <f t="shared" si="110"/>
        <v>0.94537899999999997</v>
      </c>
      <c r="AA374" s="25">
        <f t="shared" si="96"/>
        <v>0.16255443115734888</v>
      </c>
      <c r="AB374" s="3"/>
      <c r="AC374" s="3">
        <f t="shared" si="111"/>
        <v>1.1350116504843515</v>
      </c>
      <c r="AE374" s="111">
        <f>Input_Analysis!F373/100</f>
        <v>3.5730179857771636</v>
      </c>
      <c r="AF374" s="110">
        <f t="shared" si="97"/>
        <v>0.11552988759183981</v>
      </c>
    </row>
    <row r="375" spans="1:32">
      <c r="A375" s="158">
        <f>Input_Analysis!A374</f>
        <v>7.16</v>
      </c>
      <c r="B375" s="158">
        <f>Input_Analysis!B374</f>
        <v>23.4907428</v>
      </c>
      <c r="C375" s="158">
        <f>Input_Analysis!I374</f>
        <v>342.55134905505327</v>
      </c>
      <c r="D375" s="158">
        <f>Input_Analysis!F374</f>
        <v>320.90161534729691</v>
      </c>
      <c r="E375" s="159">
        <f>Input_Analysis!L374</f>
        <v>0.10000050338027326</v>
      </c>
      <c r="F375" s="160">
        <f>Input_Analysis!P374</f>
        <v>108.24866853878181</v>
      </c>
      <c r="G375" s="167">
        <f>Input_Analysis!Q374</f>
        <v>67.296600000000012</v>
      </c>
      <c r="H375" s="4"/>
      <c r="I375" s="4">
        <f t="shared" si="101"/>
        <v>132.30999999999955</v>
      </c>
      <c r="J375" s="4">
        <f t="shared" si="102"/>
        <v>65.013399999999535</v>
      </c>
      <c r="K375" s="4"/>
      <c r="L375" s="4">
        <f t="shared" si="98"/>
        <v>5.3024893602040157E-2</v>
      </c>
      <c r="M375" s="144">
        <f t="shared" si="99"/>
        <v>2.9192850548138299E-4</v>
      </c>
      <c r="N375" s="3"/>
      <c r="O375" s="13">
        <f t="shared" si="103"/>
        <v>3.2338156296248961</v>
      </c>
      <c r="P375" s="13">
        <f t="shared" si="104"/>
        <v>0.19478598630975349</v>
      </c>
      <c r="Q375" s="13">
        <f t="shared" si="105"/>
        <v>2.6039136626645143</v>
      </c>
      <c r="R375" s="13">
        <f t="shared" si="100"/>
        <v>3.4073798633395009</v>
      </c>
      <c r="S375" s="13">
        <f t="shared" si="106"/>
        <v>1.2129346851501861</v>
      </c>
      <c r="T375" s="13">
        <f t="shared" si="94"/>
        <v>1.4257625716819635</v>
      </c>
      <c r="U375" s="13">
        <f t="shared" si="107"/>
        <v>1.729356875981982</v>
      </c>
      <c r="V375" s="4">
        <f t="shared" si="108"/>
        <v>14.016089937003581</v>
      </c>
      <c r="W375" s="4">
        <f t="shared" si="109"/>
        <v>292.7320652529927</v>
      </c>
      <c r="X375" s="4">
        <f t="shared" si="95"/>
        <v>0.21558770864165974</v>
      </c>
      <c r="Z375" s="13">
        <f t="shared" si="110"/>
        <v>0.94522600000000001</v>
      </c>
      <c r="AA375" s="25">
        <f t="shared" si="96"/>
        <v>0.16254819774185073</v>
      </c>
      <c r="AB375" s="3"/>
      <c r="AC375" s="3">
        <f t="shared" si="111"/>
        <v>0.97014468888746874</v>
      </c>
      <c r="AE375" s="111">
        <f>Input_Analysis!F374/100</f>
        <v>3.2090161534729691</v>
      </c>
      <c r="AF375" s="110">
        <f t="shared" si="97"/>
        <v>0.1094137903454929</v>
      </c>
    </row>
    <row r="376" spans="1:32">
      <c r="A376" s="158">
        <f>Input_Analysis!A375</f>
        <v>7.18</v>
      </c>
      <c r="B376" s="158">
        <f>Input_Analysis!B375</f>
        <v>23.556359399999998</v>
      </c>
      <c r="C376" s="158">
        <f>Input_Analysis!I375</f>
        <v>335.27048851432545</v>
      </c>
      <c r="D376" s="158">
        <f>Input_Analysis!F375</f>
        <v>311.9015700430723</v>
      </c>
      <c r="E376" s="159">
        <f>Input_Analysis!L375</f>
        <v>0.10000050338027326</v>
      </c>
      <c r="F376" s="160">
        <f>Input_Analysis!P375</f>
        <v>116.84459235626588</v>
      </c>
      <c r="G376" s="167">
        <f>Input_Analysis!Q375</f>
        <v>67.492800000000003</v>
      </c>
      <c r="H376" s="4"/>
      <c r="I376" s="4">
        <f t="shared" si="101"/>
        <v>132.67999999999955</v>
      </c>
      <c r="J376" s="4">
        <f t="shared" si="102"/>
        <v>65.18719999999955</v>
      </c>
      <c r="K376" s="4"/>
      <c r="L376" s="4">
        <f t="shared" si="98"/>
        <v>5.5797136112712274E-2</v>
      </c>
      <c r="M376" s="144">
        <f t="shared" si="99"/>
        <v>2.9826813515082296E-4</v>
      </c>
      <c r="N376" s="3"/>
      <c r="O376" s="13">
        <f t="shared" si="103"/>
        <v>3.1078262068983986</v>
      </c>
      <c r="P376" s="13">
        <f t="shared" si="104"/>
        <v>0.24360369886158814</v>
      </c>
      <c r="Q376" s="13">
        <f t="shared" si="105"/>
        <v>2.3507482474789692</v>
      </c>
      <c r="R376" s="13">
        <f t="shared" si="100"/>
        <v>3.414197660468556</v>
      </c>
      <c r="S376" s="13">
        <f t="shared" si="106"/>
        <v>1.2113166623765188</v>
      </c>
      <c r="T376" s="13">
        <f t="shared" si="94"/>
        <v>1.4025805476946587</v>
      </c>
      <c r="U376" s="13">
        <f t="shared" si="107"/>
        <v>1.6989691877477238</v>
      </c>
      <c r="V376" s="4">
        <f t="shared" si="108"/>
        <v>13.506032567621727</v>
      </c>
      <c r="W376" s="4">
        <f t="shared" si="109"/>
        <v>282.07929776878382</v>
      </c>
      <c r="X376" s="4">
        <f t="shared" si="95"/>
        <v>0.20718841379322658</v>
      </c>
      <c r="Z376" s="13">
        <f t="shared" si="110"/>
        <v>0.94507300000000005</v>
      </c>
      <c r="AA376" s="25">
        <f t="shared" si="96"/>
        <v>0.1625418508016917</v>
      </c>
      <c r="AB376" s="3"/>
      <c r="AC376" s="3">
        <f t="shared" si="111"/>
        <v>0.93234786206951958</v>
      </c>
      <c r="AE376" s="111">
        <f>Input_Analysis!F375/100</f>
        <v>3.1190157004307228</v>
      </c>
      <c r="AF376" s="110">
        <f t="shared" si="97"/>
        <v>0.10779659180893526</v>
      </c>
    </row>
    <row r="377" spans="1:32">
      <c r="A377" s="158">
        <f>Input_Analysis!A376</f>
        <v>7.2</v>
      </c>
      <c r="B377" s="158">
        <f>Input_Analysis!B376</f>
        <v>23.621976</v>
      </c>
      <c r="C377" s="158">
        <f>Input_Analysis!I376</f>
        <v>335.90989776540198</v>
      </c>
      <c r="D377" s="158">
        <f>Input_Analysis!F376</f>
        <v>311.30156702279066</v>
      </c>
      <c r="E377" s="159">
        <f>Input_Analysis!L376</f>
        <v>0.10000050338027326</v>
      </c>
      <c r="F377" s="160">
        <f>Input_Analysis!P376</f>
        <v>123.0416537130567</v>
      </c>
      <c r="G377" s="167">
        <f>Input_Analysis!Q376</f>
        <v>67.689000000000007</v>
      </c>
      <c r="H377" s="4"/>
      <c r="I377" s="4">
        <f t="shared" si="101"/>
        <v>133.04999999999956</v>
      </c>
      <c r="J377" s="4">
        <f t="shared" si="102"/>
        <v>65.360999999999549</v>
      </c>
      <c r="K377" s="4"/>
      <c r="L377" s="4">
        <f t="shared" si="98"/>
        <v>5.6100770978067906E-2</v>
      </c>
      <c r="M377" s="144">
        <f t="shared" si="99"/>
        <v>2.9770037752836081E-4</v>
      </c>
      <c r="N377" s="3"/>
      <c r="O377" s="13">
        <f t="shared" si="103"/>
        <v>3.1036841199706831</v>
      </c>
      <c r="P377" s="13">
        <f t="shared" si="104"/>
        <v>0.27286148875550231</v>
      </c>
      <c r="Q377" s="13">
        <f t="shared" si="105"/>
        <v>2.2568082503686715</v>
      </c>
      <c r="R377" s="13">
        <f t="shared" si="100"/>
        <v>3.4138383865946622</v>
      </c>
      <c r="S377" s="13">
        <f t="shared" si="106"/>
        <v>1.2097050975739301</v>
      </c>
      <c r="T377" s="13">
        <f t="shared" si="94"/>
        <v>1.4048776192215156</v>
      </c>
      <c r="U377" s="13">
        <f t="shared" si="107"/>
        <v>1.6994876174397942</v>
      </c>
      <c r="V377" s="4">
        <f t="shared" si="108"/>
        <v>13.523993184360162</v>
      </c>
      <c r="W377" s="4">
        <f t="shared" si="109"/>
        <v>282.45441297243127</v>
      </c>
      <c r="X377" s="4">
        <f t="shared" si="95"/>
        <v>0.20691227466471221</v>
      </c>
      <c r="Z377" s="13">
        <f t="shared" si="110"/>
        <v>0.94491999999999998</v>
      </c>
      <c r="AA377" s="25">
        <f t="shared" si="96"/>
        <v>0.16253539124248464</v>
      </c>
      <c r="AB377" s="3"/>
      <c r="AC377" s="3">
        <f t="shared" si="111"/>
        <v>0.93110523599120487</v>
      </c>
      <c r="AE377" s="111">
        <f>Input_Analysis!F376/100</f>
        <v>3.1130156702279068</v>
      </c>
      <c r="AF377" s="110">
        <f t="shared" si="97"/>
        <v>0.10762119566918404</v>
      </c>
    </row>
    <row r="378" spans="1:32">
      <c r="A378" s="158">
        <f>Input_Analysis!A377</f>
        <v>7.22</v>
      </c>
      <c r="B378" s="158">
        <f>Input_Analysis!B377</f>
        <v>23.687592599999999</v>
      </c>
      <c r="C378" s="158">
        <f>Input_Analysis!I377</f>
        <v>342.80950139097837</v>
      </c>
      <c r="D378" s="158">
        <f>Input_Analysis!F377</f>
        <v>317.30159722560705</v>
      </c>
      <c r="E378" s="159">
        <f>Input_Analysis!L377</f>
        <v>0.10000050338027326</v>
      </c>
      <c r="F378" s="160">
        <f>Input_Analysis!P377</f>
        <v>127.53952082685649</v>
      </c>
      <c r="G378" s="167">
        <f>Input_Analysis!Q377</f>
        <v>67.885199999999998</v>
      </c>
      <c r="H378" s="4"/>
      <c r="I378" s="4">
        <f t="shared" si="101"/>
        <v>133.41999999999956</v>
      </c>
      <c r="J378" s="4">
        <f t="shared" si="102"/>
        <v>65.534799999999564</v>
      </c>
      <c r="K378" s="4"/>
      <c r="L378" s="4">
        <f t="shared" si="98"/>
        <v>5.4383094822469336E-2</v>
      </c>
      <c r="M378" s="144">
        <f t="shared" si="99"/>
        <v>2.9170866902612915E-4</v>
      </c>
      <c r="N378" s="3"/>
      <c r="O378" s="13">
        <f t="shared" si="103"/>
        <v>3.1950887374491139</v>
      </c>
      <c r="P378" s="13">
        <f t="shared" si="104"/>
        <v>0.28489642713971619</v>
      </c>
      <c r="Q378" s="13">
        <f t="shared" si="105"/>
        <v>2.2848193717555145</v>
      </c>
      <c r="R378" s="13">
        <f t="shared" si="100"/>
        <v>3.407835534007392</v>
      </c>
      <c r="S378" s="13">
        <f t="shared" si="106"/>
        <v>1.2080999478971992</v>
      </c>
      <c r="T378" s="13">
        <f t="shared" si="94"/>
        <v>1.4273214672057108</v>
      </c>
      <c r="U378" s="13">
        <f t="shared" si="107"/>
        <v>1.7243469901637731</v>
      </c>
      <c r="V378" s="4">
        <f t="shared" si="108"/>
        <v>13.959300092731921</v>
      </c>
      <c r="W378" s="4">
        <f t="shared" si="109"/>
        <v>291.54598493574605</v>
      </c>
      <c r="X378" s="4">
        <f t="shared" si="95"/>
        <v>0.21300591582994094</v>
      </c>
      <c r="Z378" s="13">
        <f t="shared" si="110"/>
        <v>0.94476700000000002</v>
      </c>
      <c r="AA378" s="25">
        <f t="shared" si="96"/>
        <v>0.16252881996023541</v>
      </c>
      <c r="AB378" s="3"/>
      <c r="AC378" s="3">
        <f t="shared" si="111"/>
        <v>0.95852662123473409</v>
      </c>
      <c r="AE378" s="111">
        <f>Input_Analysis!F377/100</f>
        <v>3.1730159722560707</v>
      </c>
      <c r="AF378" s="110">
        <f t="shared" si="97"/>
        <v>0.10858128222418348</v>
      </c>
    </row>
    <row r="379" spans="1:32">
      <c r="A379" s="158">
        <f>Input_Analysis!A378</f>
        <v>7.24</v>
      </c>
      <c r="B379" s="158">
        <f>Input_Analysis!B378</f>
        <v>23.753209200000001</v>
      </c>
      <c r="C379" s="158">
        <f>Input_Analysis!I378</f>
        <v>233.51034032102993</v>
      </c>
      <c r="D379" s="158">
        <f>Input_Analysis!F378</f>
        <v>210.90106162899627</v>
      </c>
      <c r="E379" s="159">
        <f>Input_Analysis!L378</f>
        <v>-0.10000050338027326</v>
      </c>
      <c r="F379" s="160">
        <f>Input_Analysis!P378</f>
        <v>113.04639346016828</v>
      </c>
      <c r="G379" s="167">
        <f>Input_Analysis!Q378</f>
        <v>68.081400000000002</v>
      </c>
      <c r="H379" s="4"/>
      <c r="I379" s="4">
        <f t="shared" si="101"/>
        <v>133.78999999999957</v>
      </c>
      <c r="J379" s="4">
        <f t="shared" si="102"/>
        <v>65.708599999999564</v>
      </c>
      <c r="K379" s="4"/>
      <c r="L379" s="4">
        <f t="shared" si="98"/>
        <v>-0.12968373313468851</v>
      </c>
      <c r="M379" s="144">
        <f t="shared" si="99"/>
        <v>-4.2824871585040992E-4</v>
      </c>
      <c r="N379" s="3"/>
      <c r="O379" s="13">
        <f t="shared" si="103"/>
        <v>1.5176147463350462</v>
      </c>
      <c r="P379" s="13">
        <f t="shared" si="104"/>
        <v>0.45091095071890214</v>
      </c>
      <c r="Q379" s="13">
        <f t="shared" si="105"/>
        <v>0.83330563824008497</v>
      </c>
      <c r="R379" s="13" t="e">
        <f t="shared" si="100"/>
        <v>#NUM!</v>
      </c>
      <c r="S379" s="13">
        <f t="shared" si="106"/>
        <v>1.2065011708980105</v>
      </c>
      <c r="T379" s="13" t="e">
        <f t="shared" si="94"/>
        <v>#NUM!</v>
      </c>
      <c r="U379" s="13" t="e">
        <f t="shared" si="107"/>
        <v>#NUM!</v>
      </c>
      <c r="V379" s="4">
        <f t="shared" si="108"/>
        <v>6.648022688068691</v>
      </c>
      <c r="W379" s="4">
        <f t="shared" si="109"/>
        <v>138.84681249007048</v>
      </c>
      <c r="X379" s="4">
        <f t="shared" si="95"/>
        <v>0.10117431642233643</v>
      </c>
      <c r="Z379" s="13">
        <f t="shared" si="110"/>
        <v>0.94461399999999995</v>
      </c>
      <c r="AA379" s="25">
        <f t="shared" si="96"/>
        <v>0.16252213784147029</v>
      </c>
      <c r="AB379" s="3"/>
      <c r="AC379" s="3">
        <f t="shared" si="111"/>
        <v>0.45528442390051382</v>
      </c>
      <c r="AE379" s="111">
        <f>Input_Analysis!F378/100</f>
        <v>2.1090106162899627</v>
      </c>
      <c r="AF379" s="110">
        <f t="shared" si="97"/>
        <v>8.8464832747958827E-2</v>
      </c>
    </row>
    <row r="380" spans="1:32">
      <c r="A380" s="158">
        <f>Input_Analysis!A379</f>
        <v>7.26</v>
      </c>
      <c r="B380" s="158">
        <f>Input_Analysis!B379</f>
        <v>23.818825799999999</v>
      </c>
      <c r="C380" s="158">
        <f>Input_Analysis!I379</f>
        <v>336.31085779595082</v>
      </c>
      <c r="D380" s="158">
        <f>Input_Analysis!F379</f>
        <v>313.7015791039172</v>
      </c>
      <c r="E380" s="159">
        <f>Input_Analysis!L379</f>
        <v>-0.10000050338027326</v>
      </c>
      <c r="F380" s="160">
        <f>Input_Analysis!P379</f>
        <v>113.04639346016828</v>
      </c>
      <c r="G380" s="167">
        <f>Input_Analysis!Q379</f>
        <v>68.277600000000007</v>
      </c>
      <c r="H380" s="4"/>
      <c r="I380" s="4">
        <f t="shared" si="101"/>
        <v>134.15999999999957</v>
      </c>
      <c r="J380" s="4">
        <f t="shared" si="102"/>
        <v>65.882399999999564</v>
      </c>
      <c r="K380" s="4"/>
      <c r="L380" s="4">
        <f t="shared" si="98"/>
        <v>-5.569768511526433E-2</v>
      </c>
      <c r="M380" s="144">
        <f t="shared" si="99"/>
        <v>-2.9734545008637916E-4</v>
      </c>
      <c r="N380" s="3"/>
      <c r="O380" s="13">
        <f t="shared" si="103"/>
        <v>3.0683590427178213</v>
      </c>
      <c r="P380" s="13">
        <f t="shared" si="104"/>
        <v>0.22146229775268811</v>
      </c>
      <c r="Q380" s="13">
        <f t="shared" si="105"/>
        <v>2.3888331987872942</v>
      </c>
      <c r="R380" s="13" t="e">
        <f t="shared" si="100"/>
        <v>#NUM!</v>
      </c>
      <c r="S380" s="13">
        <f t="shared" si="106"/>
        <v>1.2049087245202372</v>
      </c>
      <c r="T380" s="13" t="e">
        <f t="shared" si="94"/>
        <v>#NUM!</v>
      </c>
      <c r="U380" s="13" t="e">
        <f t="shared" si="107"/>
        <v>#NUM!</v>
      </c>
      <c r="V380" s="4">
        <f t="shared" si="108"/>
        <v>13.476723853063417</v>
      </c>
      <c r="W380" s="4">
        <f t="shared" si="109"/>
        <v>281.46717266248629</v>
      </c>
      <c r="X380" s="4">
        <f t="shared" si="95"/>
        <v>0.20455726951452141</v>
      </c>
      <c r="Z380" s="13">
        <f t="shared" si="110"/>
        <v>0.94446099999999999</v>
      </c>
      <c r="AA380" s="25">
        <f t="shared" si="96"/>
        <v>0.16251534576336071</v>
      </c>
      <c r="AB380" s="3"/>
      <c r="AC380" s="3">
        <f t="shared" si="111"/>
        <v>0.92050771281534638</v>
      </c>
      <c r="AE380" s="111">
        <f>Input_Analysis!F379/100</f>
        <v>3.1370157910391718</v>
      </c>
      <c r="AF380" s="110">
        <f t="shared" si="97"/>
        <v>0.10782086977678619</v>
      </c>
    </row>
    <row r="381" spans="1:32">
      <c r="A381" s="158">
        <f>Input_Analysis!A380</f>
        <v>7.28</v>
      </c>
      <c r="B381" s="158">
        <f>Input_Analysis!B380</f>
        <v>23.884442400000001</v>
      </c>
      <c r="C381" s="158">
        <f>Input_Analysis!I380</f>
        <v>357.49111769461717</v>
      </c>
      <c r="D381" s="158">
        <f>Input_Analysis!F380</f>
        <v>335.20168733067595</v>
      </c>
      <c r="E381" s="159">
        <f>Input_Analysis!L380</f>
        <v>-0.10000050338027326</v>
      </c>
      <c r="F381" s="160">
        <f>Input_Analysis!P380</f>
        <v>111.44715181970612</v>
      </c>
      <c r="G381" s="167">
        <f>Input_Analysis!Q380</f>
        <v>68.473800000000011</v>
      </c>
      <c r="H381" s="4"/>
      <c r="I381" s="4">
        <f t="shared" si="101"/>
        <v>134.52999999999957</v>
      </c>
      <c r="J381" s="4">
        <f t="shared" si="102"/>
        <v>66.056199999999563</v>
      </c>
      <c r="K381" s="4"/>
      <c r="L381" s="4">
        <f t="shared" si="98"/>
        <v>-4.9832891082182237E-2</v>
      </c>
      <c r="M381" s="144">
        <f t="shared" si="99"/>
        <v>-2.7972863780547855E-4</v>
      </c>
      <c r="N381" s="3"/>
      <c r="O381" s="13">
        <f t="shared" si="103"/>
        <v>3.3753246128996079</v>
      </c>
      <c r="P381" s="13">
        <f t="shared" si="104"/>
        <v>0.19273921957354589</v>
      </c>
      <c r="Q381" s="13">
        <f t="shared" si="105"/>
        <v>2.7247671812019565</v>
      </c>
      <c r="R381" s="13" t="e">
        <f t="shared" si="100"/>
        <v>#NUM!</v>
      </c>
      <c r="S381" s="13">
        <f t="shared" si="106"/>
        <v>1.2033225670952956</v>
      </c>
      <c r="T381" s="13" t="e">
        <f t="shared" si="94"/>
        <v>#NUM!</v>
      </c>
      <c r="U381" s="13" t="e">
        <f t="shared" si="107"/>
        <v>#NUM!</v>
      </c>
      <c r="V381" s="4">
        <f t="shared" si="108"/>
        <v>14.864074512974506</v>
      </c>
      <c r="W381" s="4">
        <f t="shared" si="109"/>
        <v>310.4425877555131</v>
      </c>
      <c r="X381" s="4">
        <f t="shared" si="95"/>
        <v>0.22502164085997384</v>
      </c>
      <c r="Z381" s="13">
        <f t="shared" si="110"/>
        <v>0.94430800000000004</v>
      </c>
      <c r="AA381" s="25">
        <f t="shared" si="96"/>
        <v>0.16250844459384645</v>
      </c>
      <c r="AB381" s="3"/>
      <c r="AC381" s="3">
        <f t="shared" si="111"/>
        <v>1.0125973838698823</v>
      </c>
      <c r="AE381" s="111">
        <f>Input_Analysis!F380/100</f>
        <v>3.3520168733067597</v>
      </c>
      <c r="AF381" s="110">
        <f t="shared" si="97"/>
        <v>0.11138110772273579</v>
      </c>
    </row>
    <row r="382" spans="1:32">
      <c r="A382" s="158">
        <f>Input_Analysis!A381</f>
        <v>7.3</v>
      </c>
      <c r="B382" s="158">
        <f>Input_Analysis!B381</f>
        <v>23.950059</v>
      </c>
      <c r="C382" s="158">
        <f>Input_Analysis!I381</f>
        <v>364.99072434047514</v>
      </c>
      <c r="D382" s="158">
        <f>Input_Analysis!F381</f>
        <v>341.80172055377398</v>
      </c>
      <c r="E382" s="159">
        <f>Input_Analysis!L381</f>
        <v>-0.10000050338027326</v>
      </c>
      <c r="F382" s="160">
        <f>Input_Analysis!P381</f>
        <v>115.94501893350592</v>
      </c>
      <c r="G382" s="167">
        <f>Input_Analysis!Q381</f>
        <v>68.67</v>
      </c>
      <c r="H382" s="4"/>
      <c r="I382" s="4">
        <f t="shared" si="101"/>
        <v>134.89999999999958</v>
      </c>
      <c r="J382" s="4">
        <f t="shared" si="102"/>
        <v>66.229999999999578</v>
      </c>
      <c r="K382" s="4"/>
      <c r="L382" s="4">
        <f t="shared" si="98"/>
        <v>-4.833236916185181E-2</v>
      </c>
      <c r="M382" s="144">
        <f t="shared" si="99"/>
        <v>-2.7398094447734394E-4</v>
      </c>
      <c r="N382" s="3"/>
      <c r="O382" s="13">
        <f t="shared" si="103"/>
        <v>3.4741163270493285</v>
      </c>
      <c r="P382" s="13">
        <f t="shared" si="104"/>
        <v>0.20546251514055366</v>
      </c>
      <c r="Q382" s="13">
        <f t="shared" si="105"/>
        <v>2.7603156486029112</v>
      </c>
      <c r="R382" s="13" t="e">
        <f t="shared" si="100"/>
        <v>#NUM!</v>
      </c>
      <c r="S382" s="13">
        <f t="shared" si="106"/>
        <v>1.2017426573375654</v>
      </c>
      <c r="T382" s="13" t="e">
        <f t="shared" si="94"/>
        <v>#NUM!</v>
      </c>
      <c r="U382" s="13" t="e">
        <f t="shared" si="107"/>
        <v>#NUM!</v>
      </c>
      <c r="V382" s="4">
        <f t="shared" si="108"/>
        <v>15.339381622698371</v>
      </c>
      <c r="W382" s="4">
        <f t="shared" si="109"/>
        <v>320.36958112415323</v>
      </c>
      <c r="X382" s="4">
        <f t="shared" si="95"/>
        <v>0.23160775513662191</v>
      </c>
      <c r="Z382" s="13">
        <f t="shared" si="110"/>
        <v>0.94415499999999997</v>
      </c>
      <c r="AA382" s="25">
        <f t="shared" si="96"/>
        <v>0.16250143519175655</v>
      </c>
      <c r="AB382" s="3"/>
      <c r="AC382" s="3">
        <f t="shared" si="111"/>
        <v>1.0422348981147984</v>
      </c>
      <c r="AE382" s="111">
        <f>Input_Analysis!F381/100</f>
        <v>3.4180172055377396</v>
      </c>
      <c r="AF382" s="110">
        <f t="shared" si="97"/>
        <v>0.11239843514581729</v>
      </c>
    </row>
    <row r="383" spans="1:32">
      <c r="A383" s="158">
        <f>Input_Analysis!A382</f>
        <v>7.32</v>
      </c>
      <c r="B383" s="158">
        <f>Input_Analysis!B382</f>
        <v>24.015675600000002</v>
      </c>
      <c r="C383" s="158">
        <f>Input_Analysis!I382</f>
        <v>365.65012411205748</v>
      </c>
      <c r="D383" s="158">
        <f>Input_Analysis!F382</f>
        <v>341.20171753349234</v>
      </c>
      <c r="E383" s="159">
        <f>Input_Analysis!L382</f>
        <v>-0.10000050338027326</v>
      </c>
      <c r="F383" s="160">
        <f>Input_Analysis!P382</f>
        <v>122.24203289282563</v>
      </c>
      <c r="G383" s="167">
        <f>Input_Analysis!Q382</f>
        <v>68.866200000000006</v>
      </c>
      <c r="H383" s="4"/>
      <c r="I383" s="4">
        <f t="shared" si="101"/>
        <v>135.26999999999958</v>
      </c>
      <c r="J383" s="4">
        <f t="shared" si="102"/>
        <v>66.403799999999578</v>
      </c>
      <c r="K383" s="4"/>
      <c r="L383" s="4">
        <f t="shared" si="98"/>
        <v>-4.856002978949038E-2</v>
      </c>
      <c r="M383" s="144">
        <f t="shared" si="99"/>
        <v>-2.7348685747916501E-4</v>
      </c>
      <c r="N383" s="3"/>
      <c r="O383" s="13">
        <f t="shared" si="103"/>
        <v>3.4693816334616296</v>
      </c>
      <c r="P383" s="13">
        <f t="shared" si="104"/>
        <v>0.23168592819605996</v>
      </c>
      <c r="Q383" s="13">
        <f t="shared" si="105"/>
        <v>2.6655747294467096</v>
      </c>
      <c r="R383" s="13" t="e">
        <f t="shared" si="100"/>
        <v>#NUM!</v>
      </c>
      <c r="S383" s="13">
        <f t="shared" si="106"/>
        <v>1.2001689543398768</v>
      </c>
      <c r="T383" s="13" t="e">
        <f t="shared" si="94"/>
        <v>#NUM!</v>
      </c>
      <c r="U383" s="13" t="e">
        <f t="shared" si="107"/>
        <v>#NUM!</v>
      </c>
      <c r="V383" s="4">
        <f t="shared" si="108"/>
        <v>15.35867494080386</v>
      </c>
      <c r="W383" s="4">
        <f t="shared" si="109"/>
        <v>320.77253036891318</v>
      </c>
      <c r="X383" s="4">
        <f t="shared" si="95"/>
        <v>0.23129210889744198</v>
      </c>
      <c r="Z383" s="13">
        <f t="shared" si="110"/>
        <v>0.94400200000000001</v>
      </c>
      <c r="AA383" s="25">
        <f t="shared" si="96"/>
        <v>0.16249431840692904</v>
      </c>
      <c r="AB383" s="3"/>
      <c r="AC383" s="3">
        <f t="shared" si="111"/>
        <v>1.0408144900384888</v>
      </c>
      <c r="AE383" s="111">
        <f>Input_Analysis!F382/100</f>
        <v>3.4120171753349235</v>
      </c>
      <c r="AF383" s="110">
        <f t="shared" si="97"/>
        <v>0.11222618568095691</v>
      </c>
    </row>
    <row r="384" spans="1:32">
      <c r="A384" s="158">
        <f>Input_Analysis!A383</f>
        <v>7.34</v>
      </c>
      <c r="B384" s="158">
        <f>Input_Analysis!B383</f>
        <v>24.0812922</v>
      </c>
      <c r="C384" s="158">
        <f>Input_Analysis!I383</f>
        <v>365.64983670694915</v>
      </c>
      <c r="D384" s="158">
        <f>Input_Analysis!F383</f>
        <v>340.60171451321071</v>
      </c>
      <c r="E384" s="159">
        <f>Input_Analysis!L383</f>
        <v>0</v>
      </c>
      <c r="F384" s="160">
        <f>Input_Analysis!P383</f>
        <v>125.24061096869217</v>
      </c>
      <c r="G384" s="167">
        <f>Input_Analysis!Q383</f>
        <v>69.062400000000011</v>
      </c>
      <c r="H384" s="4"/>
      <c r="I384" s="4">
        <f t="shared" si="101"/>
        <v>135.63999999999959</v>
      </c>
      <c r="J384" s="4">
        <f t="shared" si="102"/>
        <v>66.577599999999578</v>
      </c>
      <c r="K384" s="4"/>
      <c r="L384" s="4">
        <f t="shared" si="98"/>
        <v>0</v>
      </c>
      <c r="M384" s="144">
        <f t="shared" si="99"/>
        <v>0</v>
      </c>
      <c r="N384" s="3"/>
      <c r="O384" s="13">
        <f t="shared" si="103"/>
        <v>3.4547631141247357</v>
      </c>
      <c r="P384" s="13">
        <f t="shared" si="104"/>
        <v>0.24424264532767601</v>
      </c>
      <c r="Q384" s="13">
        <f t="shared" si="105"/>
        <v>2.6109626321504305</v>
      </c>
      <c r="R384" s="13" t="e">
        <f t="shared" si="100"/>
        <v>#NUM!</v>
      </c>
      <c r="S384" s="13">
        <f t="shared" si="106"/>
        <v>1.1986014175690609</v>
      </c>
      <c r="T384" s="13" t="e">
        <f t="shared" si="94"/>
        <v>#NUM!</v>
      </c>
      <c r="U384" s="13" t="e">
        <f t="shared" si="107"/>
        <v>#NUM!</v>
      </c>
      <c r="V384" s="4">
        <f t="shared" si="108"/>
        <v>15.333989113796637</v>
      </c>
      <c r="W384" s="4">
        <f t="shared" si="109"/>
        <v>320.2569562569617</v>
      </c>
      <c r="X384" s="4">
        <f t="shared" si="95"/>
        <v>0.23031754094164905</v>
      </c>
      <c r="Z384" s="13">
        <f t="shared" si="110"/>
        <v>0.94384900000000005</v>
      </c>
      <c r="AA384" s="25">
        <f t="shared" si="96"/>
        <v>0.16248709508032785</v>
      </c>
      <c r="AB384" s="3"/>
      <c r="AC384" s="3">
        <f t="shared" si="111"/>
        <v>1.0364289342374207</v>
      </c>
      <c r="AE384" s="111">
        <f>Input_Analysis!F383/100</f>
        <v>3.4060171451321071</v>
      </c>
      <c r="AF384" s="110">
        <f t="shared" si="97"/>
        <v>0.11205421883634513</v>
      </c>
    </row>
    <row r="385" spans="1:32">
      <c r="A385" s="158">
        <f>Input_Analysis!A384</f>
        <v>7.36</v>
      </c>
      <c r="B385" s="158">
        <f>Input_Analysis!B384</f>
        <v>24.146908800000002</v>
      </c>
      <c r="C385" s="158">
        <f>Input_Analysis!I384</f>
        <v>371.30859103562568</v>
      </c>
      <c r="D385" s="158">
        <f>Input_Analysis!F384</f>
        <v>343.60172961461893</v>
      </c>
      <c r="E385" s="159">
        <f>Input_Analysis!L384</f>
        <v>0</v>
      </c>
      <c r="F385" s="160">
        <f>Input_Analysis!P384</f>
        <v>138.53430710503378</v>
      </c>
      <c r="G385" s="167">
        <f>Input_Analysis!Q384</f>
        <v>69.258600000000015</v>
      </c>
      <c r="H385" s="4"/>
      <c r="I385" s="4">
        <f t="shared" si="101"/>
        <v>136.00999999999959</v>
      </c>
      <c r="J385" s="4">
        <f t="shared" si="102"/>
        <v>66.751399999999578</v>
      </c>
      <c r="K385" s="4"/>
      <c r="L385" s="4">
        <f t="shared" si="98"/>
        <v>0</v>
      </c>
      <c r="M385" s="144">
        <f t="shared" si="99"/>
        <v>0</v>
      </c>
      <c r="N385" s="3"/>
      <c r="O385" s="13">
        <f t="shared" si="103"/>
        <v>3.5249985923235703</v>
      </c>
      <c r="P385" s="13">
        <f t="shared" si="104"/>
        <v>0.2944161577854279</v>
      </c>
      <c r="Q385" s="13">
        <f t="shared" si="105"/>
        <v>2.4871820505726228</v>
      </c>
      <c r="R385" s="13" t="e">
        <f t="shared" si="100"/>
        <v>#NUM!</v>
      </c>
      <c r="S385" s="13">
        <f t="shared" si="106"/>
        <v>1.1970400068615654</v>
      </c>
      <c r="T385" s="13" t="e">
        <f t="shared" si="94"/>
        <v>#NUM!</v>
      </c>
      <c r="U385" s="13" t="e">
        <f t="shared" si="107"/>
        <v>#NUM!</v>
      </c>
      <c r="V385" s="4">
        <f t="shared" si="108"/>
        <v>15.686572735708406</v>
      </c>
      <c r="W385" s="4">
        <f t="shared" si="109"/>
        <v>327.62081681154643</v>
      </c>
      <c r="X385" s="4">
        <f t="shared" si="95"/>
        <v>0.23499990615490471</v>
      </c>
      <c r="Z385" s="13">
        <f t="shared" si="110"/>
        <v>0.94369599999999998</v>
      </c>
      <c r="AA385" s="25">
        <f t="shared" si="96"/>
        <v>0.16247976604415842</v>
      </c>
      <c r="AB385" s="3"/>
      <c r="AC385" s="3">
        <f t="shared" si="111"/>
        <v>1.057499577697071</v>
      </c>
      <c r="AE385" s="111">
        <f>Input_Analysis!F384/100</f>
        <v>3.4360172961461894</v>
      </c>
      <c r="AF385" s="110">
        <f t="shared" si="97"/>
        <v>0.11247329214453214</v>
      </c>
    </row>
    <row r="386" spans="1:32">
      <c r="A386" s="158">
        <f>Input_Analysis!A385</f>
        <v>7.38</v>
      </c>
      <c r="B386" s="158">
        <f>Input_Analysis!B385</f>
        <v>24.212525400000001</v>
      </c>
      <c r="C386" s="158">
        <f>Input_Analysis!I385</f>
        <v>385.70890302664191</v>
      </c>
      <c r="D386" s="158">
        <f>Input_Analysis!F385</f>
        <v>358.50180461827961</v>
      </c>
      <c r="E386" s="159">
        <f>Input_Analysis!L385</f>
        <v>-0.10000050338027326</v>
      </c>
      <c r="F386" s="160">
        <f>Input_Analysis!P385</f>
        <v>136.03549204181166</v>
      </c>
      <c r="G386" s="167">
        <f>Input_Analysis!Q385</f>
        <v>69.454800000000006</v>
      </c>
      <c r="H386" s="4"/>
      <c r="I386" s="4">
        <f t="shared" si="101"/>
        <v>136.3799999999996</v>
      </c>
      <c r="J386" s="4">
        <f t="shared" si="102"/>
        <v>66.925199999999592</v>
      </c>
      <c r="K386" s="4"/>
      <c r="L386" s="4">
        <f t="shared" si="98"/>
        <v>-4.5020570381249049E-2</v>
      </c>
      <c r="M386" s="144">
        <f t="shared" si="99"/>
        <v>-2.592641823809962E-4</v>
      </c>
      <c r="N386" s="3"/>
      <c r="O386" s="13">
        <f t="shared" si="103"/>
        <v>3.7254861102640535</v>
      </c>
      <c r="P386" s="13">
        <f t="shared" si="104"/>
        <v>0.2670396060528013</v>
      </c>
      <c r="Q386" s="13">
        <f t="shared" si="105"/>
        <v>2.7306337670239578</v>
      </c>
      <c r="R386" s="13" t="e">
        <f t="shared" si="100"/>
        <v>#NUM!</v>
      </c>
      <c r="S386" s="13">
        <f t="shared" si="106"/>
        <v>1.1954846824191321</v>
      </c>
      <c r="T386" s="13" t="e">
        <f t="shared" si="94"/>
        <v>#NUM!</v>
      </c>
      <c r="U386" s="13" t="e">
        <f t="shared" si="107"/>
        <v>#NUM!</v>
      </c>
      <c r="V386" s="4">
        <f t="shared" si="108"/>
        <v>16.62192686844282</v>
      </c>
      <c r="W386" s="4">
        <f t="shared" si="109"/>
        <v>347.15609007598169</v>
      </c>
      <c r="X386" s="4">
        <f t="shared" si="95"/>
        <v>0.24836574068427023</v>
      </c>
      <c r="Z386" s="13">
        <f t="shared" si="110"/>
        <v>0.94354300000000002</v>
      </c>
      <c r="AA386" s="25">
        <f t="shared" si="96"/>
        <v>0.16247233212198151</v>
      </c>
      <c r="AB386" s="3"/>
      <c r="AC386" s="3">
        <f t="shared" si="111"/>
        <v>1.1176458330792161</v>
      </c>
      <c r="AE386" s="111">
        <f>Input_Analysis!F385/100</f>
        <v>3.5850180461827961</v>
      </c>
      <c r="AF386" s="110">
        <f t="shared" si="97"/>
        <v>0.11481141910796784</v>
      </c>
    </row>
    <row r="387" spans="1:32">
      <c r="A387" s="158">
        <f>Input_Analysis!A386</f>
        <v>7.4</v>
      </c>
      <c r="B387" s="158">
        <f>Input_Analysis!B386</f>
        <v>24.278141999999999</v>
      </c>
      <c r="C387" s="158">
        <f>Input_Analysis!I386</f>
        <v>396.88791506599625</v>
      </c>
      <c r="D387" s="158">
        <f>Input_Analysis!F386</f>
        <v>367.50184992250422</v>
      </c>
      <c r="E387" s="159">
        <f>Input_Analysis!L386</f>
        <v>0</v>
      </c>
      <c r="F387" s="160">
        <f>Input_Analysis!P386</f>
        <v>146.93032571746008</v>
      </c>
      <c r="G387" s="167">
        <f>Input_Analysis!Q386</f>
        <v>69.65100000000001</v>
      </c>
      <c r="H387" s="4"/>
      <c r="I387" s="4">
        <f t="shared" si="101"/>
        <v>136.7499999999996</v>
      </c>
      <c r="J387" s="4">
        <f t="shared" si="102"/>
        <v>67.098999999999592</v>
      </c>
      <c r="K387" s="4"/>
      <c r="L387" s="4">
        <f t="shared" si="98"/>
        <v>0</v>
      </c>
      <c r="M387" s="144">
        <f t="shared" si="99"/>
        <v>0</v>
      </c>
      <c r="N387" s="3"/>
      <c r="O387" s="13">
        <f t="shared" si="103"/>
        <v>3.8769268553331382</v>
      </c>
      <c r="P387" s="13">
        <f t="shared" si="104"/>
        <v>0.29707059694798588</v>
      </c>
      <c r="Q387" s="13">
        <f t="shared" si="105"/>
        <v>2.7252058800956451</v>
      </c>
      <c r="R387" s="13" t="e">
        <f t="shared" si="100"/>
        <v>#NUM!</v>
      </c>
      <c r="S387" s="13">
        <f t="shared" si="106"/>
        <v>1.193935404804537</v>
      </c>
      <c r="T387" s="13" t="e">
        <f t="shared" si="94"/>
        <v>#NUM!</v>
      </c>
      <c r="U387" s="13" t="e">
        <f t="shared" si="107"/>
        <v>#NUM!</v>
      </c>
      <c r="V387" s="4">
        <f t="shared" si="108"/>
        <v>17.342527671066442</v>
      </c>
      <c r="W387" s="4">
        <f t="shared" si="109"/>
        <v>362.2061476971212</v>
      </c>
      <c r="X387" s="4">
        <f t="shared" si="95"/>
        <v>0.25846179035554251</v>
      </c>
      <c r="Z387" s="13">
        <f t="shared" si="110"/>
        <v>0.94338999999999995</v>
      </c>
      <c r="AA387" s="25">
        <f t="shared" si="96"/>
        <v>0.16246479412882511</v>
      </c>
      <c r="AB387" s="3"/>
      <c r="AC387" s="3">
        <f t="shared" si="111"/>
        <v>1.1630780565999415</v>
      </c>
      <c r="AE387" s="111">
        <f>Input_Analysis!F386/100</f>
        <v>3.6750184992250423</v>
      </c>
      <c r="AF387" s="110">
        <f t="shared" si="97"/>
        <v>0.11616828668784025</v>
      </c>
    </row>
    <row r="388" spans="1:32">
      <c r="A388" s="158">
        <f>Input_Analysis!A387</f>
        <v>7.42</v>
      </c>
      <c r="B388" s="158">
        <f>Input_Analysis!B387</f>
        <v>24.343758599999997</v>
      </c>
      <c r="C388" s="158">
        <f>Input_Analysis!I387</f>
        <v>400.00701107511412</v>
      </c>
      <c r="D388" s="158">
        <f>Input_Analysis!F387</f>
        <v>368.70185596306754</v>
      </c>
      <c r="E388" s="159">
        <f>Input_Analysis!L387</f>
        <v>0</v>
      </c>
      <c r="F388" s="160">
        <f>Input_Analysis!P387</f>
        <v>156.52577556023297</v>
      </c>
      <c r="G388" s="167">
        <f>Input_Analysis!Q387</f>
        <v>69.847200000000001</v>
      </c>
      <c r="H388" s="4"/>
      <c r="I388" s="4">
        <f t="shared" si="101"/>
        <v>137.11999999999961</v>
      </c>
      <c r="J388" s="4">
        <f t="shared" si="102"/>
        <v>67.272799999999606</v>
      </c>
      <c r="K388" s="4"/>
      <c r="L388" s="4">
        <f t="shared" si="98"/>
        <v>0</v>
      </c>
      <c r="M388" s="144">
        <f t="shared" si="99"/>
        <v>0</v>
      </c>
      <c r="N388" s="3"/>
      <c r="O388" s="13">
        <f t="shared" si="103"/>
        <v>3.9077756697374877</v>
      </c>
      <c r="P388" s="13">
        <f t="shared" si="104"/>
        <v>0.32971798494626409</v>
      </c>
      <c r="Q388" s="13">
        <f t="shared" si="105"/>
        <v>2.6193117502896053</v>
      </c>
      <c r="R388" s="13" t="e">
        <f t="shared" si="100"/>
        <v>#NUM!</v>
      </c>
      <c r="S388" s="13">
        <f t="shared" si="106"/>
        <v>1.1923921349373892</v>
      </c>
      <c r="T388" s="13" t="e">
        <f t="shared" si="94"/>
        <v>#NUM!</v>
      </c>
      <c r="U388" s="13" t="e">
        <f t="shared" si="107"/>
        <v>#NUM!</v>
      </c>
      <c r="V388" s="4">
        <f t="shared" si="108"/>
        <v>17.525800738340969</v>
      </c>
      <c r="W388" s="4">
        <f t="shared" si="109"/>
        <v>366.03388451456863</v>
      </c>
      <c r="X388" s="4">
        <f t="shared" si="95"/>
        <v>0.26051837798249922</v>
      </c>
      <c r="Z388" s="13">
        <f t="shared" si="110"/>
        <v>0.94323699999999999</v>
      </c>
      <c r="AA388" s="25">
        <f t="shared" si="96"/>
        <v>0.1624571528712947</v>
      </c>
      <c r="AB388" s="3"/>
      <c r="AC388" s="3">
        <f t="shared" si="111"/>
        <v>1.1723327009212463</v>
      </c>
      <c r="AE388" s="111">
        <f>Input_Analysis!F387/100</f>
        <v>3.6870185596306753</v>
      </c>
      <c r="AF388" s="110">
        <f t="shared" si="97"/>
        <v>0.11628256880069185</v>
      </c>
    </row>
    <row r="389" spans="1:32">
      <c r="A389" s="158">
        <f>Input_Analysis!A388</f>
        <v>7.44</v>
      </c>
      <c r="B389" s="158">
        <f>Input_Analysis!B388</f>
        <v>24.409375199999999</v>
      </c>
      <c r="C389" s="158">
        <f>Input_Analysis!I388</f>
        <v>388.82713682043476</v>
      </c>
      <c r="D389" s="158">
        <f>Input_Analysis!F388</f>
        <v>357.90180159799792</v>
      </c>
      <c r="E389" s="159">
        <f>Input_Analysis!L388</f>
        <v>0</v>
      </c>
      <c r="F389" s="160">
        <f>Input_Analysis!P388</f>
        <v>154.62667611218419</v>
      </c>
      <c r="G389" s="167">
        <f>Input_Analysis!Q388</f>
        <v>70.043400000000005</v>
      </c>
      <c r="H389" s="4"/>
      <c r="I389" s="4">
        <f t="shared" si="101"/>
        <v>137.48999999999961</v>
      </c>
      <c r="J389" s="4">
        <f t="shared" si="102"/>
        <v>67.446599999999606</v>
      </c>
      <c r="K389" s="4"/>
      <c r="L389" s="4">
        <f t="shared" si="98"/>
        <v>0</v>
      </c>
      <c r="M389" s="144">
        <f t="shared" si="99"/>
        <v>0</v>
      </c>
      <c r="N389" s="3"/>
      <c r="O389" s="13">
        <f t="shared" si="103"/>
        <v>3.7264611829274807</v>
      </c>
      <c r="P389" s="13">
        <f t="shared" si="104"/>
        <v>0.33653314103205412</v>
      </c>
      <c r="Q389" s="13">
        <f t="shared" si="105"/>
        <v>2.4723834961028714</v>
      </c>
      <c r="R389" s="13" t="e">
        <f t="shared" si="100"/>
        <v>#NUM!</v>
      </c>
      <c r="S389" s="13">
        <f t="shared" si="106"/>
        <v>1.1908548340899914</v>
      </c>
      <c r="T389" s="13" t="e">
        <f t="shared" si="94"/>
        <v>#NUM!</v>
      </c>
      <c r="U389" s="13" t="e">
        <f t="shared" si="107"/>
        <v>#NUM!</v>
      </c>
      <c r="V389" s="4">
        <f t="shared" si="108"/>
        <v>16.755809121362343</v>
      </c>
      <c r="W389" s="4">
        <f t="shared" si="109"/>
        <v>349.9522784975747</v>
      </c>
      <c r="X389" s="4">
        <f t="shared" si="95"/>
        <v>0.24843074552849873</v>
      </c>
      <c r="Z389" s="13">
        <f t="shared" si="110"/>
        <v>0.94308400000000003</v>
      </c>
      <c r="AA389" s="25">
        <f t="shared" si="96"/>
        <v>0.16244940914768177</v>
      </c>
      <c r="AB389" s="3"/>
      <c r="AC389" s="3">
        <f t="shared" si="111"/>
        <v>1.1179383548782442</v>
      </c>
      <c r="AE389" s="111">
        <f>Input_Analysis!F388/100</f>
        <v>3.5790180159799792</v>
      </c>
      <c r="AF389" s="110">
        <f t="shared" si="97"/>
        <v>0.11449295336348111</v>
      </c>
    </row>
    <row r="390" spans="1:32">
      <c r="A390" s="158">
        <f>Input_Analysis!A389</f>
        <v>7.46</v>
      </c>
      <c r="B390" s="158">
        <f>Input_Analysis!B389</f>
        <v>24.474991799999998</v>
      </c>
      <c r="C390" s="158">
        <f>Input_Analysis!I389</f>
        <v>386.80670512466105</v>
      </c>
      <c r="D390" s="158">
        <f>Input_Analysis!F389</f>
        <v>355.00178699997002</v>
      </c>
      <c r="E390" s="159">
        <f>Input_Analysis!L389</f>
        <v>0</v>
      </c>
      <c r="F390" s="160">
        <f>Input_Analysis!P389</f>
        <v>159.02459062345511</v>
      </c>
      <c r="G390" s="167">
        <f>Input_Analysis!Q389</f>
        <v>70.23960000000001</v>
      </c>
      <c r="H390" s="4"/>
      <c r="I390" s="4">
        <f t="shared" si="101"/>
        <v>137.85999999999962</v>
      </c>
      <c r="J390" s="4">
        <f t="shared" si="102"/>
        <v>67.620399999999606</v>
      </c>
      <c r="K390" s="4"/>
      <c r="L390" s="4">
        <f t="shared" si="98"/>
        <v>0</v>
      </c>
      <c r="M390" s="144">
        <f t="shared" si="99"/>
        <v>0</v>
      </c>
      <c r="N390" s="3"/>
      <c r="O390" s="13">
        <f t="shared" si="103"/>
        <v>3.6815325718963936</v>
      </c>
      <c r="P390" s="13">
        <f t="shared" si="104"/>
        <v>0.35664256162376412</v>
      </c>
      <c r="Q390" s="13">
        <f t="shared" si="105"/>
        <v>2.3685413647539395</v>
      </c>
      <c r="R390" s="13" t="e">
        <f t="shared" si="100"/>
        <v>#NUM!</v>
      </c>
      <c r="S390" s="13">
        <f t="shared" si="106"/>
        <v>1.189323463883257</v>
      </c>
      <c r="T390" s="13" t="e">
        <f t="shared" si="94"/>
        <v>#NUM!</v>
      </c>
      <c r="U390" s="13" t="e">
        <f t="shared" si="107"/>
        <v>#NUM!</v>
      </c>
      <c r="V390" s="4">
        <f t="shared" si="108"/>
        <v>16.596447008310761</v>
      </c>
      <c r="W390" s="4">
        <f t="shared" si="109"/>
        <v>346.6239322407838</v>
      </c>
      <c r="X390" s="4">
        <f t="shared" si="95"/>
        <v>0.2454355047930929</v>
      </c>
      <c r="Z390" s="13">
        <f t="shared" si="110"/>
        <v>0.94293099999999996</v>
      </c>
      <c r="AA390" s="25">
        <f t="shared" si="96"/>
        <v>0.16244156374807062</v>
      </c>
      <c r="AB390" s="3"/>
      <c r="AC390" s="3">
        <f t="shared" si="111"/>
        <v>1.1044597715689179</v>
      </c>
      <c r="AE390" s="111">
        <f>Input_Analysis!F389/100</f>
        <v>3.5500178699997003</v>
      </c>
      <c r="AF390" s="110">
        <f t="shared" si="97"/>
        <v>0.11395481150745898</v>
      </c>
    </row>
    <row r="391" spans="1:32">
      <c r="A391" s="158">
        <f>Input_Analysis!A390</f>
        <v>7.48</v>
      </c>
      <c r="B391" s="158">
        <f>Input_Analysis!B390</f>
        <v>24.5406084</v>
      </c>
      <c r="C391" s="158">
        <f>Input_Analysis!I390</f>
        <v>389.88634700213265</v>
      </c>
      <c r="D391" s="158">
        <f>Input_Analysis!F390</f>
        <v>357.30179857771634</v>
      </c>
      <c r="E391" s="159">
        <f>Input_Analysis!L390</f>
        <v>0</v>
      </c>
      <c r="F391" s="160">
        <f>Input_Analysis!P390</f>
        <v>162.92274212208159</v>
      </c>
      <c r="G391" s="167">
        <f>Input_Analysis!Q390</f>
        <v>70.435800000000015</v>
      </c>
      <c r="H391" s="4"/>
      <c r="I391" s="4">
        <f t="shared" si="101"/>
        <v>138.22999999999962</v>
      </c>
      <c r="J391" s="4">
        <f t="shared" si="102"/>
        <v>67.794199999999606</v>
      </c>
      <c r="K391" s="4"/>
      <c r="L391" s="4">
        <f t="shared" si="98"/>
        <v>0</v>
      </c>
      <c r="M391" s="144">
        <f t="shared" si="99"/>
        <v>0</v>
      </c>
      <c r="N391" s="3"/>
      <c r="O391" s="13">
        <f t="shared" si="103"/>
        <v>3.7120630821240534</v>
      </c>
      <c r="P391" s="13">
        <f t="shared" si="104"/>
        <v>0.3675128532375051</v>
      </c>
      <c r="Q391" s="13">
        <f t="shared" si="105"/>
        <v>2.347832187415035</v>
      </c>
      <c r="R391" s="13" t="e">
        <f t="shared" si="100"/>
        <v>#NUM!</v>
      </c>
      <c r="S391" s="13">
        <f t="shared" si="106"/>
        <v>1.1877979862826871</v>
      </c>
      <c r="T391" s="13" t="e">
        <f t="shared" si="94"/>
        <v>#NUM!</v>
      </c>
      <c r="U391" s="13" t="e">
        <f t="shared" si="107"/>
        <v>#NUM!</v>
      </c>
      <c r="V391" s="4">
        <f t="shared" si="108"/>
        <v>16.777089800142203</v>
      </c>
      <c r="W391" s="4">
        <f t="shared" si="109"/>
        <v>350.39673462458398</v>
      </c>
      <c r="X391" s="4">
        <f t="shared" si="95"/>
        <v>0.24747087214160357</v>
      </c>
      <c r="Z391" s="13">
        <f t="shared" si="110"/>
        <v>0.942778</v>
      </c>
      <c r="AA391" s="25">
        <f t="shared" si="96"/>
        <v>0.16243361745444351</v>
      </c>
      <c r="AB391" s="3"/>
      <c r="AC391" s="3">
        <f t="shared" si="111"/>
        <v>1.1136189246372159</v>
      </c>
      <c r="AE391" s="111">
        <f>Input_Analysis!F390/100</f>
        <v>3.5730179857771636</v>
      </c>
      <c r="AF391" s="110">
        <f t="shared" si="97"/>
        <v>0.11425002334186977</v>
      </c>
    </row>
    <row r="392" spans="1:32">
      <c r="A392" s="158">
        <f>Input_Analysis!A391</f>
        <v>7.5</v>
      </c>
      <c r="B392" s="158">
        <f>Input_Analysis!B391</f>
        <v>24.606224999999998</v>
      </c>
      <c r="C392" s="158">
        <f>Input_Analysis!I391</f>
        <v>394.74605532079477</v>
      </c>
      <c r="D392" s="158">
        <f>Input_Analysis!F391</f>
        <v>361.50181971968783</v>
      </c>
      <c r="E392" s="159">
        <f>Input_Analysis!L391</f>
        <v>0</v>
      </c>
      <c r="F392" s="160">
        <f>Input_Analysis!P391</f>
        <v>166.22117800553477</v>
      </c>
      <c r="G392" s="167">
        <f>Input_Analysis!Q391</f>
        <v>70.632000000000005</v>
      </c>
      <c r="H392" s="4"/>
      <c r="I392" s="4">
        <f t="shared" si="101"/>
        <v>138.59999999999962</v>
      </c>
      <c r="J392" s="4">
        <f t="shared" si="102"/>
        <v>67.96799999999962</v>
      </c>
      <c r="K392" s="4"/>
      <c r="L392" s="4">
        <f t="shared" si="98"/>
        <v>0</v>
      </c>
      <c r="M392" s="144">
        <f t="shared" si="99"/>
        <v>0</v>
      </c>
      <c r="N392" s="3"/>
      <c r="O392" s="13">
        <f t="shared" si="103"/>
        <v>3.7686272263535279</v>
      </c>
      <c r="P392" s="13">
        <f t="shared" si="104"/>
        <v>0.37318231540134278</v>
      </c>
      <c r="Q392" s="13">
        <f t="shared" si="105"/>
        <v>2.3622421921383783</v>
      </c>
      <c r="R392" s="13" t="e">
        <f t="shared" si="100"/>
        <v>#NUM!</v>
      </c>
      <c r="S392" s="13">
        <f t="shared" si="106"/>
        <v>1.1862783635944014</v>
      </c>
      <c r="T392" s="13" t="e">
        <f t="shared" si="94"/>
        <v>#NUM!</v>
      </c>
      <c r="U392" s="13" t="e">
        <f t="shared" si="107"/>
        <v>#NUM!</v>
      </c>
      <c r="V392" s="4">
        <f t="shared" si="108"/>
        <v>17.076403688053009</v>
      </c>
      <c r="W392" s="4">
        <f t="shared" si="109"/>
        <v>356.64803387857296</v>
      </c>
      <c r="X392" s="4">
        <f t="shared" si="95"/>
        <v>0.25124181509023519</v>
      </c>
      <c r="Z392" s="13">
        <f t="shared" si="110"/>
        <v>0.94262500000000005</v>
      </c>
      <c r="AA392" s="25">
        <f t="shared" si="96"/>
        <v>0.16242557104078439</v>
      </c>
      <c r="AB392" s="3"/>
      <c r="AC392" s="3">
        <f t="shared" si="111"/>
        <v>1.1305881679060583</v>
      </c>
      <c r="AE392" s="111">
        <f>Input_Analysis!F391/100</f>
        <v>3.6150181971968784</v>
      </c>
      <c r="AF392" s="110">
        <f t="shared" si="97"/>
        <v>0.11484602086963813</v>
      </c>
    </row>
    <row r="393" spans="1:32">
      <c r="A393" s="158">
        <f>Input_Analysis!A392</f>
        <v>7.52</v>
      </c>
      <c r="B393" s="158">
        <f>Input_Analysis!B392</f>
        <v>24.671841599999997</v>
      </c>
      <c r="C393" s="158">
        <f>Input_Analysis!I392</f>
        <v>403.06584811760627</v>
      </c>
      <c r="D393" s="158">
        <f>Input_Analysis!F392</f>
        <v>369.30185898334912</v>
      </c>
      <c r="E393" s="159">
        <f>Input_Analysis!L392</f>
        <v>0</v>
      </c>
      <c r="F393" s="160">
        <f>Input_Analysis!P392</f>
        <v>168.81994567128578</v>
      </c>
      <c r="G393" s="167">
        <f>Input_Analysis!Q392</f>
        <v>70.828199999999995</v>
      </c>
      <c r="H393" s="4"/>
      <c r="I393" s="4">
        <f t="shared" si="101"/>
        <v>138.96999999999963</v>
      </c>
      <c r="J393" s="4">
        <f t="shared" si="102"/>
        <v>68.141799999999634</v>
      </c>
      <c r="K393" s="4"/>
      <c r="L393" s="4">
        <f t="shared" si="98"/>
        <v>0</v>
      </c>
      <c r="M393" s="144">
        <f t="shared" si="99"/>
        <v>0</v>
      </c>
      <c r="N393" s="3"/>
      <c r="O393" s="13">
        <f t="shared" si="103"/>
        <v>3.8756805384889752</v>
      </c>
      <c r="P393" s="13">
        <f t="shared" si="104"/>
        <v>0.37104614241284206</v>
      </c>
      <c r="Q393" s="13">
        <f t="shared" si="105"/>
        <v>2.4376242254581144</v>
      </c>
      <c r="R393" s="13" t="e">
        <f t="shared" si="100"/>
        <v>#NUM!</v>
      </c>
      <c r="S393" s="13">
        <f t="shared" si="106"/>
        <v>1.1847645584612279</v>
      </c>
      <c r="T393" s="13" t="e">
        <f t="shared" si="94"/>
        <v>#NUM!</v>
      </c>
      <c r="U393" s="13" t="e">
        <f t="shared" si="107"/>
        <v>#NUM!</v>
      </c>
      <c r="V393" s="4">
        <f t="shared" si="108"/>
        <v>17.606389874507109</v>
      </c>
      <c r="W393" s="4">
        <f t="shared" si="109"/>
        <v>367.71702327672699</v>
      </c>
      <c r="X393" s="4">
        <f t="shared" si="95"/>
        <v>0.25837870256593165</v>
      </c>
      <c r="Z393" s="13">
        <f t="shared" si="110"/>
        <v>0.94247199999999998</v>
      </c>
      <c r="AA393" s="25">
        <f t="shared" si="96"/>
        <v>0.16241742527318079</v>
      </c>
      <c r="AB393" s="3"/>
      <c r="AC393" s="3">
        <f t="shared" si="111"/>
        <v>1.1627041615466924</v>
      </c>
      <c r="AE393" s="111">
        <f>Input_Analysis!F392/100</f>
        <v>3.6930185898334913</v>
      </c>
      <c r="AF393" s="110">
        <f t="shared" si="97"/>
        <v>0.11600432406844299</v>
      </c>
    </row>
    <row r="394" spans="1:32">
      <c r="A394" s="158">
        <f>Input_Analysis!A393</f>
        <v>7.54</v>
      </c>
      <c r="B394" s="158">
        <f>Input_Analysis!B393</f>
        <v>24.737458199999999</v>
      </c>
      <c r="C394" s="158">
        <f>Input_Analysis!I393</f>
        <v>401.08563696710104</v>
      </c>
      <c r="D394" s="158">
        <f>Input_Analysis!F393</f>
        <v>366.90184690222259</v>
      </c>
      <c r="E394" s="159">
        <f>Input_Analysis!L393</f>
        <v>0</v>
      </c>
      <c r="F394" s="160">
        <f>Input_Analysis!P393</f>
        <v>170.91895032439234</v>
      </c>
      <c r="G394" s="167">
        <f>Input_Analysis!Q393</f>
        <v>71.0244</v>
      </c>
      <c r="H394" s="4"/>
      <c r="I394" s="4">
        <f t="shared" si="101"/>
        <v>139.33999999999963</v>
      </c>
      <c r="J394" s="4">
        <f t="shared" si="102"/>
        <v>68.315599999999634</v>
      </c>
      <c r="K394" s="4"/>
      <c r="L394" s="4">
        <f t="shared" si="98"/>
        <v>0</v>
      </c>
      <c r="M394" s="144">
        <f t="shared" si="99"/>
        <v>0</v>
      </c>
      <c r="N394" s="3"/>
      <c r="O394" s="13">
        <f t="shared" si="103"/>
        <v>3.8314182553780221</v>
      </c>
      <c r="P394" s="13">
        <f t="shared" si="104"/>
        <v>0.38164743252988015</v>
      </c>
      <c r="Q394" s="13">
        <f t="shared" si="105"/>
        <v>2.3691673152648871</v>
      </c>
      <c r="R394" s="13" t="e">
        <f t="shared" si="100"/>
        <v>#NUM!</v>
      </c>
      <c r="S394" s="13">
        <f t="shared" si="106"/>
        <v>1.1832565338588437</v>
      </c>
      <c r="T394" s="13" t="e">
        <f t="shared" si="94"/>
        <v>#NUM!</v>
      </c>
      <c r="U394" s="13" t="e">
        <f t="shared" si="107"/>
        <v>#NUM!</v>
      </c>
      <c r="V394" s="4">
        <f t="shared" si="108"/>
        <v>17.449709131140093</v>
      </c>
      <c r="W394" s="4">
        <f t="shared" si="109"/>
        <v>364.4446785787872</v>
      </c>
      <c r="X394" s="4">
        <f t="shared" si="95"/>
        <v>0.25542788369186814</v>
      </c>
      <c r="Z394" s="13">
        <f t="shared" si="110"/>
        <v>0.94231900000000002</v>
      </c>
      <c r="AA394" s="25">
        <f t="shared" si="96"/>
        <v>0.16240918090992437</v>
      </c>
      <c r="AB394" s="3"/>
      <c r="AC394" s="3">
        <f t="shared" si="111"/>
        <v>1.1494254766134067</v>
      </c>
      <c r="AE394" s="111">
        <f>Input_Analysis!F393/100</f>
        <v>3.6690184690222258</v>
      </c>
      <c r="AF394" s="110">
        <f t="shared" si="97"/>
        <v>0.11555315522446942</v>
      </c>
    </row>
    <row r="395" spans="1:32">
      <c r="A395" s="158">
        <f>Input_Analysis!A394</f>
        <v>7.56</v>
      </c>
      <c r="B395" s="158">
        <f>Input_Analysis!B394</f>
        <v>24.803074799999997</v>
      </c>
      <c r="C395" s="158">
        <f>Input_Analysis!I394</f>
        <v>404.50545299913051</v>
      </c>
      <c r="D395" s="158">
        <f>Input_Analysis!F394</f>
        <v>369.90186200363075</v>
      </c>
      <c r="E395" s="159">
        <f>Input_Analysis!L394</f>
        <v>0</v>
      </c>
      <c r="F395" s="160">
        <f>Input_Analysis!P394</f>
        <v>173.0179549774989</v>
      </c>
      <c r="G395" s="167">
        <f>Input_Analysis!Q394</f>
        <v>71.220600000000005</v>
      </c>
      <c r="H395" s="4"/>
      <c r="I395" s="4">
        <f t="shared" si="101"/>
        <v>139.70999999999964</v>
      </c>
      <c r="J395" s="4">
        <f t="shared" si="102"/>
        <v>68.489399999999634</v>
      </c>
      <c r="K395" s="4"/>
      <c r="L395" s="4">
        <f t="shared" si="98"/>
        <v>0</v>
      </c>
      <c r="M395" s="144">
        <f t="shared" si="99"/>
        <v>0</v>
      </c>
      <c r="N395" s="3"/>
      <c r="O395" s="13">
        <f t="shared" si="103"/>
        <v>3.8662253282863084</v>
      </c>
      <c r="P395" s="13">
        <f t="shared" si="104"/>
        <v>0.38443770021169144</v>
      </c>
      <c r="Q395" s="13">
        <f t="shared" si="105"/>
        <v>2.3799025545797283</v>
      </c>
      <c r="R395" s="13" t="e">
        <f t="shared" si="100"/>
        <v>#NUM!</v>
      </c>
      <c r="S395" s="13">
        <f t="shared" si="106"/>
        <v>1.1817542530919736</v>
      </c>
      <c r="T395" s="13" t="e">
        <f t="shared" si="94"/>
        <v>#NUM!</v>
      </c>
      <c r="U395" s="13" t="e">
        <f t="shared" si="107"/>
        <v>#NUM!</v>
      </c>
      <c r="V395" s="4">
        <f t="shared" si="108"/>
        <v>17.653030199942059</v>
      </c>
      <c r="W395" s="4">
        <f t="shared" si="109"/>
        <v>368.69112652877584</v>
      </c>
      <c r="X395" s="4">
        <f t="shared" si="95"/>
        <v>0.25774835521908723</v>
      </c>
      <c r="Z395" s="13">
        <f t="shared" si="110"/>
        <v>0.94216600000000006</v>
      </c>
      <c r="AA395" s="25">
        <f t="shared" si="96"/>
        <v>0.16240083870160976</v>
      </c>
      <c r="AB395" s="3"/>
      <c r="AC395" s="3">
        <f t="shared" si="111"/>
        <v>1.1598675984858924</v>
      </c>
      <c r="AE395" s="111">
        <f>Input_Analysis!F394/100</f>
        <v>3.6990186200363073</v>
      </c>
      <c r="AF395" s="110">
        <f t="shared" si="97"/>
        <v>0.11595093357303393</v>
      </c>
    </row>
    <row r="396" spans="1:32">
      <c r="A396" s="158">
        <f>Input_Analysis!A395</f>
        <v>7.58</v>
      </c>
      <c r="B396" s="158">
        <f>Input_Analysis!B395</f>
        <v>24.868691399999999</v>
      </c>
      <c r="C396" s="158">
        <f>Input_Analysis!I395</f>
        <v>410.00514537908583</v>
      </c>
      <c r="D396" s="158">
        <f>Input_Analysis!F395</f>
        <v>374.70188616588388</v>
      </c>
      <c r="E396" s="159">
        <f>Input_Analysis!L395</f>
        <v>0</v>
      </c>
      <c r="F396" s="160">
        <f>Input_Analysis!P395</f>
        <v>176.51629606600989</v>
      </c>
      <c r="G396" s="167">
        <f>Input_Analysis!Q395</f>
        <v>71.416800000000009</v>
      </c>
      <c r="H396" s="4"/>
      <c r="I396" s="4">
        <f t="shared" si="101"/>
        <v>140.07999999999964</v>
      </c>
      <c r="J396" s="4">
        <f t="shared" si="102"/>
        <v>68.663199999999634</v>
      </c>
      <c r="K396" s="4"/>
      <c r="L396" s="4">
        <f t="shared" si="98"/>
        <v>0</v>
      </c>
      <c r="M396" s="144">
        <f t="shared" si="99"/>
        <v>0</v>
      </c>
      <c r="N396" s="3"/>
      <c r="O396" s="13">
        <f t="shared" si="103"/>
        <v>3.9311471847960426</v>
      </c>
      <c r="P396" s="13">
        <f t="shared" si="104"/>
        <v>0.38936534022573871</v>
      </c>
      <c r="Q396" s="13">
        <f t="shared" si="105"/>
        <v>2.400494723710477</v>
      </c>
      <c r="R396" s="13" t="e">
        <f t="shared" si="100"/>
        <v>#NUM!</v>
      </c>
      <c r="S396" s="13">
        <f t="shared" si="106"/>
        <v>1.1802576797906381</v>
      </c>
      <c r="T396" s="13" t="e">
        <f t="shared" si="94"/>
        <v>#NUM!</v>
      </c>
      <c r="U396" s="13" t="e">
        <f t="shared" si="107"/>
        <v>#NUM!</v>
      </c>
      <c r="V396" s="4">
        <f t="shared" si="108"/>
        <v>17.995009691939078</v>
      </c>
      <c r="W396" s="4">
        <f t="shared" si="109"/>
        <v>375.83351527031516</v>
      </c>
      <c r="X396" s="4">
        <f t="shared" si="95"/>
        <v>0.26207647898640279</v>
      </c>
      <c r="Z396" s="13">
        <f t="shared" si="110"/>
        <v>0.94201299999999999</v>
      </c>
      <c r="AA396" s="25">
        <f t="shared" si="96"/>
        <v>0.16239239939123187</v>
      </c>
      <c r="AB396" s="3"/>
      <c r="AC396" s="3">
        <f t="shared" si="111"/>
        <v>1.1793441554388127</v>
      </c>
      <c r="AE396" s="111">
        <f>Input_Analysis!F395/100</f>
        <v>3.7470188616588387</v>
      </c>
      <c r="AF396" s="110">
        <f t="shared" si="97"/>
        <v>0.11662690780650425</v>
      </c>
    </row>
    <row r="397" spans="1:32">
      <c r="A397" s="158">
        <f>Input_Analysis!A396</f>
        <v>7.6</v>
      </c>
      <c r="B397" s="158">
        <f>Input_Analysis!B396</f>
        <v>24.934307999999998</v>
      </c>
      <c r="C397" s="158">
        <f>Input_Analysis!I396</f>
        <v>440.90482191507641</v>
      </c>
      <c r="D397" s="158">
        <f>Input_Analysis!F396</f>
        <v>404.60203667658561</v>
      </c>
      <c r="E397" s="159">
        <f>Input_Analysis!L396</f>
        <v>0</v>
      </c>
      <c r="F397" s="160">
        <f>Input_Analysis!P396</f>
        <v>181.51392619245408</v>
      </c>
      <c r="G397" s="167">
        <f>Input_Analysis!Q396</f>
        <v>71.613</v>
      </c>
      <c r="H397" s="4"/>
      <c r="I397" s="4">
        <f t="shared" si="101"/>
        <v>140.44999999999965</v>
      </c>
      <c r="J397" s="4">
        <f t="shared" si="102"/>
        <v>68.836999999999648</v>
      </c>
      <c r="K397" s="4"/>
      <c r="L397" s="4">
        <f t="shared" si="98"/>
        <v>0</v>
      </c>
      <c r="M397" s="144">
        <f t="shared" si="99"/>
        <v>0</v>
      </c>
      <c r="N397" s="3"/>
      <c r="O397" s="13">
        <f t="shared" si="103"/>
        <v>4.3647285894951597</v>
      </c>
      <c r="P397" s="13">
        <f t="shared" si="104"/>
        <v>0.36578186860824441</v>
      </c>
      <c r="Q397" s="13">
        <f t="shared" si="105"/>
        <v>2.7681900100617933</v>
      </c>
      <c r="R397" s="13" t="e">
        <f t="shared" si="100"/>
        <v>#NUM!</v>
      </c>
      <c r="S397" s="13">
        <f t="shared" si="106"/>
        <v>1.1787667779064568</v>
      </c>
      <c r="T397" s="13" t="e">
        <f t="shared" si="94"/>
        <v>#NUM!</v>
      </c>
      <c r="U397" s="13" t="e">
        <f t="shared" si="107"/>
        <v>#NUM!</v>
      </c>
      <c r="V397" s="4">
        <f t="shared" si="108"/>
        <v>20.030321461005119</v>
      </c>
      <c r="W397" s="4">
        <f t="shared" si="109"/>
        <v>418.34187675132011</v>
      </c>
      <c r="X397" s="4">
        <f t="shared" si="95"/>
        <v>0.29098190596634399</v>
      </c>
      <c r="Z397" s="13">
        <f t="shared" si="110"/>
        <v>0.94186000000000003</v>
      </c>
      <c r="AA397" s="25">
        <f t="shared" si="96"/>
        <v>0.16238386371428201</v>
      </c>
      <c r="AB397" s="3"/>
      <c r="AC397" s="3">
        <f t="shared" si="111"/>
        <v>1.3094185768485478</v>
      </c>
      <c r="AE397" s="111">
        <f>Input_Analysis!F396/100</f>
        <v>4.0460203667658563</v>
      </c>
      <c r="AF397" s="110">
        <f t="shared" si="97"/>
        <v>0.12111428785675735</v>
      </c>
    </row>
    <row r="398" spans="1:32">
      <c r="A398" s="158">
        <f>Input_Analysis!A397</f>
        <v>7.62</v>
      </c>
      <c r="B398" s="158">
        <f>Input_Analysis!B397</f>
        <v>24.9999246</v>
      </c>
      <c r="C398" s="158">
        <f>Input_Analysis!I397</f>
        <v>456.14473576733536</v>
      </c>
      <c r="D398" s="158">
        <f>Input_Analysis!F397</f>
        <v>419.50211168024634</v>
      </c>
      <c r="E398" s="159">
        <f>Input_Analysis!L397</f>
        <v>0</v>
      </c>
      <c r="F398" s="160">
        <f>Input_Analysis!P397</f>
        <v>183.21312043544515</v>
      </c>
      <c r="G398" s="167">
        <f>Input_Analysis!Q397</f>
        <v>71.809200000000004</v>
      </c>
      <c r="H398" s="4"/>
      <c r="I398" s="4">
        <f t="shared" si="101"/>
        <v>140.81999999999965</v>
      </c>
      <c r="J398" s="4">
        <f t="shared" si="102"/>
        <v>69.010799999999648</v>
      </c>
      <c r="K398" s="4"/>
      <c r="L398" s="4">
        <f t="shared" si="98"/>
        <v>0</v>
      </c>
      <c r="M398" s="144">
        <f t="shared" si="99"/>
        <v>0</v>
      </c>
      <c r="N398" s="3"/>
      <c r="O398" s="13">
        <f t="shared" si="103"/>
        <v>4.5692085263080173</v>
      </c>
      <c r="P398" s="13">
        <f t="shared" si="104"/>
        <v>0.35329902097387378</v>
      </c>
      <c r="Q398" s="13">
        <f t="shared" si="105"/>
        <v>2.9549116273379181</v>
      </c>
      <c r="R398" s="13" t="e">
        <f t="shared" si="100"/>
        <v>#NUM!</v>
      </c>
      <c r="S398" s="13">
        <f t="shared" si="106"/>
        <v>1.1772815117089996</v>
      </c>
      <c r="T398" s="13" t="e">
        <f t="shared" si="94"/>
        <v>#NUM!</v>
      </c>
      <c r="U398" s="13" t="e">
        <f t="shared" si="107"/>
        <v>#NUM!</v>
      </c>
      <c r="V398" s="4">
        <f t="shared" si="108"/>
        <v>21.021649051155713</v>
      </c>
      <c r="W398" s="4">
        <f t="shared" si="109"/>
        <v>439.04617974247907</v>
      </c>
      <c r="X398" s="4">
        <f t="shared" si="95"/>
        <v>0.30461390175386782</v>
      </c>
      <c r="Z398" s="13">
        <f t="shared" si="110"/>
        <v>0.94170699999999996</v>
      </c>
      <c r="AA398" s="25">
        <f t="shared" si="96"/>
        <v>0.16237523239884236</v>
      </c>
      <c r="AB398" s="3"/>
      <c r="AC398" s="3">
        <f t="shared" si="111"/>
        <v>1.3707625578924052</v>
      </c>
      <c r="AE398" s="111">
        <f>Input_Analysis!F397/100</f>
        <v>4.1950211168024634</v>
      </c>
      <c r="AF398" s="110">
        <f t="shared" si="97"/>
        <v>0.12324651324084698</v>
      </c>
    </row>
    <row r="399" spans="1:32">
      <c r="A399" s="158">
        <f>Input_Analysis!A398</f>
        <v>7.64</v>
      </c>
      <c r="B399" s="158">
        <f>Input_Analysis!B398</f>
        <v>25.065541199999998</v>
      </c>
      <c r="C399" s="158">
        <f>Input_Analysis!I398</f>
        <v>465.38524212784597</v>
      </c>
      <c r="D399" s="158">
        <f>Input_Analysis!F398</f>
        <v>429.70216302503422</v>
      </c>
      <c r="E399" s="159">
        <f>Input_Analysis!L398</f>
        <v>0</v>
      </c>
      <c r="F399" s="160">
        <f>Input_Analysis!P398</f>
        <v>178.41539551405867</v>
      </c>
      <c r="G399" s="167">
        <f>Input_Analysis!Q398</f>
        <v>72.005400000000009</v>
      </c>
      <c r="H399" s="4"/>
      <c r="I399" s="4">
        <f t="shared" si="101"/>
        <v>141.18999999999966</v>
      </c>
      <c r="J399" s="4">
        <f t="shared" si="102"/>
        <v>69.184599999999648</v>
      </c>
      <c r="K399" s="4"/>
      <c r="L399" s="4">
        <f t="shared" si="98"/>
        <v>0</v>
      </c>
      <c r="M399" s="144">
        <f t="shared" si="99"/>
        <v>0</v>
      </c>
      <c r="N399" s="3"/>
      <c r="O399" s="13">
        <f t="shared" si="103"/>
        <v>4.6859451688359544</v>
      </c>
      <c r="P399" s="13">
        <f t="shared" si="104"/>
        <v>0.32822812208976193</v>
      </c>
      <c r="Q399" s="13">
        <f t="shared" si="105"/>
        <v>3.1478861858533365</v>
      </c>
      <c r="R399" s="13" t="e">
        <f t="shared" si="100"/>
        <v>#NUM!</v>
      </c>
      <c r="S399" s="13">
        <f t="shared" si="106"/>
        <v>1.1758018457821924</v>
      </c>
      <c r="T399" s="13" t="e">
        <f t="shared" si="94"/>
        <v>#NUM!</v>
      </c>
      <c r="U399" s="13" t="e">
        <f t="shared" si="107"/>
        <v>#NUM!</v>
      </c>
      <c r="V399" s="4">
        <f t="shared" si="108"/>
        <v>21.61301614185642</v>
      </c>
      <c r="W399" s="4">
        <f t="shared" si="109"/>
        <v>451.39713571961232</v>
      </c>
      <c r="X399" s="4">
        <f t="shared" si="95"/>
        <v>0.31239634458906362</v>
      </c>
      <c r="Z399" s="13">
        <f t="shared" si="110"/>
        <v>0.941554</v>
      </c>
      <c r="AA399" s="25">
        <f t="shared" si="96"/>
        <v>0.16236650616567891</v>
      </c>
      <c r="AB399" s="3"/>
      <c r="AC399" s="3">
        <f t="shared" si="111"/>
        <v>1.4057835506507863</v>
      </c>
      <c r="AE399" s="111">
        <f>Input_Analysis!F398/100</f>
        <v>4.2970216302503426</v>
      </c>
      <c r="AF399" s="110">
        <f t="shared" si="97"/>
        <v>0.12465745114536507</v>
      </c>
    </row>
    <row r="400" spans="1:32">
      <c r="A400" s="158">
        <f>Input_Analysis!A399</f>
        <v>7.66</v>
      </c>
      <c r="B400" s="158">
        <f>Input_Analysis!B399</f>
        <v>25.1311578</v>
      </c>
      <c r="C400" s="158">
        <f>Input_Analysis!I399</f>
        <v>474.18504692105302</v>
      </c>
      <c r="D400" s="158">
        <f>Input_Analysis!F399</f>
        <v>438.00220480559688</v>
      </c>
      <c r="E400" s="159">
        <f>Input_Analysis!L399</f>
        <v>0</v>
      </c>
      <c r="F400" s="160">
        <f>Input_Analysis!P399</f>
        <v>180.91421057728076</v>
      </c>
      <c r="G400" s="167">
        <f>Input_Analysis!Q399</f>
        <v>72.201600000000013</v>
      </c>
      <c r="H400" s="4"/>
      <c r="I400" s="4">
        <f t="shared" ref="I400:I426" si="112">IF(G400=0,$B$9*A400,I399+$B$10*(A400-A399))</f>
        <v>141.55999999999966</v>
      </c>
      <c r="J400" s="4">
        <f t="shared" ref="J400:J426" si="113">I400-G400</f>
        <v>69.358399999999648</v>
      </c>
      <c r="K400" s="4"/>
      <c r="L400" s="4">
        <f t="shared" ref="L400:L426" si="114">(E400/(D400-I400))*100</f>
        <v>0</v>
      </c>
      <c r="M400" s="144">
        <f t="shared" ref="M400:M426" si="115">(E400/C400)</f>
        <v>0</v>
      </c>
      <c r="N400" s="170"/>
      <c r="O400" s="13">
        <f t="shared" ref="O400:O426" si="116">(C400-I400)/J400</f>
        <v>4.7957427928131997</v>
      </c>
      <c r="P400" s="13">
        <f t="shared" ref="P400:P426" si="117">(F400-G400)/(C400-I400)</f>
        <v>0.32683230437268623</v>
      </c>
      <c r="Q400" s="13">
        <f t="shared" ref="Q400:Q426" si="118">O400*(1-P400)</f>
        <v>3.2283391246593598</v>
      </c>
      <c r="R400" s="13" t="e">
        <f t="shared" ref="R400:R426" si="119">((3.47-LOG(O400))^2+(1.22+LOG(L400)^2))^0.5</f>
        <v>#NUM!</v>
      </c>
      <c r="S400" s="13">
        <f t="shared" ref="S400:S426" si="120">9.78*(1/J400)^0.5</f>
        <v>1.1743277450207672</v>
      </c>
      <c r="T400" s="13" t="e">
        <f t="shared" ref="T400:T426" si="121">C400/1000/(0.85*(1-R400/4.75))</f>
        <v>#NUM!</v>
      </c>
      <c r="U400" s="13" t="e">
        <f t="shared" ref="U400:U426" si="122">T400*S400</f>
        <v>#NUM!</v>
      </c>
      <c r="V400" s="4">
        <f t="shared" ref="V400:V426" si="123">(C400-I400)/$B$8</f>
        <v>22.175003128070223</v>
      </c>
      <c r="W400" s="4">
        <f t="shared" ref="W400:W426" si="124">V400*20.88543</f>
        <v>463.13447558109169</v>
      </c>
      <c r="X400" s="4">
        <f t="shared" ref="X400:X426" si="125">V400/J400</f>
        <v>0.31971618618754666</v>
      </c>
      <c r="Z400" s="13">
        <f t="shared" ref="Z400:Z426" si="126">IF(A400&lt;=9.15,1-0.00765*A400,IF(A400&lt;=23,1.174-0.0267*A400,0.5))</f>
        <v>0.94140100000000004</v>
      </c>
      <c r="AA400" s="25">
        <f t="shared" ref="AA400:AA426" si="127">0.65*0.13*(I400/J400)*Z400</f>
        <v>0.16235768572833331</v>
      </c>
      <c r="AB400" s="170"/>
      <c r="AC400" s="170">
        <f t="shared" ref="AC400:AC426" si="128">$AC$13*((C400-I400)/J400)</f>
        <v>1.4387228378439598</v>
      </c>
      <c r="AE400" s="111">
        <f>Input_Analysis!F399/100</f>
        <v>4.3800220480559684</v>
      </c>
      <c r="AF400" s="110">
        <f t="shared" ref="AF400:AF426" si="129">SQRT((AE400/(305*$AF$13*1^0.18))*SQRT(100/J400))</f>
        <v>0.12577670498323143</v>
      </c>
    </row>
    <row r="401" spans="1:32">
      <c r="A401" s="158">
        <f>Input_Analysis!A400</f>
        <v>7.68</v>
      </c>
      <c r="B401" s="158">
        <f>Input_Analysis!B400</f>
        <v>25.196774399999999</v>
      </c>
      <c r="C401" s="158">
        <f>Input_Analysis!I400</f>
        <v>513.90514148182444</v>
      </c>
      <c r="D401" s="158">
        <f>Input_Analysis!F400</f>
        <v>477.50240364080474</v>
      </c>
      <c r="E401" s="159">
        <f>Input_Analysis!L400</f>
        <v>0</v>
      </c>
      <c r="F401" s="160">
        <f>Input_Analysis!P400</f>
        <v>182.0136892050985</v>
      </c>
      <c r="G401" s="167">
        <f>Input_Analysis!Q400</f>
        <v>72.397800000000004</v>
      </c>
      <c r="H401" s="4"/>
      <c r="I401" s="4">
        <f t="shared" si="112"/>
        <v>141.92999999999967</v>
      </c>
      <c r="J401" s="4">
        <f t="shared" si="113"/>
        <v>69.532199999999662</v>
      </c>
      <c r="K401" s="4"/>
      <c r="L401" s="4">
        <f t="shared" si="114"/>
        <v>0</v>
      </c>
      <c r="M401" s="144">
        <f t="shared" si="115"/>
        <v>0</v>
      </c>
      <c r="N401" s="170"/>
      <c r="O401" s="13">
        <f t="shared" si="116"/>
        <v>5.3496817515025636</v>
      </c>
      <c r="P401" s="13">
        <f t="shared" si="117"/>
        <v>0.29468606092446231</v>
      </c>
      <c r="Q401" s="13">
        <f t="shared" si="118"/>
        <v>3.7732051089527947</v>
      </c>
      <c r="R401" s="13" t="e">
        <f t="shared" si="119"/>
        <v>#NUM!</v>
      </c>
      <c r="S401" s="13">
        <f t="shared" si="120"/>
        <v>1.1728591746267667</v>
      </c>
      <c r="T401" s="13" t="e">
        <f t="shared" si="121"/>
        <v>#NUM!</v>
      </c>
      <c r="U401" s="13" t="e">
        <f t="shared" si="122"/>
        <v>#NUM!</v>
      </c>
      <c r="V401" s="4">
        <f t="shared" si="123"/>
        <v>24.798342765454986</v>
      </c>
      <c r="W401" s="4">
        <f t="shared" si="124"/>
        <v>517.92405194391654</v>
      </c>
      <c r="X401" s="4">
        <f t="shared" si="125"/>
        <v>0.35664545010017096</v>
      </c>
      <c r="Z401" s="13">
        <f t="shared" si="126"/>
        <v>0.94124799999999997</v>
      </c>
      <c r="AA401" s="25">
        <f t="shared" si="127"/>
        <v>0.16234877179321275</v>
      </c>
      <c r="AB401" s="170"/>
      <c r="AC401" s="170">
        <f t="shared" si="128"/>
        <v>1.604904525450769</v>
      </c>
      <c r="AE401" s="111">
        <f>Input_Analysis!F400/100</f>
        <v>4.7750240364080474</v>
      </c>
      <c r="AF401" s="110">
        <f t="shared" si="129"/>
        <v>0.13124359552211018</v>
      </c>
    </row>
    <row r="402" spans="1:32">
      <c r="A402" s="158">
        <f>Input_Analysis!A401</f>
        <v>7.7</v>
      </c>
      <c r="B402" s="158">
        <f>Input_Analysis!B401</f>
        <v>25.262391000000001</v>
      </c>
      <c r="C402" s="158">
        <f>Input_Analysis!I401</f>
        <v>613.54485747596584</v>
      </c>
      <c r="D402" s="158">
        <f>Input_Analysis!F401</f>
        <v>575.50289695347249</v>
      </c>
      <c r="E402" s="159">
        <f>Input_Analysis!L401</f>
        <v>0</v>
      </c>
      <c r="F402" s="160">
        <f>Input_Analysis!P401</f>
        <v>190.20980261246706</v>
      </c>
      <c r="G402" s="167">
        <f>Input_Analysis!Q401</f>
        <v>72.594000000000008</v>
      </c>
      <c r="H402" s="4"/>
      <c r="I402" s="4">
        <f t="shared" si="112"/>
        <v>142.29999999999967</v>
      </c>
      <c r="J402" s="4">
        <f t="shared" si="113"/>
        <v>69.705999999999662</v>
      </c>
      <c r="K402" s="4"/>
      <c r="L402" s="4">
        <f t="shared" si="114"/>
        <v>0</v>
      </c>
      <c r="M402" s="144">
        <f t="shared" si="115"/>
        <v>0</v>
      </c>
      <c r="N402" s="170"/>
      <c r="O402" s="13">
        <f t="shared" si="116"/>
        <v>6.7604633385356854</v>
      </c>
      <c r="P402" s="13">
        <f t="shared" si="117"/>
        <v>0.24958532861754473</v>
      </c>
      <c r="Q402" s="13">
        <f t="shared" si="118"/>
        <v>5.073150874580393</v>
      </c>
      <c r="R402" s="13" t="e">
        <f t="shared" si="119"/>
        <v>#NUM!</v>
      </c>
      <c r="S402" s="13">
        <f t="shared" si="120"/>
        <v>1.1713961001060933</v>
      </c>
      <c r="T402" s="13" t="e">
        <f t="shared" si="121"/>
        <v>#NUM!</v>
      </c>
      <c r="U402" s="13" t="e">
        <f t="shared" si="122"/>
        <v>#NUM!</v>
      </c>
      <c r="V402" s="4">
        <f t="shared" si="123"/>
        <v>31.416323831731077</v>
      </c>
      <c r="W402" s="4">
        <f t="shared" si="124"/>
        <v>656.14343224495121</v>
      </c>
      <c r="X402" s="4">
        <f t="shared" si="125"/>
        <v>0.45069755590237898</v>
      </c>
      <c r="Z402" s="13">
        <f t="shared" si="126"/>
        <v>0.94109500000000001</v>
      </c>
      <c r="AA402" s="25">
        <f t="shared" si="127"/>
        <v>0.16233976505967965</v>
      </c>
      <c r="AB402" s="170"/>
      <c r="AC402" s="170">
        <f t="shared" si="128"/>
        <v>2.0281390015607057</v>
      </c>
      <c r="AE402" s="111">
        <f>Input_Analysis!F401/100</f>
        <v>5.7550289695347248</v>
      </c>
      <c r="AF402" s="110">
        <f t="shared" si="129"/>
        <v>0.14399355299677941</v>
      </c>
    </row>
    <row r="403" spans="1:32">
      <c r="A403" s="158">
        <f>Input_Analysis!A402</f>
        <v>7.72</v>
      </c>
      <c r="B403" s="158">
        <f>Input_Analysis!B402</f>
        <v>25.328007599999999</v>
      </c>
      <c r="C403" s="158">
        <f>Input_Analysis!I402</f>
        <v>842.40540596133189</v>
      </c>
      <c r="D403" s="158">
        <f>Input_Analysis!F402</f>
        <v>803.10404264697456</v>
      </c>
      <c r="E403" s="159">
        <f>Input_Analysis!L402</f>
        <v>0</v>
      </c>
      <c r="F403" s="160">
        <f>Input_Analysis!P402</f>
        <v>196.50681657178674</v>
      </c>
      <c r="G403" s="167">
        <f>Input_Analysis!Q402</f>
        <v>72.790199999999999</v>
      </c>
      <c r="H403" s="4"/>
      <c r="I403" s="4">
        <f t="shared" si="112"/>
        <v>142.66999999999967</v>
      </c>
      <c r="J403" s="4">
        <f t="shared" si="113"/>
        <v>69.879799999999676</v>
      </c>
      <c r="K403" s="4"/>
      <c r="L403" s="4">
        <f t="shared" si="114"/>
        <v>0</v>
      </c>
      <c r="M403" s="144">
        <f t="shared" si="115"/>
        <v>0</v>
      </c>
      <c r="N403" s="170"/>
      <c r="O403" s="13">
        <f t="shared" si="116"/>
        <v>10.013414548429381</v>
      </c>
      <c r="P403" s="13">
        <f t="shared" si="117"/>
        <v>0.17680485440324198</v>
      </c>
      <c r="Q403" s="13">
        <f t="shared" si="118"/>
        <v>8.2429942471150195</v>
      </c>
      <c r="R403" s="13" t="e">
        <f t="shared" si="119"/>
        <v>#NUM!</v>
      </c>
      <c r="S403" s="13">
        <f t="shared" si="120"/>
        <v>1.1699384872651049</v>
      </c>
      <c r="T403" s="13" t="e">
        <f t="shared" si="121"/>
        <v>#NUM!</v>
      </c>
      <c r="U403" s="13" t="e">
        <f t="shared" si="122"/>
        <v>#NUM!</v>
      </c>
      <c r="V403" s="4">
        <f t="shared" si="123"/>
        <v>46.649027064088813</v>
      </c>
      <c r="W403" s="4">
        <f t="shared" si="124"/>
        <v>974.28498931513241</v>
      </c>
      <c r="X403" s="4">
        <f t="shared" si="125"/>
        <v>0.66756096989529201</v>
      </c>
      <c r="Z403" s="13">
        <f t="shared" si="126"/>
        <v>0.94094200000000006</v>
      </c>
      <c r="AA403" s="25">
        <f t="shared" si="127"/>
        <v>0.16233066622013842</v>
      </c>
      <c r="AB403" s="170"/>
      <c r="AC403" s="170">
        <f t="shared" si="128"/>
        <v>3.0040243645288141</v>
      </c>
      <c r="AE403" s="111">
        <f>Input_Analysis!F402/100</f>
        <v>8.0310404264697457</v>
      </c>
      <c r="AF403" s="110">
        <f t="shared" si="129"/>
        <v>0.16999448183851484</v>
      </c>
    </row>
    <row r="404" spans="1:32">
      <c r="A404" s="158">
        <f>Input_Analysis!A403</f>
        <v>7.74</v>
      </c>
      <c r="B404" s="158">
        <f>Input_Analysis!B403</f>
        <v>25.393624200000001</v>
      </c>
      <c r="C404" s="158">
        <f>Input_Analysis!I403</f>
        <v>1429.4308421683138</v>
      </c>
      <c r="D404" s="158">
        <f>Input_Analysis!F403</f>
        <v>1395.3070236649526</v>
      </c>
      <c r="E404" s="159">
        <f>Input_Analysis!L403</f>
        <v>0.10000050338027326</v>
      </c>
      <c r="F404" s="160">
        <f>Input_Analysis!P403</f>
        <v>170.61909251680569</v>
      </c>
      <c r="G404" s="167">
        <f>Input_Analysis!Q403</f>
        <v>72.986400000000003</v>
      </c>
      <c r="H404" s="4"/>
      <c r="I404" s="4">
        <f t="shared" si="112"/>
        <v>143.03999999999968</v>
      </c>
      <c r="J404" s="4">
        <f t="shared" si="113"/>
        <v>70.053599999999676</v>
      </c>
      <c r="K404" s="4"/>
      <c r="L404" s="4">
        <f t="shared" si="114"/>
        <v>7.9855575121355778E-3</v>
      </c>
      <c r="M404" s="144">
        <f t="shared" si="115"/>
        <v>6.9958266206556578E-5</v>
      </c>
      <c r="N404" s="170"/>
      <c r="O404" s="13">
        <f t="shared" si="116"/>
        <v>18.36295125687074</v>
      </c>
      <c r="P404" s="13">
        <f t="shared" si="117"/>
        <v>7.5896601030086649E-2</v>
      </c>
      <c r="Q404" s="13">
        <f t="shared" si="118"/>
        <v>16.969265671593092</v>
      </c>
      <c r="R404" s="13">
        <f t="shared" si="119"/>
        <v>3.2383658029578908</v>
      </c>
      <c r="S404" s="13">
        <f t="shared" si="120"/>
        <v>1.16848630220726</v>
      </c>
      <c r="T404" s="13">
        <f t="shared" si="121"/>
        <v>5.2843445182278881</v>
      </c>
      <c r="U404" s="13">
        <f t="shared" si="122"/>
        <v>6.1746841856933097</v>
      </c>
      <c r="V404" s="4">
        <f t="shared" si="123"/>
        <v>85.759389477887609</v>
      </c>
      <c r="W404" s="4">
        <f t="shared" si="124"/>
        <v>1791.1217257831581</v>
      </c>
      <c r="X404" s="4">
        <f t="shared" si="125"/>
        <v>1.2241967504580493</v>
      </c>
      <c r="Z404" s="13">
        <f t="shared" si="126"/>
        <v>0.94078899999999999</v>
      </c>
      <c r="AA404" s="25">
        <f t="shared" si="127"/>
        <v>0.16232147596012236</v>
      </c>
      <c r="AB404" s="170"/>
      <c r="AC404" s="170">
        <f t="shared" si="128"/>
        <v>5.5088853770612216</v>
      </c>
      <c r="AE404" s="111">
        <f>Input_Analysis!F403/100</f>
        <v>13.953070236649525</v>
      </c>
      <c r="AF404" s="110">
        <f t="shared" si="129"/>
        <v>0.22393094197626601</v>
      </c>
    </row>
    <row r="405" spans="1:32">
      <c r="A405" s="158">
        <f>Input_Analysis!A404</f>
        <v>7.76</v>
      </c>
      <c r="B405" s="158">
        <f>Input_Analysis!B404</f>
        <v>25.4592408</v>
      </c>
      <c r="C405" s="158">
        <f>Input_Analysis!I404</f>
        <v>1585.1777382813887</v>
      </c>
      <c r="D405" s="158">
        <f>Input_Analysis!F404</f>
        <v>1563.8078718607132</v>
      </c>
      <c r="E405" s="159">
        <f>Input_Analysis!L404</f>
        <v>0.10000050338027326</v>
      </c>
      <c r="F405" s="160">
        <f>Input_Analysis!P404</f>
        <v>106.84933210337745</v>
      </c>
      <c r="G405" s="167">
        <f>Input_Analysis!Q404</f>
        <v>73.182600000000008</v>
      </c>
      <c r="H405" s="4"/>
      <c r="I405" s="4">
        <f t="shared" si="112"/>
        <v>143.40999999999968</v>
      </c>
      <c r="J405" s="4">
        <f t="shared" si="113"/>
        <v>70.227399999999676</v>
      </c>
      <c r="K405" s="4"/>
      <c r="L405" s="4">
        <f t="shared" si="114"/>
        <v>7.0403163339912023E-3</v>
      </c>
      <c r="M405" s="144">
        <f t="shared" si="115"/>
        <v>6.3084726062764037E-5</v>
      </c>
      <c r="N405" s="170"/>
      <c r="O405" s="13">
        <f t="shared" si="116"/>
        <v>20.529988840273109</v>
      </c>
      <c r="P405" s="13">
        <f t="shared" si="117"/>
        <v>2.335100946530316E-2</v>
      </c>
      <c r="Q405" s="13">
        <f t="shared" si="118"/>
        <v>20.050592876541323</v>
      </c>
      <c r="R405" s="13">
        <f t="shared" si="119"/>
        <v>3.2416270478495233</v>
      </c>
      <c r="S405" s="13">
        <f t="shared" si="120"/>
        <v>1.1670395113298062</v>
      </c>
      <c r="T405" s="13">
        <f t="shared" si="121"/>
        <v>5.8727824387757437</v>
      </c>
      <c r="U405" s="13">
        <f t="shared" si="122"/>
        <v>6.8537691474951119</v>
      </c>
      <c r="V405" s="4">
        <f t="shared" si="123"/>
        <v>96.117849218759275</v>
      </c>
      <c r="W405" s="4">
        <f t="shared" si="124"/>
        <v>2007.4626116089514</v>
      </c>
      <c r="X405" s="4">
        <f t="shared" si="125"/>
        <v>1.3686659226848741</v>
      </c>
      <c r="Z405" s="13">
        <f t="shared" si="126"/>
        <v>0.94063600000000003</v>
      </c>
      <c r="AA405" s="25">
        <f t="shared" si="127"/>
        <v>0.16231219495837845</v>
      </c>
      <c r="AB405" s="170"/>
      <c r="AC405" s="170">
        <f t="shared" si="128"/>
        <v>6.1589966520819326</v>
      </c>
      <c r="AE405" s="111">
        <f>Input_Analysis!F404/100</f>
        <v>15.638078718607133</v>
      </c>
      <c r="AF405" s="110">
        <f t="shared" si="129"/>
        <v>0.2369200858420431</v>
      </c>
    </row>
    <row r="406" spans="1:32">
      <c r="A406" s="158">
        <f>Input_Analysis!A405</f>
        <v>7.78</v>
      </c>
      <c r="B406" s="158">
        <f>Input_Analysis!B405</f>
        <v>25.524857399999998</v>
      </c>
      <c r="C406" s="158">
        <f>Input_Analysis!I405</f>
        <v>1453.6388676268191</v>
      </c>
      <c r="D406" s="158">
        <f>Input_Analysis!F405</f>
        <v>1436.0072285407239</v>
      </c>
      <c r="E406" s="159">
        <f>Input_Analysis!L405</f>
        <v>0.10000050338027326</v>
      </c>
      <c r="F406" s="160">
        <f>Input_Analysis!P405</f>
        <v>88.158195430476056</v>
      </c>
      <c r="G406" s="167">
        <f>Input_Analysis!Q405</f>
        <v>73.378800000000012</v>
      </c>
      <c r="H406" s="4"/>
      <c r="I406" s="4">
        <f t="shared" si="112"/>
        <v>143.77999999999969</v>
      </c>
      <c r="J406" s="4">
        <f t="shared" si="113"/>
        <v>70.401199999999676</v>
      </c>
      <c r="K406" s="4"/>
      <c r="L406" s="4">
        <f t="shared" si="114"/>
        <v>7.7386160244588735E-3</v>
      </c>
      <c r="M406" s="144">
        <f t="shared" si="115"/>
        <v>6.8793223411487352E-5</v>
      </c>
      <c r="N406" s="170"/>
      <c r="O406" s="13">
        <f t="shared" si="116"/>
        <v>18.605632682778495</v>
      </c>
      <c r="P406" s="13">
        <f t="shared" si="117"/>
        <v>1.1283196835742394E-2</v>
      </c>
      <c r="Q406" s="13">
        <f t="shared" si="118"/>
        <v>18.395701666965184</v>
      </c>
      <c r="R406" s="13">
        <f t="shared" si="119"/>
        <v>3.2433481537098232</v>
      </c>
      <c r="S406" s="13">
        <f t="shared" si="120"/>
        <v>1.1655980813205149</v>
      </c>
      <c r="T406" s="13">
        <f t="shared" si="121"/>
        <v>5.3916079185614878</v>
      </c>
      <c r="U406" s="13">
        <f t="shared" si="122"/>
        <v>6.2844478451077652</v>
      </c>
      <c r="V406" s="4">
        <f t="shared" si="123"/>
        <v>87.323924508454624</v>
      </c>
      <c r="W406" s="4">
        <f t="shared" si="124"/>
        <v>1823.7977126466135</v>
      </c>
      <c r="X406" s="4">
        <f t="shared" si="125"/>
        <v>1.2403755121852329</v>
      </c>
      <c r="Z406" s="13">
        <f t="shared" si="126"/>
        <v>0.94048299999999996</v>
      </c>
      <c r="AA406" s="25">
        <f t="shared" si="127"/>
        <v>0.16230282388695116</v>
      </c>
      <c r="AB406" s="170"/>
      <c r="AC406" s="170">
        <f t="shared" si="128"/>
        <v>5.5816898048335482</v>
      </c>
      <c r="AE406" s="111">
        <f>Input_Analysis!F405/100</f>
        <v>14.360072285407238</v>
      </c>
      <c r="AF406" s="110">
        <f t="shared" si="129"/>
        <v>0.22689249401255454</v>
      </c>
    </row>
    <row r="407" spans="1:32">
      <c r="A407" s="158">
        <f>Input_Analysis!A406</f>
        <v>7.8</v>
      </c>
      <c r="B407" s="158">
        <f>Input_Analysis!B406</f>
        <v>25.590474</v>
      </c>
      <c r="C407" s="158">
        <f>Input_Analysis!I406</f>
        <v>1392.7188100519841</v>
      </c>
      <c r="D407" s="158">
        <f>Input_Analysis!F406</f>
        <v>1375.606924499039</v>
      </c>
      <c r="E407" s="159">
        <f>Input_Analysis!L406</f>
        <v>0.10000050338027326</v>
      </c>
      <c r="F407" s="160">
        <f>Input_Analysis!P406</f>
        <v>85.559427764725044</v>
      </c>
      <c r="G407" s="167">
        <f>Input_Analysis!Q406</f>
        <v>73.575000000000003</v>
      </c>
      <c r="H407" s="4"/>
      <c r="I407" s="4">
        <f t="shared" si="112"/>
        <v>144.14999999999969</v>
      </c>
      <c r="J407" s="4">
        <f t="shared" si="113"/>
        <v>70.57499999999969</v>
      </c>
      <c r="K407" s="4"/>
      <c r="L407" s="4">
        <f t="shared" si="114"/>
        <v>8.1205035589006717E-3</v>
      </c>
      <c r="M407" s="144">
        <f t="shared" si="115"/>
        <v>7.1802364309663262E-5</v>
      </c>
      <c r="N407" s="170"/>
      <c r="O407" s="13">
        <f t="shared" si="116"/>
        <v>17.691375275267301</v>
      </c>
      <c r="P407" s="13">
        <f t="shared" si="117"/>
        <v>9.598532069871317E-3</v>
      </c>
      <c r="Q407" s="13">
        <f t="shared" si="118"/>
        <v>17.521564042327519</v>
      </c>
      <c r="R407" s="13">
        <f t="shared" si="119"/>
        <v>3.2447167712351077</v>
      </c>
      <c r="S407" s="13">
        <f t="shared" si="120"/>
        <v>1.1641619791544586</v>
      </c>
      <c r="T407" s="13">
        <f t="shared" si="121"/>
        <v>5.1703495132274648</v>
      </c>
      <c r="U407" s="13">
        <f t="shared" si="122"/>
        <v>6.0191243222391773</v>
      </c>
      <c r="V407" s="4">
        <f t="shared" si="123"/>
        <v>83.237920670132297</v>
      </c>
      <c r="W407" s="4">
        <f t="shared" si="124"/>
        <v>1738.4597655016012</v>
      </c>
      <c r="X407" s="4">
        <f t="shared" si="125"/>
        <v>1.1794250183511537</v>
      </c>
      <c r="Z407" s="13">
        <f t="shared" si="126"/>
        <v>0.94033</v>
      </c>
      <c r="AA407" s="25">
        <f t="shared" si="127"/>
        <v>0.16229336341126496</v>
      </c>
      <c r="AB407" s="170"/>
      <c r="AC407" s="170">
        <f t="shared" si="128"/>
        <v>5.3074125825801906</v>
      </c>
      <c r="AE407" s="111">
        <f>Input_Analysis!F406/100</f>
        <v>13.756069244990391</v>
      </c>
      <c r="AF407" s="110">
        <f t="shared" si="129"/>
        <v>0.22193269466055715</v>
      </c>
    </row>
    <row r="408" spans="1:32">
      <c r="A408" s="158">
        <f>Input_Analysis!A407</f>
        <v>7.82</v>
      </c>
      <c r="B408" s="158">
        <f>Input_Analysis!B407</f>
        <v>25.656090599999999</v>
      </c>
      <c r="C408" s="158">
        <f>Input_Analysis!I407</f>
        <v>1383.679071111856</v>
      </c>
      <c r="D408" s="158">
        <f>Input_Analysis!F407</f>
        <v>1367.2068822150959</v>
      </c>
      <c r="E408" s="159">
        <f>Input_Analysis!L407</f>
        <v>0.20000100676054652</v>
      </c>
      <c r="F408" s="160">
        <f>Input_Analysis!P407</f>
        <v>82.360944483800751</v>
      </c>
      <c r="G408" s="167">
        <f>Input_Analysis!Q407</f>
        <v>73.771200000000007</v>
      </c>
      <c r="H408" s="4"/>
      <c r="I408" s="4">
        <f t="shared" si="112"/>
        <v>144.5199999999997</v>
      </c>
      <c r="J408" s="4">
        <f t="shared" si="113"/>
        <v>70.74879999999969</v>
      </c>
      <c r="K408" s="4"/>
      <c r="L408" s="4">
        <f t="shared" si="114"/>
        <v>1.6357500000180925E-2</v>
      </c>
      <c r="M408" s="144">
        <f t="shared" si="115"/>
        <v>1.4454291528731125E-4</v>
      </c>
      <c r="N408" s="170"/>
      <c r="O408" s="13">
        <f t="shared" si="116"/>
        <v>17.514912918832003</v>
      </c>
      <c r="P408" s="13">
        <f t="shared" si="117"/>
        <v>6.9319142990201012E-3</v>
      </c>
      <c r="Q408" s="13">
        <f t="shared" si="118"/>
        <v>17.393501043523859</v>
      </c>
      <c r="R408" s="13">
        <f t="shared" si="119"/>
        <v>3.060803688996939</v>
      </c>
      <c r="S408" s="13">
        <f t="shared" si="120"/>
        <v>1.1627311720908349</v>
      </c>
      <c r="T408" s="13">
        <f t="shared" si="121"/>
        <v>4.5775166394530356</v>
      </c>
      <c r="U408" s="13">
        <f t="shared" si="122"/>
        <v>5.3224212874565273</v>
      </c>
      <c r="V408" s="4">
        <f t="shared" si="123"/>
        <v>82.610604740790421</v>
      </c>
      <c r="W408" s="4">
        <f t="shared" si="124"/>
        <v>1725.3580025714464</v>
      </c>
      <c r="X408" s="4">
        <f t="shared" si="125"/>
        <v>1.1676608612554671</v>
      </c>
      <c r="Z408" s="13">
        <f t="shared" si="126"/>
        <v>0.94017700000000004</v>
      </c>
      <c r="AA408" s="25">
        <f t="shared" si="127"/>
        <v>0.16228381419020574</v>
      </c>
      <c r="AB408" s="170"/>
      <c r="AC408" s="170">
        <f t="shared" si="128"/>
        <v>5.2544738756496008</v>
      </c>
      <c r="AE408" s="111">
        <f>Input_Analysis!F407/100</f>
        <v>13.672068822150958</v>
      </c>
      <c r="AF408" s="110">
        <f t="shared" si="129"/>
        <v>0.22111804187279513</v>
      </c>
    </row>
    <row r="409" spans="1:32">
      <c r="A409" s="158">
        <f>Input_Analysis!A408</f>
        <v>7.84</v>
      </c>
      <c r="B409" s="158">
        <f>Input_Analysis!B408</f>
        <v>25.721707199999997</v>
      </c>
      <c r="C409" s="158">
        <f>Input_Analysis!I408</f>
        <v>1451.2019880600214</v>
      </c>
      <c r="D409" s="158">
        <f>Input_Analysis!F408</f>
        <v>1440.1072491793152</v>
      </c>
      <c r="E409" s="159">
        <f>Input_Analysis!L408</f>
        <v>5.500027685915029</v>
      </c>
      <c r="F409" s="160">
        <f>Input_Analysis!P408</f>
        <v>55.47369440353085</v>
      </c>
      <c r="G409" s="167">
        <f>Input_Analysis!Q408</f>
        <v>73.967399999999998</v>
      </c>
      <c r="H409" s="4"/>
      <c r="I409" s="4">
        <f t="shared" si="112"/>
        <v>144.8899999999997</v>
      </c>
      <c r="J409" s="4">
        <f t="shared" si="113"/>
        <v>70.922599999999704</v>
      </c>
      <c r="K409" s="4"/>
      <c r="L409" s="4">
        <f t="shared" si="114"/>
        <v>0.42464132479705585</v>
      </c>
      <c r="M409" s="144">
        <f t="shared" si="115"/>
        <v>3.7899808098164961E-3</v>
      </c>
      <c r="N409" s="170"/>
      <c r="O409" s="13">
        <f t="shared" si="116"/>
        <v>18.418839524496104</v>
      </c>
      <c r="P409" s="13">
        <f t="shared" si="117"/>
        <v>-1.4157188914674041E-2</v>
      </c>
      <c r="Q409" s="13">
        <f t="shared" si="118"/>
        <v>18.679598515233462</v>
      </c>
      <c r="R409" s="13">
        <f t="shared" si="119"/>
        <v>2.4938395951108245</v>
      </c>
      <c r="S409" s="13">
        <f t="shared" si="120"/>
        <v>1.1613056276698295</v>
      </c>
      <c r="T409" s="13">
        <f t="shared" si="121"/>
        <v>3.594451064293481</v>
      </c>
      <c r="U409" s="13">
        <f t="shared" si="122"/>
        <v>4.1742562493478275</v>
      </c>
      <c r="V409" s="4">
        <f t="shared" si="123"/>
        <v>87.087465870668126</v>
      </c>
      <c r="W409" s="4">
        <f t="shared" si="124"/>
        <v>1818.8591723192283</v>
      </c>
      <c r="X409" s="4">
        <f t="shared" si="125"/>
        <v>1.227922634966407</v>
      </c>
      <c r="Z409" s="13">
        <f t="shared" si="126"/>
        <v>0.94002399999999997</v>
      </c>
      <c r="AA409" s="25">
        <f t="shared" si="127"/>
        <v>0.1622741768762006</v>
      </c>
      <c r="AB409" s="170"/>
      <c r="AC409" s="170">
        <f t="shared" si="128"/>
        <v>5.5256518573488309</v>
      </c>
      <c r="AE409" s="111">
        <f>Input_Analysis!F408/100</f>
        <v>14.401072491793151</v>
      </c>
      <c r="AF409" s="110">
        <f t="shared" si="129"/>
        <v>0.22679740837435003</v>
      </c>
    </row>
    <row r="410" spans="1:32">
      <c r="A410" s="158">
        <f>Input_Analysis!A409</f>
        <v>7.86</v>
      </c>
      <c r="B410" s="158">
        <f>Input_Analysis!B409</f>
        <v>25.787323799999999</v>
      </c>
      <c r="C410" s="158">
        <f>Input_Analysis!I409</f>
        <v>1647.165292885212</v>
      </c>
      <c r="D410" s="158">
        <f>Input_Analysis!F409</f>
        <v>1640.9082599669039</v>
      </c>
      <c r="E410" s="159">
        <f>Input_Analysis!L409</f>
        <v>8.800044297464046</v>
      </c>
      <c r="F410" s="160">
        <f>Input_Analysis!P409</f>
        <v>31.28516459154082</v>
      </c>
      <c r="G410" s="167">
        <f>Input_Analysis!Q409</f>
        <v>74.163600000000002</v>
      </c>
      <c r="H410" s="4"/>
      <c r="I410" s="4">
        <f t="shared" si="112"/>
        <v>145.25999999999971</v>
      </c>
      <c r="J410" s="4">
        <f t="shared" si="113"/>
        <v>71.096399999999704</v>
      </c>
      <c r="K410" s="4"/>
      <c r="L410" s="4">
        <f t="shared" si="114"/>
        <v>0.58837659448477375</v>
      </c>
      <c r="M410" s="144">
        <f t="shared" si="115"/>
        <v>5.3425386847786773E-3</v>
      </c>
      <c r="N410" s="170"/>
      <c r="O410" s="13">
        <f t="shared" si="116"/>
        <v>21.124913397657526</v>
      </c>
      <c r="P410" s="13">
        <f t="shared" si="117"/>
        <v>-2.8549360343546177E-2</v>
      </c>
      <c r="Q410" s="13">
        <f t="shared" si="118"/>
        <v>21.728016162473459</v>
      </c>
      <c r="R410" s="13">
        <f t="shared" si="119"/>
        <v>2.4238323790115164</v>
      </c>
      <c r="S410" s="13">
        <f t="shared" si="120"/>
        <v>1.1598853137095242</v>
      </c>
      <c r="T410" s="13">
        <f t="shared" si="121"/>
        <v>3.9570438268912458</v>
      </c>
      <c r="U410" s="13">
        <f t="shared" si="122"/>
        <v>4.5897170205160887</v>
      </c>
      <c r="V410" s="4">
        <f t="shared" si="123"/>
        <v>100.12701952568082</v>
      </c>
      <c r="W410" s="4">
        <f t="shared" si="124"/>
        <v>2091.19585741224</v>
      </c>
      <c r="X410" s="4">
        <f t="shared" si="125"/>
        <v>1.4083275598438352</v>
      </c>
      <c r="Z410" s="13">
        <f t="shared" si="126"/>
        <v>0.93987100000000001</v>
      </c>
      <c r="AA410" s="25">
        <f t="shared" si="127"/>
        <v>0.16226445211529733</v>
      </c>
      <c r="AB410" s="170"/>
      <c r="AC410" s="170">
        <f t="shared" si="128"/>
        <v>6.3374740192972574</v>
      </c>
      <c r="AE410" s="111">
        <f>Input_Analysis!F409/100</f>
        <v>16.409082599669038</v>
      </c>
      <c r="AF410" s="110">
        <f t="shared" si="129"/>
        <v>0.24194523833854853</v>
      </c>
    </row>
    <row r="411" spans="1:32">
      <c r="A411" s="158">
        <f>Input_Analysis!A410</f>
        <v>7.88</v>
      </c>
      <c r="B411" s="158">
        <f>Input_Analysis!B410</f>
        <v>25.852940399999998</v>
      </c>
      <c r="C411" s="158">
        <f>Input_Analysis!I410</f>
        <v>1694.8258872625504</v>
      </c>
      <c r="D411" s="158">
        <f>Input_Analysis!F410</f>
        <v>1689.3085036029561</v>
      </c>
      <c r="E411" s="159">
        <f>Input_Analysis!L410</f>
        <v>16.700084064505631</v>
      </c>
      <c r="F411" s="160">
        <f>Input_Analysis!P410</f>
        <v>27.586918297972097</v>
      </c>
      <c r="G411" s="167">
        <f>Input_Analysis!Q410</f>
        <v>74.359800000000007</v>
      </c>
      <c r="H411" s="4"/>
      <c r="I411" s="4">
        <f t="shared" si="112"/>
        <v>145.62999999999971</v>
      </c>
      <c r="J411" s="4">
        <f t="shared" si="113"/>
        <v>71.270199999999704</v>
      </c>
      <c r="K411" s="4"/>
      <c r="L411" s="4">
        <f t="shared" si="114"/>
        <v>1.0818369255986604</v>
      </c>
      <c r="M411" s="144">
        <f t="shared" si="115"/>
        <v>9.8535691424204534E-3</v>
      </c>
      <c r="N411" s="170"/>
      <c r="O411" s="13">
        <f t="shared" si="116"/>
        <v>21.73693755963302</v>
      </c>
      <c r="P411" s="13">
        <f t="shared" si="117"/>
        <v>-3.0191715642026523E-2</v>
      </c>
      <c r="Q411" s="13">
        <f t="shared" si="118"/>
        <v>22.39321299736195</v>
      </c>
      <c r="R411" s="13">
        <f t="shared" si="119"/>
        <v>2.4020844850709762</v>
      </c>
      <c r="S411" s="13">
        <f t="shared" si="120"/>
        <v>1.1584701983028456</v>
      </c>
      <c r="T411" s="13">
        <f t="shared" si="121"/>
        <v>4.0338273589333751</v>
      </c>
      <c r="U411" s="13">
        <f t="shared" si="122"/>
        <v>4.6730687804229909</v>
      </c>
      <c r="V411" s="4">
        <f t="shared" si="123"/>
        <v>103.27972581750338</v>
      </c>
      <c r="W411" s="4">
        <f t="shared" si="124"/>
        <v>2157.0414839806595</v>
      </c>
      <c r="X411" s="4">
        <f t="shared" si="125"/>
        <v>1.4491291706422011</v>
      </c>
      <c r="Z411" s="13">
        <f t="shared" si="126"/>
        <v>0.93971800000000005</v>
      </c>
      <c r="AA411" s="25">
        <f t="shared" si="127"/>
        <v>0.16225464054724173</v>
      </c>
      <c r="AB411" s="170"/>
      <c r="AC411" s="170">
        <f t="shared" si="128"/>
        <v>6.5210812678899055</v>
      </c>
      <c r="AE411" s="111">
        <f>Input_Analysis!F410/100</f>
        <v>16.893085036029561</v>
      </c>
      <c r="AF411" s="110">
        <f t="shared" si="129"/>
        <v>0.24533771782867331</v>
      </c>
    </row>
    <row r="412" spans="1:32" s="12" customFormat="1">
      <c r="A412" s="174">
        <f>Input_Analysis!A411</f>
        <v>7.9</v>
      </c>
      <c r="B412" s="174">
        <f>Input_Analysis!B411</f>
        <v>25.918557</v>
      </c>
      <c r="C412" s="174">
        <f>Input_Analysis!I411</f>
        <v>1570.6874849657838</v>
      </c>
      <c r="D412" s="174">
        <f>Input_Analysis!F411</f>
        <v>1569.8079020635296</v>
      </c>
      <c r="E412" s="187">
        <f>Input_Analysis!L411</f>
        <v>25.300127355209131</v>
      </c>
      <c r="F412" s="188">
        <f>Input_Analysis!P411</f>
        <v>4.3979145112709146</v>
      </c>
      <c r="G412" s="189">
        <f>Input_Analysis!Q411</f>
        <v>74.556000000000012</v>
      </c>
      <c r="H412" s="190"/>
      <c r="I412" s="190">
        <f t="shared" si="112"/>
        <v>145.99999999999972</v>
      </c>
      <c r="J412" s="190">
        <f t="shared" si="113"/>
        <v>71.443999999999704</v>
      </c>
      <c r="K412" s="190"/>
      <c r="L412" s="190">
        <f t="shared" si="114"/>
        <v>1.7769340455648244</v>
      </c>
      <c r="M412" s="191">
        <f t="shared" si="115"/>
        <v>1.6107677432573592E-2</v>
      </c>
      <c r="N412" s="192"/>
      <c r="O412" s="193">
        <f t="shared" si="116"/>
        <v>19.941317464948629</v>
      </c>
      <c r="P412" s="193">
        <f t="shared" si="117"/>
        <v>-4.9244543964260382E-2</v>
      </c>
      <c r="Q412" s="193">
        <f t="shared" si="118"/>
        <v>20.923318549556566</v>
      </c>
      <c r="R412" s="193">
        <f t="shared" si="119"/>
        <v>2.4479183247577385</v>
      </c>
      <c r="S412" s="193">
        <f t="shared" si="120"/>
        <v>1.1570602498145539</v>
      </c>
      <c r="T412" s="193">
        <f t="shared" si="121"/>
        <v>3.8127974927696604</v>
      </c>
      <c r="U412" s="193">
        <f t="shared" si="122"/>
        <v>4.411636419476368</v>
      </c>
      <c r="V412" s="190">
        <f t="shared" si="123"/>
        <v>94.979165664385604</v>
      </c>
      <c r="W412" s="190">
        <f t="shared" si="124"/>
        <v>1983.6807159419291</v>
      </c>
      <c r="X412" s="190">
        <f t="shared" si="125"/>
        <v>1.3294211643299088</v>
      </c>
      <c r="Z412" s="193">
        <f t="shared" si="126"/>
        <v>0.93956499999999998</v>
      </c>
      <c r="AA412" s="194">
        <f t="shared" si="127"/>
        <v>0.16224474280555437</v>
      </c>
      <c r="AB412" s="192"/>
      <c r="AC412" s="192">
        <f t="shared" si="128"/>
        <v>5.9823952394845881</v>
      </c>
      <c r="AE412" s="195">
        <f>Input_Analysis!F411/100</f>
        <v>15.698079020635296</v>
      </c>
      <c r="AF412" s="196">
        <f t="shared" si="129"/>
        <v>0.23635709652768677</v>
      </c>
    </row>
    <row r="413" spans="1:32">
      <c r="A413" s="158">
        <f>Input_Analysis!A412</f>
        <v>7.92</v>
      </c>
      <c r="B413" s="158">
        <f>Input_Analysis!B412</f>
        <v>25.984173599999998</v>
      </c>
      <c r="C413" s="158">
        <f>Input_Analysis!I412</f>
        <v>1220.9078222995547</v>
      </c>
      <c r="D413" s="158">
        <f>Input_Analysis!F412</f>
        <v>1224.4061633880656</v>
      </c>
      <c r="E413" s="159">
        <f>Input_Analysis!L412</f>
        <v>30.900155544504436</v>
      </c>
      <c r="F413" s="160">
        <f>Input_Analysis!P412</f>
        <v>-17.491705442554771</v>
      </c>
      <c r="G413" s="167">
        <f>Input_Analysis!Q412</f>
        <v>74.752200000000002</v>
      </c>
      <c r="H413" s="4"/>
      <c r="I413" s="4">
        <f t="shared" si="112"/>
        <v>146.36999999999972</v>
      </c>
      <c r="J413" s="4">
        <f t="shared" si="113"/>
        <v>71.617799999999718</v>
      </c>
      <c r="K413" s="4"/>
      <c r="L413" s="4">
        <f t="shared" si="114"/>
        <v>2.8663375676926299</v>
      </c>
      <c r="M413" s="144">
        <f t="shared" si="115"/>
        <v>2.530916337836597E-2</v>
      </c>
      <c r="N413" s="170"/>
      <c r="O413" s="13">
        <f t="shared" si="116"/>
        <v>15.003781494259238</v>
      </c>
      <c r="P413" s="13">
        <f t="shared" si="117"/>
        <v>-8.5845191791526734E-2</v>
      </c>
      <c r="Q413" s="13">
        <f t="shared" si="118"/>
        <v>16.291783994232084</v>
      </c>
      <c r="R413" s="13">
        <f t="shared" si="119"/>
        <v>2.5866316668157308</v>
      </c>
      <c r="S413" s="13">
        <f t="shared" si="120"/>
        <v>1.1556554368782732</v>
      </c>
      <c r="T413" s="13">
        <f t="shared" si="121"/>
        <v>3.1537487531752402</v>
      </c>
      <c r="U413" s="13">
        <f t="shared" si="122"/>
        <v>3.6446468931550418</v>
      </c>
      <c r="V413" s="4">
        <f t="shared" si="123"/>
        <v>71.635854819970334</v>
      </c>
      <c r="W413" s="4">
        <f t="shared" si="124"/>
        <v>1496.145631332653</v>
      </c>
      <c r="X413" s="4">
        <f t="shared" si="125"/>
        <v>1.0002520996172826</v>
      </c>
      <c r="Z413" s="13">
        <f t="shared" si="126"/>
        <v>0.93941200000000002</v>
      </c>
      <c r="AA413" s="25">
        <f t="shared" si="127"/>
        <v>0.16223475951760633</v>
      </c>
      <c r="AB413" s="170"/>
      <c r="AC413" s="170">
        <f t="shared" si="128"/>
        <v>4.5011344482777709</v>
      </c>
      <c r="AE413" s="111">
        <f>Input_Analysis!F412/100</f>
        <v>12.244061633880655</v>
      </c>
      <c r="AF413" s="110">
        <f t="shared" si="129"/>
        <v>0.20861442775875089</v>
      </c>
    </row>
    <row r="414" spans="1:32">
      <c r="A414" s="158">
        <f>Input_Analysis!A413</f>
        <v>7.94</v>
      </c>
      <c r="B414" s="158">
        <f>Input_Analysis!B413</f>
        <v>26.0497902</v>
      </c>
      <c r="C414" s="158">
        <f>Input_Analysis!I413</f>
        <v>1094.826315842211</v>
      </c>
      <c r="D414" s="158">
        <f>Input_Analysis!F413</f>
        <v>1096.5055195646962</v>
      </c>
      <c r="E414" s="159">
        <f>Input_Analysis!L413</f>
        <v>39.800200345348756</v>
      </c>
      <c r="F414" s="160">
        <f>Input_Analysis!P413</f>
        <v>-8.3960186124262908</v>
      </c>
      <c r="G414" s="167">
        <f>Input_Analysis!Q413</f>
        <v>74.948400000000007</v>
      </c>
      <c r="H414" s="4"/>
      <c r="I414" s="4">
        <f t="shared" si="112"/>
        <v>146.73999999999972</v>
      </c>
      <c r="J414" s="4">
        <f t="shared" si="113"/>
        <v>71.791599999999718</v>
      </c>
      <c r="K414" s="4"/>
      <c r="L414" s="4">
        <f t="shared" si="114"/>
        <v>4.190529085914835</v>
      </c>
      <c r="M414" s="144">
        <f t="shared" si="115"/>
        <v>3.6352981079681004E-2</v>
      </c>
      <c r="N414" s="170"/>
      <c r="O414" s="13">
        <f t="shared" si="116"/>
        <v>13.206089791037043</v>
      </c>
      <c r="P414" s="13">
        <f t="shared" si="117"/>
        <v>-8.7908049319738515E-2</v>
      </c>
      <c r="Q414" s="13">
        <f t="shared" si="118"/>
        <v>14.367011383708423</v>
      </c>
      <c r="R414" s="13">
        <f t="shared" si="119"/>
        <v>2.6694718911266655</v>
      </c>
      <c r="S414" s="13">
        <f t="shared" si="120"/>
        <v>1.1542557283935602</v>
      </c>
      <c r="T414" s="13">
        <f t="shared" si="121"/>
        <v>2.9406702235959643</v>
      </c>
      <c r="U414" s="13">
        <f t="shared" si="122"/>
        <v>3.3942854509020131</v>
      </c>
      <c r="V414" s="4">
        <f t="shared" si="123"/>
        <v>63.205754389480745</v>
      </c>
      <c r="W414" s="4">
        <f t="shared" si="124"/>
        <v>1320.0793588986928</v>
      </c>
      <c r="X414" s="4">
        <f t="shared" si="125"/>
        <v>0.88040598606913612</v>
      </c>
      <c r="Z414" s="13">
        <f t="shared" si="126"/>
        <v>0.93925899999999996</v>
      </c>
      <c r="AA414" s="25">
        <f t="shared" si="127"/>
        <v>0.16222469130469336</v>
      </c>
      <c r="AB414" s="170"/>
      <c r="AC414" s="170">
        <f t="shared" si="128"/>
        <v>3.9618269373111126</v>
      </c>
      <c r="AE414" s="111">
        <f>Input_Analysis!F413/100</f>
        <v>10.965055195646961</v>
      </c>
      <c r="AF414" s="110">
        <f t="shared" si="129"/>
        <v>0.19729852310940296</v>
      </c>
    </row>
    <row r="415" spans="1:32">
      <c r="A415" s="158">
        <f>Input_Analysis!A414</f>
        <v>7.96</v>
      </c>
      <c r="B415" s="158">
        <f>Input_Analysis!B414</f>
        <v>26.115406799999999</v>
      </c>
      <c r="C415" s="158">
        <f>Input_Analysis!I414</f>
        <v>1095.9854786264377</v>
      </c>
      <c r="D415" s="158">
        <f>Input_Analysis!F414</f>
        <v>1095.9055165444147</v>
      </c>
      <c r="E415" s="159">
        <f>Input_Analysis!L414</f>
        <v>45.000226521122968</v>
      </c>
      <c r="F415" s="160">
        <f>Input_Analysis!P414</f>
        <v>0.39981041011553764</v>
      </c>
      <c r="G415" s="167">
        <f>Input_Analysis!Q414</f>
        <v>75.144600000000011</v>
      </c>
      <c r="H415" s="4"/>
      <c r="I415" s="4">
        <f t="shared" si="112"/>
        <v>147.10999999999973</v>
      </c>
      <c r="J415" s="4">
        <f t="shared" si="113"/>
        <v>71.965399999999718</v>
      </c>
      <c r="K415" s="4"/>
      <c r="L415" s="4">
        <f t="shared" si="114"/>
        <v>4.7428793387448955</v>
      </c>
      <c r="M415" s="144">
        <f t="shared" si="115"/>
        <v>4.1059144850641875E-2</v>
      </c>
      <c r="N415" s="170"/>
      <c r="O415" s="13">
        <f t="shared" si="116"/>
        <v>13.185162295025689</v>
      </c>
      <c r="P415" s="13">
        <f t="shared" si="117"/>
        <v>-7.8771968792030175E-2</v>
      </c>
      <c r="Q415" s="13">
        <f t="shared" si="118"/>
        <v>14.223783487847305</v>
      </c>
      <c r="R415" s="13">
        <f t="shared" si="119"/>
        <v>2.6831196657381038</v>
      </c>
      <c r="S415" s="13">
        <f t="shared" si="120"/>
        <v>1.1528610935230128</v>
      </c>
      <c r="T415" s="13">
        <f t="shared" si="121"/>
        <v>2.9632217366313314</v>
      </c>
      <c r="U415" s="13">
        <f t="shared" si="122"/>
        <v>3.4161830516439577</v>
      </c>
      <c r="V415" s="4">
        <f t="shared" si="123"/>
        <v>63.25836524176254</v>
      </c>
      <c r="W415" s="4">
        <f t="shared" si="124"/>
        <v>1321.1781591712645</v>
      </c>
      <c r="X415" s="4">
        <f t="shared" si="125"/>
        <v>0.87901081966837935</v>
      </c>
      <c r="Z415" s="13">
        <f t="shared" si="126"/>
        <v>0.939106</v>
      </c>
      <c r="AA415" s="25">
        <f t="shared" si="127"/>
        <v>0.16221453878210954</v>
      </c>
      <c r="AB415" s="170"/>
      <c r="AC415" s="170">
        <f t="shared" si="128"/>
        <v>3.9555486885077067</v>
      </c>
      <c r="AE415" s="111">
        <f>Input_Analysis!F414/100</f>
        <v>10.959055165444147</v>
      </c>
      <c r="AF415" s="110">
        <f t="shared" si="129"/>
        <v>0.19712533844779409</v>
      </c>
    </row>
    <row r="416" spans="1:32">
      <c r="A416" s="158">
        <f>Input_Analysis!A415</f>
        <v>7.98</v>
      </c>
      <c r="B416" s="158">
        <f>Input_Analysis!B415</f>
        <v>26.181023400000001</v>
      </c>
      <c r="C416" s="158">
        <f>Input_Analysis!I415</f>
        <v>1013.4445553873355</v>
      </c>
      <c r="D416" s="158">
        <f>Input_Analysis!F415</f>
        <v>1012.3050957185062</v>
      </c>
      <c r="E416" s="159">
        <f>Input_Analysis!L415</f>
        <v>49.400248669854989</v>
      </c>
      <c r="F416" s="160">
        <f>Input_Analysis!P415</f>
        <v>5.6972983441464118</v>
      </c>
      <c r="G416" s="167">
        <f>Input_Analysis!Q415</f>
        <v>75.340800000000016</v>
      </c>
      <c r="H416" s="4"/>
      <c r="I416" s="4">
        <f t="shared" si="112"/>
        <v>147.47999999999973</v>
      </c>
      <c r="J416" s="4">
        <f t="shared" si="113"/>
        <v>72.139199999999718</v>
      </c>
      <c r="K416" s="4"/>
      <c r="L416" s="4">
        <f t="shared" si="114"/>
        <v>5.7121664154314011</v>
      </c>
      <c r="M416" s="144">
        <f t="shared" si="115"/>
        <v>4.8744895226137321E-2</v>
      </c>
      <c r="N416" s="170"/>
      <c r="O416" s="13">
        <f t="shared" si="116"/>
        <v>12.004077608115134</v>
      </c>
      <c r="P416" s="13">
        <f t="shared" si="117"/>
        <v>-8.0423039514247632E-2</v>
      </c>
      <c r="Q416" s="13">
        <f t="shared" si="118"/>
        <v>12.969482015924672</v>
      </c>
      <c r="R416" s="13">
        <f t="shared" si="119"/>
        <v>2.7400832727145366</v>
      </c>
      <c r="S416" s="13">
        <f t="shared" si="120"/>
        <v>1.1514715016894161</v>
      </c>
      <c r="T416" s="13">
        <f t="shared" si="121"/>
        <v>2.8177120754130236</v>
      </c>
      <c r="U416" s="13">
        <f t="shared" si="122"/>
        <v>3.2445151548042355</v>
      </c>
      <c r="V416" s="4">
        <f t="shared" si="123"/>
        <v>57.730970359155727</v>
      </c>
      <c r="W416" s="4">
        <f t="shared" si="124"/>
        <v>1205.7361402682218</v>
      </c>
      <c r="X416" s="4">
        <f t="shared" si="125"/>
        <v>0.80027184054100897</v>
      </c>
      <c r="Z416" s="13">
        <f t="shared" si="126"/>
        <v>0.93895300000000004</v>
      </c>
      <c r="AA416" s="25">
        <f t="shared" si="127"/>
        <v>0.16220430255921919</v>
      </c>
      <c r="AB416" s="170"/>
      <c r="AC416" s="170">
        <f t="shared" si="128"/>
        <v>3.6012232824345398</v>
      </c>
      <c r="AE416" s="111">
        <f>Input_Analysis!F415/100</f>
        <v>10.123050957185063</v>
      </c>
      <c r="AF416" s="110">
        <f t="shared" si="129"/>
        <v>0.1893431998902827</v>
      </c>
    </row>
    <row r="417" spans="1:32">
      <c r="A417" s="158">
        <f>Input_Analysis!A416</f>
        <v>8</v>
      </c>
      <c r="B417" s="158">
        <f>Input_Analysis!B416</f>
        <v>26.246639999999999</v>
      </c>
      <c r="C417" s="158">
        <f>Input_Analysis!I416</f>
        <v>955.88462968812053</v>
      </c>
      <c r="D417" s="158">
        <f>Input_Analysis!F416</f>
        <v>955.50480979851079</v>
      </c>
      <c r="E417" s="159">
        <f>Input_Analysis!L416</f>
        <v>56.200282899713578</v>
      </c>
      <c r="F417" s="160">
        <f>Input_Analysis!P416</f>
        <v>1.8990994480488037</v>
      </c>
      <c r="G417" s="167">
        <f>Input_Analysis!Q416</f>
        <v>75.537000000000006</v>
      </c>
      <c r="H417" s="4"/>
      <c r="I417" s="4">
        <f t="shared" si="112"/>
        <v>147.84999999999974</v>
      </c>
      <c r="J417" s="4">
        <f t="shared" si="113"/>
        <v>72.312999999999732</v>
      </c>
      <c r="K417" s="4"/>
      <c r="L417" s="4">
        <f t="shared" si="114"/>
        <v>6.9584533166754863</v>
      </c>
      <c r="M417" s="144">
        <f t="shared" si="115"/>
        <v>5.8794002073294369E-2</v>
      </c>
      <c r="N417" s="170"/>
      <c r="O417" s="13">
        <f t="shared" si="116"/>
        <v>11.174126777870145</v>
      </c>
      <c r="P417" s="13">
        <f t="shared" si="117"/>
        <v>-9.1132109746798126E-2</v>
      </c>
      <c r="Q417" s="13">
        <f t="shared" si="118"/>
        <v>12.192448525715642</v>
      </c>
      <c r="R417" s="13">
        <f t="shared" si="119"/>
        <v>2.7919307072747173</v>
      </c>
      <c r="S417" s="13">
        <f t="shared" si="120"/>
        <v>1.1500869225729276</v>
      </c>
      <c r="T417" s="13">
        <f t="shared" si="121"/>
        <v>2.7280486163454554</v>
      </c>
      <c r="U417" s="13">
        <f t="shared" si="122"/>
        <v>3.137493037802078</v>
      </c>
      <c r="V417" s="4">
        <f t="shared" si="123"/>
        <v>53.86897531254138</v>
      </c>
      <c r="W417" s="4">
        <f t="shared" si="124"/>
        <v>1125.076713061811</v>
      </c>
      <c r="X417" s="4">
        <f t="shared" si="125"/>
        <v>0.74494178519134291</v>
      </c>
      <c r="Z417" s="13">
        <f t="shared" si="126"/>
        <v>0.93879999999999997</v>
      </c>
      <c r="AA417" s="25">
        <f t="shared" si="127"/>
        <v>0.16219398323952849</v>
      </c>
      <c r="AB417" s="170"/>
      <c r="AC417" s="170">
        <f t="shared" si="128"/>
        <v>3.3522380333610431</v>
      </c>
      <c r="AE417" s="111">
        <f>Input_Analysis!F416/100</f>
        <v>9.5550480979851073</v>
      </c>
      <c r="AF417" s="110">
        <f t="shared" si="129"/>
        <v>0.18384387922204892</v>
      </c>
    </row>
    <row r="418" spans="1:32">
      <c r="A418" s="158">
        <f>Input_Analysis!A417</f>
        <v>8.02</v>
      </c>
      <c r="B418" s="158">
        <f>Input_Analysis!B417</f>
        <v>26.312256599999998</v>
      </c>
      <c r="C418" s="158">
        <f>Input_Analysis!I417</f>
        <v>947.40548753747942</v>
      </c>
      <c r="D418" s="158">
        <f>Input_Analysis!F417</f>
        <v>948.90477657541271</v>
      </c>
      <c r="E418" s="159">
        <f>Input_Analysis!L417</f>
        <v>63.000317129572153</v>
      </c>
      <c r="F418" s="160">
        <f>Input_Analysis!P417</f>
        <v>-7.4964451896663311</v>
      </c>
      <c r="G418" s="167">
        <f>Input_Analysis!Q417</f>
        <v>75.733199999999997</v>
      </c>
      <c r="H418" s="4"/>
      <c r="I418" s="4">
        <f t="shared" si="112"/>
        <v>148.21999999999974</v>
      </c>
      <c r="J418" s="4">
        <f t="shared" si="113"/>
        <v>72.486799999999747</v>
      </c>
      <c r="K418" s="4"/>
      <c r="L418" s="4">
        <f t="shared" si="114"/>
        <v>7.868304602846214</v>
      </c>
      <c r="M418" s="144">
        <f t="shared" si="115"/>
        <v>6.6497732975269327E-2</v>
      </c>
      <c r="N418" s="170"/>
      <c r="O418" s="13">
        <f t="shared" si="116"/>
        <v>11.025255460821592</v>
      </c>
      <c r="P418" s="13">
        <f t="shared" si="117"/>
        <v>-0.10414308879171567</v>
      </c>
      <c r="Q418" s="13">
        <f t="shared" si="118"/>
        <v>12.173459619229282</v>
      </c>
      <c r="R418" s="13">
        <f t="shared" si="119"/>
        <v>2.8135209033017166</v>
      </c>
      <c r="S418" s="13">
        <f t="shared" si="120"/>
        <v>1.1487073261082965</v>
      </c>
      <c r="T418" s="13">
        <f t="shared" si="121"/>
        <v>2.7339953177519742</v>
      </c>
      <c r="U418" s="13">
        <f t="shared" si="122"/>
        <v>3.1405604510474729</v>
      </c>
      <c r="V418" s="4">
        <f t="shared" si="123"/>
        <v>53.279032502498652</v>
      </c>
      <c r="W418" s="4">
        <f t="shared" si="124"/>
        <v>1112.7555037986604</v>
      </c>
      <c r="X418" s="4">
        <f t="shared" si="125"/>
        <v>0.73501703072143942</v>
      </c>
      <c r="Z418" s="13">
        <f t="shared" si="126"/>
        <v>0.93864700000000001</v>
      </c>
      <c r="AA418" s="25">
        <f t="shared" si="127"/>
        <v>0.16218358142075553</v>
      </c>
      <c r="AB418" s="170"/>
      <c r="AC418" s="170">
        <f t="shared" si="128"/>
        <v>3.3075766382464775</v>
      </c>
      <c r="AE418" s="111">
        <f>Input_Analysis!F417/100</f>
        <v>9.4890477657541279</v>
      </c>
      <c r="AF418" s="110">
        <f t="shared" si="129"/>
        <v>0.18309792213543621</v>
      </c>
    </row>
    <row r="419" spans="1:32">
      <c r="A419" s="158">
        <f>Input_Analysis!A418</f>
        <v>8.0399999999999991</v>
      </c>
      <c r="B419" s="158">
        <f>Input_Analysis!B418</f>
        <v>26.377873199999996</v>
      </c>
      <c r="C419" s="158">
        <f>Input_Analysis!I418</f>
        <v>978.20578628115811</v>
      </c>
      <c r="D419" s="158">
        <f>Input_Analysis!F418</f>
        <v>980.004933126678</v>
      </c>
      <c r="E419" s="159">
        <f>Input_Analysis!L418</f>
        <v>65.700330720839531</v>
      </c>
      <c r="F419" s="160">
        <f>Input_Analysis!P418</f>
        <v>-8.9957342275995966</v>
      </c>
      <c r="G419" s="167">
        <f>Input_Analysis!Q418</f>
        <v>75.929400000000001</v>
      </c>
      <c r="H419" s="4"/>
      <c r="I419" s="4">
        <f t="shared" si="112"/>
        <v>148.58999999999975</v>
      </c>
      <c r="J419" s="4">
        <f t="shared" si="113"/>
        <v>72.660599999999747</v>
      </c>
      <c r="K419" s="4"/>
      <c r="L419" s="4">
        <f t="shared" si="114"/>
        <v>7.9022312569924837</v>
      </c>
      <c r="M419" s="144">
        <f t="shared" si="115"/>
        <v>6.7164119904271138E-2</v>
      </c>
      <c r="N419" s="170"/>
      <c r="O419" s="13">
        <f t="shared" si="116"/>
        <v>11.417684223377748</v>
      </c>
      <c r="P419" s="13">
        <f t="shared" si="117"/>
        <v>-0.10236682526050477</v>
      </c>
      <c r="Q419" s="13">
        <f t="shared" si="118"/>
        <v>12.58647630915188</v>
      </c>
      <c r="R419" s="13">
        <f t="shared" si="119"/>
        <v>2.8010238055973304</v>
      </c>
      <c r="S419" s="13">
        <f t="shared" si="120"/>
        <v>1.1473326824821251</v>
      </c>
      <c r="T419" s="13">
        <f t="shared" si="121"/>
        <v>2.8047772545943541</v>
      </c>
      <c r="U419" s="13">
        <f t="shared" si="122"/>
        <v>3.2180126112785907</v>
      </c>
      <c r="V419" s="4">
        <f t="shared" si="123"/>
        <v>55.307719085410554</v>
      </c>
      <c r="W419" s="4">
        <f t="shared" si="124"/>
        <v>1155.125495418006</v>
      </c>
      <c r="X419" s="4">
        <f t="shared" si="125"/>
        <v>0.76117894822518317</v>
      </c>
      <c r="Z419" s="13">
        <f t="shared" si="126"/>
        <v>0.93849400000000005</v>
      </c>
      <c r="AA419" s="25">
        <f t="shared" si="127"/>
        <v>0.1621730976948996</v>
      </c>
      <c r="AB419" s="170"/>
      <c r="AC419" s="170">
        <f t="shared" si="128"/>
        <v>3.4253052670133242</v>
      </c>
      <c r="AE419" s="111">
        <f>Input_Analysis!F418/100</f>
        <v>9.8000493312667807</v>
      </c>
      <c r="AF419" s="110">
        <f t="shared" si="129"/>
        <v>0.18596286024793457</v>
      </c>
    </row>
    <row r="420" spans="1:32">
      <c r="A420" s="158">
        <f>Input_Analysis!A419</f>
        <v>8.06</v>
      </c>
      <c r="B420" s="158">
        <f>Input_Analysis!B419</f>
        <v>26.443489800000002</v>
      </c>
      <c r="C420" s="158">
        <f>Input_Analysis!I419</f>
        <v>994.82538135427512</v>
      </c>
      <c r="D420" s="158">
        <f>Input_Analysis!F419</f>
        <v>995.60501165400046</v>
      </c>
      <c r="E420" s="159">
        <f>Input_Analysis!L419</f>
        <v>62.900316626191881</v>
      </c>
      <c r="F420" s="160">
        <f>Input_Analysis!P419</f>
        <v>-3.8981514986264916</v>
      </c>
      <c r="G420" s="167">
        <f>Input_Analysis!Q419</f>
        <v>76.125600000000006</v>
      </c>
      <c r="H420" s="4"/>
      <c r="I420" s="4">
        <f t="shared" si="112"/>
        <v>148.95999999999978</v>
      </c>
      <c r="J420" s="4">
        <f t="shared" si="113"/>
        <v>72.834399999999775</v>
      </c>
      <c r="K420" s="4"/>
      <c r="L420" s="4">
        <f t="shared" si="114"/>
        <v>7.4293612742500184</v>
      </c>
      <c r="M420" s="144">
        <f t="shared" si="115"/>
        <v>6.3227494799704909E-2</v>
      </c>
      <c r="N420" s="170"/>
      <c r="O420" s="13">
        <f t="shared" si="116"/>
        <v>11.613542245893122</v>
      </c>
      <c r="P420" s="13">
        <f t="shared" si="117"/>
        <v>-9.4605776832365721E-2</v>
      </c>
      <c r="Q420" s="13">
        <f t="shared" si="118"/>
        <v>12.712250431841339</v>
      </c>
      <c r="R420" s="13">
        <f t="shared" si="119"/>
        <v>2.7861714324698914</v>
      </c>
      <c r="S420" s="13">
        <f t="shared" si="120"/>
        <v>1.145962962130159</v>
      </c>
      <c r="T420" s="13">
        <f t="shared" si="121"/>
        <v>2.8308572344275036</v>
      </c>
      <c r="U420" s="13">
        <f t="shared" si="122"/>
        <v>3.2440575417321318</v>
      </c>
      <c r="V420" s="4">
        <f t="shared" si="123"/>
        <v>56.391025423618352</v>
      </c>
      <c r="W420" s="4">
        <f t="shared" si="124"/>
        <v>1177.7508141132014</v>
      </c>
      <c r="X420" s="4">
        <f t="shared" si="125"/>
        <v>0.77423614972620802</v>
      </c>
      <c r="Z420" s="13">
        <f t="shared" si="126"/>
        <v>0.93834099999999998</v>
      </c>
      <c r="AA420" s="25">
        <f t="shared" si="127"/>
        <v>0.16216253264830932</v>
      </c>
      <c r="AB420" s="170"/>
      <c r="AC420" s="170">
        <f t="shared" si="128"/>
        <v>3.4840626737679363</v>
      </c>
      <c r="AE420" s="111">
        <f>Input_Analysis!F419/100</f>
        <v>9.9560501165400055</v>
      </c>
      <c r="AF420" s="110">
        <f t="shared" si="129"/>
        <v>0.18732521152469092</v>
      </c>
    </row>
    <row r="421" spans="1:32">
      <c r="A421" s="158">
        <f>Input_Analysis!A420</f>
        <v>8.08</v>
      </c>
      <c r="B421" s="158">
        <f>Input_Analysis!B420</f>
        <v>26.5091064</v>
      </c>
      <c r="C421" s="158">
        <f>Input_Analysis!I420</f>
        <v>1038.1051776897652</v>
      </c>
      <c r="D421" s="158">
        <f>Input_Analysis!F420</f>
        <v>1038.0052250872363</v>
      </c>
      <c r="E421" s="159">
        <f>Input_Analysis!L420</f>
        <v>58.600294980840125</v>
      </c>
      <c r="F421" s="160">
        <f>Input_Analysis!P420</f>
        <v>0.49976301264442202</v>
      </c>
      <c r="G421" s="167">
        <f>Input_Analysis!Q420</f>
        <v>76.32180000000001</v>
      </c>
      <c r="H421" s="4"/>
      <c r="I421" s="4">
        <f t="shared" si="112"/>
        <v>149.32999999999979</v>
      </c>
      <c r="J421" s="4">
        <f t="shared" si="113"/>
        <v>73.008199999999775</v>
      </c>
      <c r="K421" s="4"/>
      <c r="L421" s="4">
        <f t="shared" si="114"/>
        <v>6.5941182252591375</v>
      </c>
      <c r="M421" s="144">
        <f t="shared" si="115"/>
        <v>5.644928494745708E-2</v>
      </c>
      <c r="N421" s="170"/>
      <c r="O421" s="13">
        <f t="shared" si="116"/>
        <v>12.173634984697173</v>
      </c>
      <c r="P421" s="13">
        <f t="shared" si="117"/>
        <v>-8.5310704991157976E-2</v>
      </c>
      <c r="Q421" s="13">
        <f t="shared" si="118"/>
        <v>13.212176367546713</v>
      </c>
      <c r="R421" s="13">
        <f t="shared" si="119"/>
        <v>2.7526783700144288</v>
      </c>
      <c r="S421" s="13">
        <f t="shared" si="120"/>
        <v>1.1445981357346198</v>
      </c>
      <c r="T421" s="13">
        <f t="shared" si="121"/>
        <v>2.9044776293811654</v>
      </c>
      <c r="U421" s="13">
        <f t="shared" si="122"/>
        <v>3.3244596798725898</v>
      </c>
      <c r="V421" s="4">
        <f t="shared" si="123"/>
        <v>59.251678512651026</v>
      </c>
      <c r="W421" s="4">
        <f t="shared" si="124"/>
        <v>1237.4967839584772</v>
      </c>
      <c r="X421" s="4">
        <f t="shared" si="125"/>
        <v>0.81157566564647821</v>
      </c>
      <c r="Z421" s="13">
        <f t="shared" si="126"/>
        <v>0.93818800000000002</v>
      </c>
      <c r="AA421" s="25">
        <f t="shared" si="127"/>
        <v>0.16215188686175008</v>
      </c>
      <c r="AB421" s="170"/>
      <c r="AC421" s="170">
        <f t="shared" si="128"/>
        <v>3.6520904954091518</v>
      </c>
      <c r="AE421" s="111">
        <f>Input_Analysis!F420/100</f>
        <v>10.380052250872364</v>
      </c>
      <c r="AF421" s="110">
        <f t="shared" si="129"/>
        <v>0.19115853384801107</v>
      </c>
    </row>
    <row r="422" spans="1:32">
      <c r="A422" s="158">
        <f>Input_Analysis!A421</f>
        <v>8.1</v>
      </c>
      <c r="B422" s="158">
        <f>Input_Analysis!B421</f>
        <v>26.574722999999999</v>
      </c>
      <c r="C422" s="158">
        <f>Input_Analysis!I421</f>
        <v>1125.1459798784256</v>
      </c>
      <c r="D422" s="158">
        <f>Input_Analysis!F421</f>
        <v>1125.8056670551161</v>
      </c>
      <c r="E422" s="159">
        <f>Input_Analysis!L421</f>
        <v>57.50028944365711</v>
      </c>
      <c r="F422" s="160">
        <f>Input_Analysis!P421</f>
        <v>-3.2984358834531853</v>
      </c>
      <c r="G422" s="167">
        <f>Input_Analysis!Q421</f>
        <v>76.518000000000001</v>
      </c>
      <c r="H422" s="4"/>
      <c r="I422" s="4">
        <f t="shared" si="112"/>
        <v>149.69999999999979</v>
      </c>
      <c r="J422" s="4">
        <f t="shared" si="113"/>
        <v>73.181999999999789</v>
      </c>
      <c r="K422" s="4"/>
      <c r="L422" s="4">
        <f t="shared" si="114"/>
        <v>5.890785330356076</v>
      </c>
      <c r="M422" s="144">
        <f t="shared" si="115"/>
        <v>5.1104737049205061E-2</v>
      </c>
      <c r="N422" s="170"/>
      <c r="O422" s="13">
        <f t="shared" si="116"/>
        <v>13.329042385811109</v>
      </c>
      <c r="P422" s="13">
        <f t="shared" si="117"/>
        <v>-8.1825582892249005E-2</v>
      </c>
      <c r="Q422" s="13">
        <f t="shared" si="118"/>
        <v>14.419699048425596</v>
      </c>
      <c r="R422" s="13">
        <f t="shared" si="119"/>
        <v>2.7042808142692851</v>
      </c>
      <c r="S422" s="13">
        <f t="shared" si="120"/>
        <v>1.1432381742215669</v>
      </c>
      <c r="T422" s="13">
        <f t="shared" si="121"/>
        <v>3.0735305801736059</v>
      </c>
      <c r="U422" s="13">
        <f t="shared" si="122"/>
        <v>3.5137774888918267</v>
      </c>
      <c r="V422" s="4">
        <f t="shared" si="123"/>
        <v>65.029731991895048</v>
      </c>
      <c r="W422" s="4">
        <f t="shared" si="124"/>
        <v>1358.1739154354846</v>
      </c>
      <c r="X422" s="4">
        <f t="shared" si="125"/>
        <v>0.88860282572074056</v>
      </c>
      <c r="Z422" s="13">
        <f t="shared" si="126"/>
        <v>0.93803499999999995</v>
      </c>
      <c r="AA422" s="25">
        <f t="shared" si="127"/>
        <v>0.16214116091047001</v>
      </c>
      <c r="AB422" s="170"/>
      <c r="AC422" s="170">
        <f t="shared" si="128"/>
        <v>3.9987127157433324</v>
      </c>
      <c r="AE422" s="111">
        <f>Input_Analysis!F421/100</f>
        <v>11.258056670551161</v>
      </c>
      <c r="AF422" s="110">
        <f t="shared" si="129"/>
        <v>0.19896078145741092</v>
      </c>
    </row>
    <row r="423" spans="1:32">
      <c r="A423" s="158">
        <f>Input_Analysis!A422</f>
        <v>8.1199999999999992</v>
      </c>
      <c r="B423" s="158">
        <f>Input_Analysis!B422</f>
        <v>26.640339599999997</v>
      </c>
      <c r="C423" s="158">
        <f>Input_Analysis!I422</f>
        <v>1191.7670241629642</v>
      </c>
      <c r="D423" s="158">
        <f>Input_Analysis!F422</f>
        <v>1193.9060098570824</v>
      </c>
      <c r="E423" s="159">
        <f>Input_Analysis!L422</f>
        <v>57.300288436896565</v>
      </c>
      <c r="F423" s="160">
        <f>Input_Analysis!P422</f>
        <v>-10.69492847059063</v>
      </c>
      <c r="G423" s="167">
        <f>Input_Analysis!Q422</f>
        <v>76.714199999999991</v>
      </c>
      <c r="H423" s="4"/>
      <c r="I423" s="4">
        <f t="shared" si="112"/>
        <v>150.06999999999979</v>
      </c>
      <c r="J423" s="4">
        <f t="shared" si="113"/>
        <v>73.355799999999803</v>
      </c>
      <c r="K423" s="4"/>
      <c r="L423" s="4">
        <f t="shared" si="114"/>
        <v>5.4893956422083834</v>
      </c>
      <c r="M423" s="144">
        <f t="shared" si="115"/>
        <v>4.8080109010518512E-2</v>
      </c>
      <c r="N423" s="170"/>
      <c r="O423" s="13">
        <f t="shared" si="116"/>
        <v>14.200608870232037</v>
      </c>
      <c r="P423" s="13">
        <f t="shared" si="117"/>
        <v>-8.3910317916888105E-2</v>
      </c>
      <c r="Q423" s="13">
        <f t="shared" si="118"/>
        <v>15.392186475146588</v>
      </c>
      <c r="R423" s="13">
        <f t="shared" si="119"/>
        <v>2.6718154008583737</v>
      </c>
      <c r="S423" s="13">
        <f t="shared" si="120"/>
        <v>1.1418830487582983</v>
      </c>
      <c r="T423" s="13">
        <f t="shared" si="121"/>
        <v>3.2046597542604398</v>
      </c>
      <c r="U423" s="13">
        <f t="shared" si="122"/>
        <v>3.6593466504279299</v>
      </c>
      <c r="V423" s="4">
        <f t="shared" si="123"/>
        <v>69.446468277530968</v>
      </c>
      <c r="W423" s="4">
        <f t="shared" si="124"/>
        <v>1450.4193519575936</v>
      </c>
      <c r="X423" s="4">
        <f t="shared" si="125"/>
        <v>0.94670725801546918</v>
      </c>
      <c r="Z423" s="13">
        <f t="shared" si="126"/>
        <v>0.93788199999999999</v>
      </c>
      <c r="AA423" s="25">
        <f t="shared" si="127"/>
        <v>0.1621303553642659</v>
      </c>
      <c r="AB423" s="170"/>
      <c r="AC423" s="170">
        <f t="shared" si="128"/>
        <v>4.260182661069611</v>
      </c>
      <c r="AE423" s="111">
        <f>Input_Analysis!F422/100</f>
        <v>11.939060098570824</v>
      </c>
      <c r="AF423" s="110">
        <f t="shared" si="129"/>
        <v>0.20476856466375712</v>
      </c>
    </row>
    <row r="424" spans="1:32">
      <c r="A424" s="158">
        <f>Input_Analysis!A423</f>
        <v>8.14</v>
      </c>
      <c r="B424" s="158">
        <f>Input_Analysis!B423</f>
        <v>26.705956200000003</v>
      </c>
      <c r="C424" s="158">
        <f>Input_Analysis!I423</f>
        <v>1292.7678199821487</v>
      </c>
      <c r="D424" s="158">
        <f>Input_Analysis!F423</f>
        <v>1295.5065212914401</v>
      </c>
      <c r="E424" s="159">
        <f>Input_Analysis!L423</f>
        <v>57.700290450417675</v>
      </c>
      <c r="F424" s="160">
        <f>Input_Analysis!P423</f>
        <v>-13.693506546457163</v>
      </c>
      <c r="G424" s="167">
        <f>Input_Analysis!Q423</f>
        <v>76.91040000000001</v>
      </c>
      <c r="H424" s="4"/>
      <c r="I424" s="4">
        <f t="shared" si="112"/>
        <v>150.43999999999983</v>
      </c>
      <c r="J424" s="4">
        <f t="shared" si="113"/>
        <v>73.529599999999817</v>
      </c>
      <c r="K424" s="4"/>
      <c r="L424" s="4">
        <f t="shared" si="114"/>
        <v>5.0390339231419983</v>
      </c>
      <c r="M424" s="144">
        <f t="shared" si="115"/>
        <v>4.463314259417011E-2</v>
      </c>
      <c r="N424" s="170"/>
      <c r="O424" s="13">
        <f t="shared" si="116"/>
        <v>15.535618580573697</v>
      </c>
      <c r="P424" s="13">
        <f t="shared" si="117"/>
        <v>-7.9315153637659841E-2</v>
      </c>
      <c r="Q424" s="13">
        <f t="shared" si="118"/>
        <v>16.767828555147982</v>
      </c>
      <c r="R424" s="13">
        <f t="shared" si="119"/>
        <v>2.6278575457455595</v>
      </c>
      <c r="S424" s="13">
        <f t="shared" si="120"/>
        <v>1.1405327307507811</v>
      </c>
      <c r="T424" s="13">
        <f t="shared" si="121"/>
        <v>3.4042440196418573</v>
      </c>
      <c r="U424" s="13">
        <f t="shared" si="122"/>
        <v>3.8826517278641433</v>
      </c>
      <c r="V424" s="4">
        <f t="shared" si="123"/>
        <v>76.155187998809922</v>
      </c>
      <c r="W424" s="4">
        <f t="shared" si="124"/>
        <v>1590.5338480859846</v>
      </c>
      <c r="X424" s="4">
        <f t="shared" si="125"/>
        <v>1.0357079053715799</v>
      </c>
      <c r="Z424" s="13">
        <f t="shared" si="126"/>
        <v>0.93772900000000003</v>
      </c>
      <c r="AA424" s="25">
        <f t="shared" si="127"/>
        <v>0.16211947078754702</v>
      </c>
      <c r="AB424" s="170"/>
      <c r="AC424" s="170">
        <f t="shared" si="128"/>
        <v>4.6606855741721089</v>
      </c>
      <c r="AE424" s="111">
        <f>Input_Analysis!F423/100</f>
        <v>12.9550652129144</v>
      </c>
      <c r="AF424" s="110">
        <f t="shared" si="129"/>
        <v>0.21317736130345216</v>
      </c>
    </row>
    <row r="425" spans="1:32">
      <c r="A425" s="158">
        <f>Input_Analysis!A424</f>
        <v>8.16</v>
      </c>
      <c r="B425" s="158">
        <f>Input_Analysis!B424</f>
        <v>26.771572800000001</v>
      </c>
      <c r="C425" s="158">
        <f>Input_Analysis!I424</f>
        <v>1371.7887350824356</v>
      </c>
      <c r="D425" s="158">
        <f>Input_Analysis!F424</f>
        <v>1375.606924499039</v>
      </c>
      <c r="E425" s="159">
        <f>Input_Analysis!L424</f>
        <v>58.200292967319044</v>
      </c>
      <c r="F425" s="160">
        <f>Input_Analysis!P424</f>
        <v>-19.090947083016925</v>
      </c>
      <c r="G425" s="167">
        <f>Input_Analysis!Q424</f>
        <v>77.1066</v>
      </c>
      <c r="H425" s="4"/>
      <c r="I425" s="4">
        <f t="shared" si="112"/>
        <v>150.80999999999983</v>
      </c>
      <c r="J425" s="4">
        <f t="shared" si="113"/>
        <v>73.703399999999831</v>
      </c>
      <c r="K425" s="4"/>
      <c r="L425" s="4">
        <f t="shared" si="114"/>
        <v>4.7518320631907089</v>
      </c>
      <c r="M425" s="144">
        <f t="shared" si="115"/>
        <v>4.2426571584159849E-2</v>
      </c>
      <c r="N425" s="170"/>
      <c r="O425" s="13">
        <f t="shared" si="116"/>
        <v>16.566111401678057</v>
      </c>
      <c r="P425" s="13">
        <f t="shared" si="117"/>
        <v>-7.8787242004277849E-2</v>
      </c>
      <c r="Q425" s="13">
        <f t="shared" si="118"/>
        <v>17.871309629751895</v>
      </c>
      <c r="R425" s="13">
        <f t="shared" si="119"/>
        <v>2.5969499292805067</v>
      </c>
      <c r="S425" s="13">
        <f t="shared" si="120"/>
        <v>1.1391871918411194</v>
      </c>
      <c r="T425" s="13">
        <f t="shared" si="121"/>
        <v>3.5604737343144701</v>
      </c>
      <c r="U425" s="13">
        <f t="shared" si="122"/>
        <v>4.0560460750177647</v>
      </c>
      <c r="V425" s="4">
        <f t="shared" si="123"/>
        <v>81.398582338829058</v>
      </c>
      <c r="W425" s="4">
        <f t="shared" si="124"/>
        <v>1700.0443935368505</v>
      </c>
      <c r="X425" s="4">
        <f t="shared" si="125"/>
        <v>1.1044074267785373</v>
      </c>
      <c r="Z425" s="13">
        <f t="shared" si="126"/>
        <v>0.93757599999999996</v>
      </c>
      <c r="AA425" s="25">
        <f t="shared" si="127"/>
        <v>0.16210850773939892</v>
      </c>
      <c r="AB425" s="170"/>
      <c r="AC425" s="170">
        <f t="shared" si="128"/>
        <v>4.9698334205034174</v>
      </c>
      <c r="AE425" s="111">
        <f>Input_Analysis!F424/100</f>
        <v>13.756069244990391</v>
      </c>
      <c r="AF425" s="110">
        <f t="shared" si="129"/>
        <v>0.21953922528864198</v>
      </c>
    </row>
    <row r="426" spans="1:32" s="183" customFormat="1">
      <c r="A426" s="175">
        <f>Input_Analysis!A425</f>
        <v>8.18</v>
      </c>
      <c r="B426" s="175">
        <f>Input_Analysis!B425</f>
        <v>26.8371894</v>
      </c>
      <c r="C426" s="175">
        <f>Input_Analysis!I425</f>
        <v>1492.4893426624253</v>
      </c>
      <c r="D426" s="175">
        <f>Input_Analysis!F425</f>
        <v>1496.3075320790288</v>
      </c>
      <c r="E426" s="176">
        <f>Input_Analysis!L425</f>
        <v>58.200292967319044</v>
      </c>
      <c r="F426" s="177">
        <f>Input_Analysis!P425</f>
        <v>-19.090947083016925</v>
      </c>
      <c r="G426" s="178">
        <f>Input_Analysis!Q425</f>
        <v>77.302800000000005</v>
      </c>
      <c r="H426" s="179"/>
      <c r="I426" s="179">
        <f t="shared" si="112"/>
        <v>151.17999999999984</v>
      </c>
      <c r="J426" s="179">
        <f t="shared" si="113"/>
        <v>73.877199999999831</v>
      </c>
      <c r="K426" s="179"/>
      <c r="L426" s="179">
        <f t="shared" si="114"/>
        <v>4.3267490687195052</v>
      </c>
      <c r="M426" s="180">
        <f t="shared" si="115"/>
        <v>3.8995449618083419E-2</v>
      </c>
      <c r="N426" s="181"/>
      <c r="O426" s="182">
        <f t="shared" si="116"/>
        <v>18.15593095924627</v>
      </c>
      <c r="P426" s="182">
        <f t="shared" si="117"/>
        <v>-7.1865410921302192E-2</v>
      </c>
      <c r="Q426" s="182">
        <f t="shared" si="118"/>
        <v>19.460714398291294</v>
      </c>
      <c r="R426" s="182">
        <f t="shared" si="119"/>
        <v>2.5520855810954663</v>
      </c>
      <c r="S426" s="182">
        <f t="shared" si="120"/>
        <v>1.1378464039050513</v>
      </c>
      <c r="T426" s="182">
        <f t="shared" si="121"/>
        <v>3.7946798788087288</v>
      </c>
      <c r="U426" s="182">
        <f t="shared" si="122"/>
        <v>4.3177628540733677</v>
      </c>
      <c r="V426" s="179">
        <f t="shared" si="123"/>
        <v>89.420622844161699</v>
      </c>
      <c r="W426" s="179">
        <f t="shared" si="124"/>
        <v>1867.5881589681401</v>
      </c>
      <c r="X426" s="179">
        <f t="shared" si="125"/>
        <v>1.2103953972830848</v>
      </c>
      <c r="Z426" s="182">
        <f t="shared" si="126"/>
        <v>0.93742300000000001</v>
      </c>
      <c r="AA426" s="184">
        <f t="shared" si="127"/>
        <v>0.1620974667736462</v>
      </c>
      <c r="AB426" s="181"/>
      <c r="AC426" s="181">
        <f t="shared" si="128"/>
        <v>5.4467792877738805</v>
      </c>
      <c r="AE426" s="185">
        <f>Input_Analysis!F425/100</f>
        <v>14.963075320790288</v>
      </c>
      <c r="AF426" s="186">
        <f t="shared" si="129"/>
        <v>0.22883352765445214</v>
      </c>
    </row>
    <row r="427" spans="1:32">
      <c r="A427" s="158"/>
      <c r="B427" s="158"/>
      <c r="C427" s="158"/>
      <c r="D427" s="158"/>
      <c r="E427" s="159"/>
      <c r="F427" s="160"/>
      <c r="G427" s="167"/>
      <c r="H427" s="4"/>
      <c r="I427" s="4"/>
      <c r="J427" s="4"/>
      <c r="K427" s="4"/>
      <c r="L427" s="4"/>
      <c r="M427" s="144"/>
      <c r="N427" s="170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170"/>
      <c r="AC427" s="170"/>
      <c r="AE427" s="111"/>
      <c r="AF427" s="110"/>
    </row>
    <row r="428" spans="1:32">
      <c r="A428" s="158"/>
      <c r="B428" s="158"/>
      <c r="C428" s="158"/>
      <c r="D428" s="158"/>
      <c r="E428" s="159"/>
      <c r="F428" s="160"/>
      <c r="G428" s="167"/>
      <c r="H428" s="4"/>
      <c r="I428" s="4"/>
      <c r="J428" s="4"/>
      <c r="K428" s="4"/>
      <c r="L428" s="4"/>
      <c r="M428" s="144"/>
      <c r="N428" s="170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170"/>
      <c r="AC428" s="170"/>
      <c r="AE428" s="111"/>
      <c r="AF428" s="110"/>
    </row>
    <row r="429" spans="1:32">
      <c r="A429" s="158"/>
      <c r="B429" s="158"/>
      <c r="C429" s="158"/>
      <c r="D429" s="158"/>
      <c r="E429" s="159"/>
      <c r="F429" s="160"/>
      <c r="G429" s="167"/>
      <c r="H429" s="4"/>
      <c r="I429" s="4"/>
      <c r="J429" s="4"/>
      <c r="K429" s="4"/>
      <c r="L429" s="4"/>
      <c r="M429" s="144"/>
      <c r="N429" s="170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170"/>
      <c r="AC429" s="170"/>
      <c r="AE429" s="111"/>
      <c r="AF429" s="110"/>
    </row>
    <row r="430" spans="1:32">
      <c r="A430" s="158"/>
      <c r="B430" s="158"/>
      <c r="C430" s="158"/>
      <c r="D430" s="158"/>
      <c r="E430" s="159"/>
      <c r="F430" s="160"/>
      <c r="G430" s="167"/>
      <c r="H430" s="4"/>
      <c r="I430" s="4"/>
      <c r="J430" s="4"/>
      <c r="K430" s="4"/>
      <c r="L430" s="4"/>
      <c r="M430" s="144"/>
      <c r="N430" s="170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170"/>
      <c r="AC430" s="170"/>
      <c r="AE430" s="111"/>
      <c r="AF430" s="110"/>
    </row>
    <row r="431" spans="1:32">
      <c r="A431" s="158"/>
      <c r="B431" s="158"/>
      <c r="C431" s="158"/>
      <c r="D431" s="158"/>
      <c r="E431" s="159"/>
      <c r="F431" s="160"/>
      <c r="G431" s="167"/>
      <c r="H431" s="4"/>
      <c r="I431" s="4"/>
      <c r="J431" s="4"/>
      <c r="K431" s="4"/>
      <c r="L431" s="4"/>
      <c r="M431" s="144"/>
      <c r="N431" s="170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170"/>
      <c r="AC431" s="170"/>
      <c r="AE431" s="111"/>
      <c r="AF431" s="110"/>
    </row>
    <row r="432" spans="1:32">
      <c r="A432" s="158"/>
      <c r="B432" s="158"/>
      <c r="C432" s="158"/>
      <c r="D432" s="158"/>
      <c r="E432" s="159"/>
      <c r="F432" s="160"/>
      <c r="G432" s="167"/>
      <c r="H432" s="4"/>
      <c r="I432" s="4"/>
      <c r="J432" s="4"/>
      <c r="K432" s="4"/>
      <c r="L432" s="4"/>
      <c r="M432" s="144"/>
      <c r="N432" s="170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170"/>
      <c r="AC432" s="170"/>
      <c r="AE432" s="111"/>
      <c r="AF432" s="110"/>
    </row>
    <row r="433" spans="1:32">
      <c r="A433" s="158"/>
      <c r="B433" s="158"/>
      <c r="C433" s="158"/>
      <c r="D433" s="158"/>
      <c r="E433" s="159"/>
      <c r="F433" s="160"/>
      <c r="G433" s="167"/>
      <c r="H433" s="4"/>
      <c r="I433" s="4"/>
      <c r="J433" s="4"/>
      <c r="K433" s="4"/>
      <c r="L433" s="4"/>
      <c r="M433" s="144"/>
      <c r="N433" s="170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170"/>
      <c r="AC433" s="170"/>
      <c r="AE433" s="111"/>
      <c r="AF433" s="110"/>
    </row>
    <row r="434" spans="1:32">
      <c r="A434" s="158"/>
      <c r="B434" s="158"/>
      <c r="C434" s="158"/>
      <c r="D434" s="158"/>
      <c r="E434" s="159"/>
      <c r="F434" s="160"/>
      <c r="G434" s="167"/>
      <c r="H434" s="4"/>
      <c r="I434" s="4"/>
      <c r="J434" s="4"/>
      <c r="K434" s="4"/>
      <c r="L434" s="4"/>
      <c r="M434" s="144"/>
      <c r="N434" s="170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170"/>
      <c r="AC434" s="170"/>
      <c r="AE434" s="111"/>
      <c r="AF434" s="110"/>
    </row>
    <row r="435" spans="1:32">
      <c r="A435" s="158"/>
      <c r="B435" s="158"/>
      <c r="C435" s="158"/>
      <c r="D435" s="158"/>
      <c r="E435" s="159"/>
      <c r="F435" s="160"/>
      <c r="G435" s="167"/>
      <c r="H435" s="4"/>
      <c r="I435" s="4"/>
      <c r="J435" s="4"/>
      <c r="K435" s="4"/>
      <c r="L435" s="4"/>
      <c r="M435" s="144"/>
      <c r="N435" s="170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170"/>
      <c r="AC435" s="170"/>
      <c r="AE435" s="111"/>
      <c r="AF435" s="110"/>
    </row>
    <row r="436" spans="1:32">
      <c r="A436" s="158"/>
      <c r="B436" s="158"/>
      <c r="C436" s="158"/>
      <c r="D436" s="158"/>
      <c r="E436" s="159"/>
      <c r="F436" s="160"/>
      <c r="G436" s="167"/>
      <c r="H436" s="4"/>
      <c r="I436" s="4"/>
      <c r="J436" s="4"/>
      <c r="K436" s="4"/>
      <c r="L436" s="4"/>
      <c r="M436" s="144"/>
      <c r="N436" s="170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170"/>
      <c r="AC436" s="170"/>
      <c r="AE436" s="111"/>
      <c r="AF436" s="110"/>
    </row>
    <row r="437" spans="1:32">
      <c r="A437" s="158"/>
      <c r="B437" s="158"/>
      <c r="C437" s="158"/>
      <c r="D437" s="158"/>
      <c r="E437" s="159"/>
      <c r="F437" s="160"/>
      <c r="G437" s="167"/>
      <c r="H437" s="4"/>
      <c r="I437" s="4"/>
      <c r="J437" s="4"/>
      <c r="K437" s="4"/>
      <c r="L437" s="4"/>
      <c r="M437" s="144"/>
      <c r="N437" s="170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170"/>
      <c r="AC437" s="170"/>
      <c r="AE437" s="111"/>
      <c r="AF437" s="110"/>
    </row>
    <row r="438" spans="1:32">
      <c r="A438" s="158"/>
      <c r="B438" s="158"/>
      <c r="C438" s="158"/>
      <c r="D438" s="158"/>
      <c r="E438" s="159"/>
      <c r="F438" s="160"/>
      <c r="G438" s="167"/>
      <c r="H438" s="4"/>
      <c r="I438" s="4"/>
      <c r="J438" s="4"/>
      <c r="K438" s="4"/>
      <c r="L438" s="4"/>
      <c r="M438" s="144"/>
      <c r="N438" s="170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170"/>
      <c r="AC438" s="170"/>
      <c r="AE438" s="111"/>
      <c r="AF438" s="110"/>
    </row>
    <row r="439" spans="1:32">
      <c r="A439" s="158"/>
      <c r="B439" s="158"/>
      <c r="C439" s="158"/>
      <c r="D439" s="158"/>
      <c r="E439" s="159"/>
      <c r="F439" s="160"/>
      <c r="G439" s="167"/>
      <c r="H439" s="4"/>
      <c r="I439" s="4"/>
      <c r="J439" s="4"/>
      <c r="K439" s="4"/>
      <c r="L439" s="4"/>
      <c r="M439" s="144"/>
      <c r="N439" s="170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170"/>
      <c r="AC439" s="170"/>
      <c r="AE439" s="111"/>
      <c r="AF439" s="110"/>
    </row>
    <row r="440" spans="1:32">
      <c r="A440" s="158"/>
      <c r="B440" s="158"/>
      <c r="C440" s="158"/>
      <c r="D440" s="158"/>
      <c r="E440" s="159"/>
      <c r="F440" s="160"/>
      <c r="G440" s="167"/>
      <c r="H440" s="4"/>
      <c r="I440" s="4"/>
      <c r="J440" s="4"/>
      <c r="K440" s="4"/>
      <c r="L440" s="4"/>
      <c r="M440" s="144"/>
      <c r="N440" s="170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170"/>
      <c r="AC440" s="170"/>
      <c r="AE440" s="111"/>
      <c r="AF440" s="110"/>
    </row>
    <row r="441" spans="1:32">
      <c r="A441" s="158"/>
      <c r="B441" s="158"/>
      <c r="C441" s="158"/>
      <c r="D441" s="158"/>
      <c r="E441" s="159"/>
      <c r="F441" s="160"/>
      <c r="G441" s="167"/>
      <c r="H441" s="4"/>
      <c r="I441" s="4"/>
      <c r="J441" s="4"/>
      <c r="K441" s="4"/>
      <c r="L441" s="4"/>
      <c r="M441" s="144"/>
      <c r="N441" s="170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170"/>
      <c r="AC441" s="170"/>
      <c r="AE441" s="111"/>
      <c r="AF441" s="110"/>
    </row>
    <row r="442" spans="1:32">
      <c r="A442" s="158"/>
      <c r="B442" s="158"/>
      <c r="C442" s="158"/>
      <c r="D442" s="158"/>
      <c r="E442" s="159"/>
      <c r="F442" s="160"/>
      <c r="G442" s="167"/>
      <c r="H442" s="4"/>
      <c r="I442" s="4"/>
      <c r="J442" s="4"/>
      <c r="K442" s="4"/>
      <c r="L442" s="4"/>
      <c r="M442" s="144"/>
      <c r="N442" s="170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170"/>
      <c r="AC442" s="170"/>
      <c r="AE442" s="111"/>
      <c r="AF442" s="110"/>
    </row>
    <row r="443" spans="1:32">
      <c r="A443" s="158"/>
      <c r="B443" s="158"/>
      <c r="C443" s="158"/>
      <c r="D443" s="158"/>
      <c r="E443" s="159"/>
      <c r="F443" s="160"/>
      <c r="G443" s="167"/>
      <c r="H443" s="4"/>
      <c r="I443" s="4"/>
      <c r="J443" s="4"/>
      <c r="K443" s="4"/>
      <c r="L443" s="4"/>
      <c r="M443" s="144"/>
      <c r="N443" s="170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170"/>
      <c r="AC443" s="170"/>
      <c r="AE443" s="111"/>
      <c r="AF443" s="110"/>
    </row>
    <row r="444" spans="1:32">
      <c r="A444" s="158"/>
      <c r="B444" s="158"/>
      <c r="C444" s="158"/>
      <c r="D444" s="158"/>
      <c r="E444" s="159"/>
      <c r="F444" s="160"/>
      <c r="G444" s="167"/>
      <c r="H444" s="4"/>
      <c r="I444" s="4"/>
      <c r="J444" s="4"/>
      <c r="K444" s="4"/>
      <c r="L444" s="4"/>
      <c r="M444" s="144"/>
      <c r="N444" s="170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170"/>
      <c r="AC444" s="170"/>
      <c r="AE444" s="111"/>
      <c r="AF444" s="110"/>
    </row>
    <row r="445" spans="1:32">
      <c r="A445" s="158"/>
      <c r="B445" s="158"/>
      <c r="C445" s="158"/>
      <c r="D445" s="158"/>
      <c r="E445" s="159"/>
      <c r="F445" s="160"/>
      <c r="G445" s="167"/>
      <c r="H445" s="4"/>
      <c r="I445" s="4"/>
      <c r="J445" s="4"/>
      <c r="K445" s="4"/>
      <c r="L445" s="4"/>
      <c r="M445" s="144"/>
      <c r="N445" s="170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170"/>
      <c r="AC445" s="170"/>
      <c r="AE445" s="111"/>
      <c r="AF445" s="110"/>
    </row>
    <row r="446" spans="1:32">
      <c r="A446" s="158"/>
      <c r="B446" s="158"/>
      <c r="C446" s="158"/>
      <c r="D446" s="158"/>
      <c r="E446" s="159"/>
      <c r="F446" s="160"/>
      <c r="G446" s="167"/>
      <c r="H446" s="4"/>
      <c r="I446" s="4"/>
      <c r="J446" s="4"/>
      <c r="K446" s="4"/>
      <c r="L446" s="4"/>
      <c r="M446" s="144"/>
      <c r="N446" s="170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170"/>
      <c r="AC446" s="170"/>
      <c r="AE446" s="111"/>
      <c r="AF446" s="110"/>
    </row>
    <row r="447" spans="1:32">
      <c r="A447" s="158"/>
      <c r="B447" s="158"/>
      <c r="C447" s="158"/>
      <c r="D447" s="158"/>
      <c r="E447" s="159"/>
      <c r="F447" s="160"/>
      <c r="G447" s="167"/>
      <c r="H447" s="4"/>
      <c r="I447" s="4"/>
      <c r="J447" s="4"/>
      <c r="K447" s="4"/>
      <c r="L447" s="4"/>
      <c r="M447" s="144"/>
      <c r="N447" s="170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170"/>
      <c r="AC447" s="170"/>
      <c r="AE447" s="111"/>
      <c r="AF447" s="110"/>
    </row>
    <row r="448" spans="1:32">
      <c r="A448" s="158"/>
      <c r="B448" s="158"/>
      <c r="C448" s="158"/>
      <c r="D448" s="158"/>
      <c r="E448" s="159"/>
      <c r="F448" s="160"/>
      <c r="G448" s="167"/>
      <c r="H448" s="4"/>
      <c r="I448" s="4"/>
      <c r="J448" s="4"/>
      <c r="K448" s="4"/>
      <c r="L448" s="4"/>
      <c r="M448" s="144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11"/>
      <c r="AF448" s="110"/>
    </row>
    <row r="449" spans="1:32">
      <c r="A449" s="158"/>
      <c r="B449" s="158"/>
      <c r="C449" s="158"/>
      <c r="D449" s="158"/>
      <c r="E449" s="159"/>
      <c r="F449" s="160"/>
      <c r="G449" s="167"/>
      <c r="H449" s="4"/>
      <c r="I449" s="4"/>
      <c r="J449" s="4"/>
      <c r="K449" s="4"/>
      <c r="L449" s="4"/>
      <c r="M449" s="144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11"/>
      <c r="AF449" s="110"/>
    </row>
    <row r="450" spans="1:32">
      <c r="A450" s="158"/>
      <c r="B450" s="158"/>
      <c r="C450" s="158"/>
      <c r="D450" s="158"/>
      <c r="E450" s="159"/>
      <c r="F450" s="160"/>
      <c r="G450" s="167"/>
      <c r="H450" s="4"/>
      <c r="I450" s="4"/>
      <c r="J450" s="4"/>
      <c r="K450" s="4"/>
      <c r="L450" s="4"/>
      <c r="M450" s="144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11"/>
      <c r="AF450" s="110"/>
    </row>
    <row r="451" spans="1:32">
      <c r="A451" s="158"/>
      <c r="B451" s="158"/>
      <c r="C451" s="158"/>
      <c r="D451" s="158"/>
      <c r="E451" s="159"/>
      <c r="F451" s="160"/>
      <c r="G451" s="167"/>
      <c r="H451" s="4"/>
      <c r="I451" s="4"/>
      <c r="J451" s="4"/>
      <c r="K451" s="4"/>
      <c r="L451" s="4"/>
      <c r="M451" s="144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11"/>
      <c r="AF451" s="110"/>
    </row>
    <row r="452" spans="1:32">
      <c r="A452" s="158"/>
      <c r="B452" s="158"/>
      <c r="C452" s="158"/>
      <c r="D452" s="158"/>
      <c r="E452" s="159"/>
      <c r="F452" s="160"/>
      <c r="G452" s="167"/>
      <c r="H452" s="4"/>
      <c r="I452" s="4"/>
      <c r="J452" s="4"/>
      <c r="K452" s="4"/>
      <c r="L452" s="4"/>
      <c r="M452" s="144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11"/>
      <c r="AF452" s="110"/>
    </row>
    <row r="453" spans="1:32">
      <c r="A453" s="158"/>
      <c r="B453" s="158"/>
      <c r="C453" s="158"/>
      <c r="D453" s="158"/>
      <c r="E453" s="158"/>
      <c r="F453" s="160"/>
      <c r="G453" s="167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8"/>
      <c r="B454" s="158"/>
      <c r="C454" s="158"/>
      <c r="D454" s="158"/>
      <c r="E454" s="158"/>
      <c r="F454" s="160"/>
      <c r="G454" s="167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8"/>
      <c r="B455" s="158"/>
      <c r="C455" s="158"/>
      <c r="D455" s="158"/>
      <c r="E455" s="158"/>
      <c r="F455" s="160"/>
      <c r="G455" s="167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8"/>
      <c r="B456" s="158"/>
      <c r="C456" s="158"/>
      <c r="D456" s="158"/>
      <c r="E456" s="158"/>
      <c r="F456" s="160"/>
      <c r="G456" s="167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8"/>
      <c r="B457" s="158"/>
      <c r="C457" s="158"/>
      <c r="D457" s="158"/>
      <c r="E457" s="158"/>
      <c r="F457" s="160"/>
      <c r="G457" s="167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8"/>
      <c r="B458" s="158"/>
      <c r="C458" s="158"/>
      <c r="D458" s="158"/>
      <c r="E458" s="158"/>
      <c r="F458" s="160"/>
      <c r="G458" s="167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8"/>
      <c r="B459" s="158"/>
      <c r="C459" s="158"/>
      <c r="D459" s="158"/>
      <c r="E459" s="158"/>
      <c r="F459" s="160"/>
      <c r="G459" s="167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8"/>
      <c r="B460" s="158"/>
      <c r="C460" s="158"/>
      <c r="D460" s="158"/>
      <c r="E460" s="158"/>
      <c r="F460" s="160"/>
      <c r="G460" s="167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8"/>
      <c r="B461" s="158"/>
      <c r="C461" s="158"/>
      <c r="D461" s="158"/>
      <c r="E461" s="158"/>
      <c r="F461" s="160"/>
      <c r="G461" s="167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8"/>
      <c r="B462" s="158"/>
      <c r="C462" s="158"/>
      <c r="D462" s="158"/>
      <c r="E462" s="158"/>
      <c r="F462" s="160"/>
      <c r="G462" s="167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8"/>
      <c r="B463" s="158"/>
      <c r="C463" s="158"/>
      <c r="D463" s="158"/>
      <c r="E463" s="158"/>
      <c r="F463" s="160"/>
      <c r="G463" s="167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8"/>
      <c r="B464" s="158"/>
      <c r="C464" s="158"/>
      <c r="D464" s="158"/>
      <c r="E464" s="158"/>
      <c r="F464" s="160"/>
      <c r="G464" s="167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8"/>
      <c r="B465" s="158"/>
      <c r="C465" s="158"/>
      <c r="D465" s="158"/>
      <c r="E465" s="158"/>
      <c r="F465" s="160"/>
      <c r="G465" s="167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8"/>
      <c r="B466" s="158"/>
      <c r="C466" s="158"/>
      <c r="D466" s="158"/>
      <c r="E466" s="158"/>
      <c r="F466" s="160"/>
      <c r="G466" s="167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8"/>
      <c r="B467" s="158"/>
      <c r="C467" s="158"/>
      <c r="D467" s="158"/>
      <c r="E467" s="158"/>
      <c r="F467" s="160"/>
      <c r="G467" s="167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8"/>
      <c r="B468" s="158"/>
      <c r="C468" s="158"/>
      <c r="D468" s="158"/>
      <c r="E468" s="158"/>
      <c r="F468" s="160"/>
      <c r="G468" s="167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8"/>
      <c r="B469" s="158"/>
      <c r="C469" s="158"/>
      <c r="D469" s="158"/>
      <c r="E469" s="158"/>
      <c r="F469" s="160"/>
      <c r="G469" s="167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8"/>
      <c r="B470" s="158"/>
      <c r="C470" s="158"/>
      <c r="D470" s="158"/>
      <c r="E470" s="158"/>
      <c r="F470" s="160"/>
      <c r="G470" s="167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8"/>
      <c r="B471" s="158"/>
      <c r="C471" s="158"/>
      <c r="D471" s="158"/>
      <c r="E471" s="158"/>
      <c r="F471" s="160"/>
      <c r="G471" s="167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8"/>
      <c r="B472" s="158"/>
      <c r="C472" s="158"/>
      <c r="D472" s="158"/>
      <c r="E472" s="158"/>
      <c r="F472" s="160"/>
      <c r="G472" s="167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8"/>
      <c r="B473" s="158"/>
      <c r="C473" s="158"/>
      <c r="D473" s="158"/>
      <c r="E473" s="158"/>
      <c r="F473" s="160"/>
      <c r="G473" s="167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8"/>
      <c r="B474" s="158"/>
      <c r="C474" s="158"/>
      <c r="D474" s="158"/>
      <c r="E474" s="158"/>
      <c r="F474" s="160"/>
      <c r="G474" s="167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8"/>
      <c r="B475" s="158"/>
      <c r="C475" s="158"/>
      <c r="D475" s="158"/>
      <c r="E475" s="158"/>
      <c r="F475" s="160"/>
      <c r="G475" s="167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8"/>
      <c r="B476" s="158"/>
      <c r="C476" s="158"/>
      <c r="D476" s="158"/>
      <c r="E476" s="158"/>
      <c r="F476" s="160"/>
      <c r="G476" s="167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8"/>
      <c r="B477" s="158"/>
      <c r="C477" s="158"/>
      <c r="D477" s="158"/>
      <c r="E477" s="158"/>
      <c r="F477" s="160"/>
      <c r="G477" s="167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8"/>
      <c r="B478" s="158"/>
      <c r="C478" s="158"/>
      <c r="D478" s="158"/>
      <c r="E478" s="158"/>
      <c r="F478" s="160"/>
      <c r="G478" s="167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8"/>
      <c r="B479" s="158"/>
      <c r="C479" s="158"/>
      <c r="D479" s="158"/>
      <c r="E479" s="158"/>
      <c r="F479" s="160"/>
      <c r="G479" s="167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8"/>
      <c r="B480" s="158"/>
      <c r="C480" s="158"/>
      <c r="D480" s="158"/>
      <c r="E480" s="158"/>
      <c r="F480" s="160"/>
      <c r="G480" s="167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8"/>
      <c r="B481" s="158"/>
      <c r="C481" s="158"/>
      <c r="D481" s="158"/>
      <c r="E481" s="158"/>
      <c r="F481" s="160"/>
      <c r="G481" s="167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8"/>
      <c r="B482" s="158"/>
      <c r="C482" s="158"/>
      <c r="D482" s="158"/>
      <c r="E482" s="158"/>
      <c r="F482" s="160"/>
      <c r="G482" s="167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8"/>
      <c r="B483" s="158"/>
      <c r="C483" s="158"/>
      <c r="D483" s="158"/>
      <c r="E483" s="158"/>
      <c r="F483" s="160"/>
      <c r="G483" s="167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8"/>
      <c r="B484" s="158"/>
      <c r="C484" s="158"/>
      <c r="D484" s="158"/>
      <c r="E484" s="158"/>
      <c r="F484" s="160"/>
      <c r="G484" s="167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8"/>
      <c r="B485" s="158"/>
      <c r="C485" s="158"/>
      <c r="D485" s="158"/>
      <c r="E485" s="158"/>
      <c r="F485" s="160"/>
      <c r="G485" s="167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8"/>
      <c r="B486" s="158"/>
      <c r="C486" s="158"/>
      <c r="D486" s="158"/>
      <c r="E486" s="158"/>
      <c r="F486" s="160"/>
      <c r="G486" s="167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8"/>
      <c r="B487" s="158"/>
      <c r="C487" s="158"/>
      <c r="D487" s="158"/>
      <c r="E487" s="158"/>
      <c r="F487" s="160"/>
      <c r="G487" s="167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8"/>
      <c r="B488" s="158"/>
      <c r="C488" s="158"/>
      <c r="D488" s="158"/>
      <c r="E488" s="158"/>
      <c r="F488" s="160"/>
      <c r="G488" s="167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8"/>
      <c r="B489" s="158"/>
      <c r="C489" s="158"/>
      <c r="D489" s="158"/>
      <c r="E489" s="158"/>
      <c r="F489" s="160"/>
      <c r="G489" s="167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8"/>
      <c r="B490" s="158"/>
      <c r="C490" s="158"/>
      <c r="D490" s="158"/>
      <c r="E490" s="158"/>
      <c r="F490" s="160"/>
      <c r="G490" s="167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8"/>
      <c r="B491" s="158"/>
      <c r="C491" s="158"/>
      <c r="D491" s="158"/>
      <c r="E491" s="158"/>
      <c r="F491" s="160"/>
      <c r="G491" s="167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8"/>
      <c r="B492" s="158"/>
      <c r="C492" s="158"/>
      <c r="D492" s="158"/>
      <c r="E492" s="158"/>
      <c r="F492" s="160"/>
      <c r="G492" s="167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8"/>
      <c r="B493" s="158"/>
      <c r="C493" s="158"/>
      <c r="D493" s="158"/>
      <c r="E493" s="158"/>
      <c r="F493" s="160"/>
      <c r="G493" s="167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8"/>
      <c r="B494" s="158"/>
      <c r="C494" s="158"/>
      <c r="D494" s="158"/>
      <c r="E494" s="158"/>
      <c r="F494" s="160"/>
      <c r="G494" s="167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8"/>
      <c r="B495" s="158"/>
      <c r="C495" s="158"/>
      <c r="D495" s="158"/>
      <c r="E495" s="158"/>
      <c r="F495" s="160"/>
      <c r="G495" s="167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8"/>
      <c r="B496" s="158"/>
      <c r="C496" s="158"/>
      <c r="D496" s="158"/>
      <c r="E496" s="158"/>
      <c r="F496" s="160"/>
      <c r="G496" s="167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8"/>
      <c r="B497" s="158"/>
      <c r="C497" s="158"/>
      <c r="D497" s="158"/>
      <c r="E497" s="158"/>
      <c r="F497" s="160"/>
      <c r="G497" s="167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8"/>
      <c r="B498" s="158"/>
      <c r="C498" s="158"/>
      <c r="D498" s="158"/>
      <c r="E498" s="158"/>
      <c r="F498" s="160"/>
      <c r="G498" s="167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8"/>
      <c r="B499" s="158"/>
      <c r="C499" s="158"/>
      <c r="D499" s="158"/>
      <c r="E499" s="158"/>
      <c r="F499" s="160"/>
      <c r="G499" s="167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8"/>
      <c r="B500" s="158"/>
      <c r="C500" s="158"/>
      <c r="D500" s="158"/>
      <c r="E500" s="158"/>
      <c r="F500" s="160"/>
      <c r="G500" s="167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8"/>
      <c r="B501" s="158"/>
      <c r="C501" s="158"/>
      <c r="D501" s="158"/>
      <c r="E501" s="158"/>
      <c r="F501" s="160"/>
      <c r="G501" s="167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8"/>
      <c r="B502" s="158"/>
      <c r="C502" s="158"/>
      <c r="D502" s="158"/>
      <c r="E502" s="158"/>
      <c r="F502" s="160"/>
      <c r="G502" s="167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8"/>
      <c r="B503" s="158"/>
      <c r="C503" s="158"/>
      <c r="D503" s="158"/>
      <c r="E503" s="158"/>
      <c r="F503" s="160"/>
      <c r="G503" s="167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8"/>
      <c r="B504" s="158"/>
      <c r="C504" s="158"/>
      <c r="D504" s="158"/>
      <c r="E504" s="158"/>
      <c r="F504" s="160"/>
      <c r="G504" s="167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8"/>
      <c r="B505" s="158"/>
      <c r="C505" s="158"/>
      <c r="D505" s="158"/>
      <c r="E505" s="158"/>
      <c r="F505" s="160"/>
      <c r="G505" s="167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8"/>
      <c r="B506" s="158"/>
      <c r="C506" s="158"/>
      <c r="D506" s="158"/>
      <c r="E506" s="158"/>
      <c r="F506" s="160"/>
      <c r="G506" s="167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8"/>
      <c r="B507" s="158"/>
      <c r="C507" s="158"/>
      <c r="D507" s="158"/>
      <c r="E507" s="158"/>
      <c r="F507" s="160"/>
      <c r="G507" s="167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8"/>
      <c r="B508" s="158"/>
      <c r="C508" s="158"/>
      <c r="D508" s="158"/>
      <c r="E508" s="158"/>
      <c r="F508" s="160"/>
      <c r="G508" s="167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8"/>
      <c r="B509" s="158"/>
      <c r="C509" s="158"/>
      <c r="D509" s="158"/>
      <c r="E509" s="158"/>
      <c r="F509" s="160"/>
      <c r="G509" s="167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8"/>
      <c r="B510" s="158"/>
      <c r="C510" s="158"/>
      <c r="D510" s="158"/>
      <c r="E510" s="158"/>
      <c r="F510" s="160"/>
      <c r="G510" s="167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8"/>
      <c r="B511" s="158"/>
      <c r="C511" s="158"/>
      <c r="D511" s="158"/>
      <c r="E511" s="158"/>
      <c r="F511" s="160"/>
      <c r="G511" s="167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8"/>
      <c r="B512" s="158"/>
      <c r="C512" s="158"/>
      <c r="D512" s="158"/>
      <c r="E512" s="158"/>
      <c r="F512" s="160"/>
      <c r="G512" s="167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8"/>
      <c r="B513" s="158"/>
      <c r="C513" s="158"/>
      <c r="D513" s="158"/>
      <c r="E513" s="158"/>
      <c r="F513" s="160"/>
      <c r="G513" s="167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8"/>
      <c r="B514" s="158"/>
      <c r="C514" s="158"/>
      <c r="D514" s="158"/>
      <c r="E514" s="158"/>
      <c r="F514" s="160"/>
      <c r="G514" s="167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8"/>
      <c r="B515" s="158"/>
      <c r="C515" s="158"/>
      <c r="D515" s="158"/>
      <c r="E515" s="158"/>
      <c r="F515" s="160"/>
      <c r="G515" s="167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8"/>
      <c r="B516" s="158"/>
      <c r="C516" s="158"/>
      <c r="D516" s="158"/>
      <c r="E516" s="158"/>
      <c r="F516" s="160"/>
      <c r="G516" s="167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8"/>
      <c r="B517" s="158"/>
      <c r="C517" s="158"/>
      <c r="D517" s="158"/>
      <c r="E517" s="158"/>
      <c r="F517" s="160"/>
      <c r="G517" s="167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8"/>
      <c r="B518" s="158"/>
      <c r="C518" s="158"/>
      <c r="D518" s="158"/>
      <c r="E518" s="158"/>
      <c r="F518" s="160"/>
      <c r="G518" s="167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8"/>
      <c r="B519" s="158"/>
      <c r="C519" s="158"/>
      <c r="D519" s="158"/>
      <c r="E519" s="158"/>
      <c r="F519" s="160"/>
      <c r="G519" s="167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8"/>
      <c r="B520" s="158"/>
      <c r="C520" s="158"/>
      <c r="D520" s="158"/>
      <c r="E520" s="158"/>
      <c r="F520" s="160"/>
      <c r="G520" s="167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8"/>
      <c r="B521" s="158"/>
      <c r="C521" s="158"/>
      <c r="D521" s="158"/>
      <c r="E521" s="158"/>
      <c r="F521" s="160"/>
      <c r="G521" s="167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8"/>
      <c r="B522" s="158"/>
      <c r="C522" s="158"/>
      <c r="D522" s="158"/>
      <c r="E522" s="158"/>
      <c r="F522" s="160"/>
      <c r="G522" s="167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8"/>
      <c r="B523" s="158"/>
      <c r="C523" s="158"/>
      <c r="D523" s="158"/>
      <c r="E523" s="158"/>
      <c r="F523" s="160"/>
      <c r="G523" s="167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8"/>
      <c r="B524" s="158"/>
      <c r="C524" s="158"/>
      <c r="D524" s="158"/>
      <c r="E524" s="158"/>
      <c r="F524" s="160"/>
      <c r="G524" s="167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8"/>
      <c r="B525" s="158"/>
      <c r="C525" s="158"/>
      <c r="D525" s="158"/>
      <c r="E525" s="158"/>
      <c r="F525" s="160"/>
      <c r="G525" s="167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8"/>
      <c r="B526" s="158"/>
      <c r="C526" s="158"/>
      <c r="D526" s="158"/>
      <c r="E526" s="158"/>
      <c r="F526" s="160"/>
      <c r="G526" s="167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8"/>
      <c r="B527" s="158"/>
      <c r="C527" s="158"/>
      <c r="D527" s="158"/>
      <c r="E527" s="158"/>
      <c r="F527" s="160"/>
      <c r="G527" s="167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8"/>
      <c r="B528" s="158"/>
      <c r="C528" s="158"/>
      <c r="D528" s="158"/>
      <c r="E528" s="158"/>
      <c r="F528" s="160"/>
      <c r="G528" s="167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8"/>
      <c r="B529" s="158"/>
      <c r="C529" s="158"/>
      <c r="D529" s="158"/>
      <c r="E529" s="158"/>
      <c r="F529" s="160"/>
      <c r="G529" s="167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8"/>
      <c r="B530" s="158"/>
      <c r="C530" s="158"/>
      <c r="D530" s="158"/>
      <c r="E530" s="158"/>
      <c r="F530" s="160"/>
      <c r="G530" s="167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8"/>
      <c r="B531" s="158"/>
      <c r="C531" s="158"/>
      <c r="D531" s="158"/>
      <c r="E531" s="158"/>
      <c r="F531" s="160"/>
      <c r="G531" s="167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8"/>
      <c r="B532" s="158"/>
      <c r="C532" s="158"/>
      <c r="D532" s="158"/>
      <c r="E532" s="158"/>
      <c r="F532" s="160"/>
      <c r="G532" s="167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8"/>
      <c r="B533" s="158"/>
      <c r="C533" s="158"/>
      <c r="D533" s="158"/>
      <c r="E533" s="158"/>
      <c r="F533" s="160"/>
      <c r="G533" s="167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8"/>
      <c r="B534" s="158"/>
      <c r="C534" s="158"/>
      <c r="D534" s="158"/>
      <c r="E534" s="158"/>
      <c r="F534" s="160"/>
      <c r="G534" s="167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8"/>
      <c r="B535" s="158"/>
      <c r="C535" s="158"/>
      <c r="D535" s="158"/>
      <c r="E535" s="158"/>
      <c r="F535" s="160"/>
      <c r="G535" s="167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8"/>
      <c r="B536" s="158"/>
      <c r="C536" s="158"/>
      <c r="D536" s="158"/>
      <c r="E536" s="158"/>
      <c r="F536" s="160"/>
      <c r="G536" s="167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8"/>
      <c r="B537" s="158"/>
      <c r="C537" s="158"/>
      <c r="D537" s="158"/>
      <c r="E537" s="158"/>
      <c r="F537" s="160"/>
      <c r="G537" s="167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8"/>
      <c r="B538" s="158"/>
      <c r="C538" s="158"/>
      <c r="D538" s="158"/>
      <c r="E538" s="158"/>
      <c r="F538" s="160"/>
      <c r="G538" s="167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8"/>
      <c r="B539" s="158"/>
      <c r="C539" s="158"/>
      <c r="D539" s="158"/>
      <c r="E539" s="158"/>
      <c r="F539" s="160"/>
      <c r="G539" s="167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8"/>
      <c r="B540" s="158"/>
      <c r="C540" s="158"/>
      <c r="D540" s="158"/>
      <c r="E540" s="158"/>
      <c r="F540" s="160"/>
      <c r="G540" s="167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8"/>
      <c r="B541" s="158"/>
      <c r="C541" s="158"/>
      <c r="D541" s="158"/>
      <c r="E541" s="158"/>
      <c r="F541" s="160"/>
      <c r="G541" s="167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8"/>
      <c r="B542" s="158"/>
      <c r="C542" s="158"/>
      <c r="D542" s="158"/>
      <c r="E542" s="158"/>
      <c r="F542" s="160"/>
      <c r="G542" s="167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8"/>
      <c r="B543" s="158"/>
      <c r="C543" s="158"/>
      <c r="D543" s="158"/>
      <c r="E543" s="158"/>
      <c r="F543" s="160"/>
      <c r="G543" s="167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8"/>
      <c r="B544" s="158"/>
      <c r="C544" s="158"/>
      <c r="D544" s="158"/>
      <c r="E544" s="158"/>
      <c r="F544" s="160"/>
      <c r="G544" s="167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8"/>
      <c r="B545" s="158"/>
      <c r="C545" s="158"/>
      <c r="D545" s="158"/>
      <c r="E545" s="158"/>
      <c r="F545" s="160"/>
      <c r="G545" s="167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8"/>
      <c r="B546" s="158"/>
      <c r="C546" s="158"/>
      <c r="D546" s="158"/>
      <c r="E546" s="158"/>
      <c r="F546" s="160"/>
      <c r="G546" s="167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8"/>
      <c r="B547" s="158"/>
      <c r="C547" s="158"/>
      <c r="D547" s="158"/>
      <c r="E547" s="158"/>
      <c r="F547" s="160"/>
      <c r="G547" s="167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8"/>
      <c r="B548" s="158"/>
      <c r="C548" s="158"/>
      <c r="D548" s="158"/>
      <c r="E548" s="158"/>
      <c r="F548" s="160"/>
      <c r="G548" s="167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8"/>
      <c r="B549" s="158"/>
      <c r="C549" s="158"/>
      <c r="D549" s="158"/>
      <c r="E549" s="158"/>
      <c r="F549" s="160"/>
      <c r="G549" s="167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8"/>
      <c r="B550" s="158"/>
      <c r="C550" s="158"/>
      <c r="D550" s="158"/>
      <c r="E550" s="158"/>
      <c r="F550" s="160"/>
      <c r="G550" s="167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8"/>
      <c r="B551" s="158"/>
      <c r="C551" s="158"/>
      <c r="D551" s="158"/>
      <c r="E551" s="158"/>
      <c r="F551" s="160"/>
      <c r="G551" s="167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8"/>
      <c r="B552" s="158"/>
      <c r="C552" s="158"/>
      <c r="D552" s="158"/>
      <c r="E552" s="158"/>
      <c r="F552" s="160"/>
      <c r="G552" s="167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8"/>
      <c r="B553" s="158"/>
      <c r="C553" s="158"/>
      <c r="D553" s="158"/>
      <c r="E553" s="158"/>
      <c r="F553" s="160"/>
      <c r="G553" s="167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8"/>
      <c r="B554" s="158"/>
      <c r="C554" s="158"/>
      <c r="D554" s="158"/>
      <c r="E554" s="158"/>
      <c r="F554" s="160"/>
      <c r="G554" s="167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8"/>
      <c r="B555" s="158"/>
      <c r="C555" s="158"/>
      <c r="D555" s="158"/>
      <c r="E555" s="158"/>
      <c r="F555" s="160"/>
      <c r="G555" s="167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8"/>
      <c r="B556" s="158"/>
      <c r="C556" s="158"/>
      <c r="D556" s="158"/>
      <c r="E556" s="158"/>
      <c r="F556" s="160"/>
      <c r="G556" s="167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8"/>
      <c r="B557" s="158"/>
      <c r="C557" s="158"/>
      <c r="D557" s="158"/>
      <c r="E557" s="158"/>
      <c r="F557" s="160"/>
      <c r="G557" s="167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8"/>
      <c r="B558" s="158"/>
      <c r="C558" s="158"/>
      <c r="D558" s="158"/>
      <c r="E558" s="158"/>
      <c r="F558" s="160"/>
      <c r="G558" s="167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8"/>
      <c r="B559" s="158"/>
      <c r="C559" s="158"/>
      <c r="D559" s="158"/>
      <c r="E559" s="158"/>
      <c r="F559" s="160"/>
      <c r="G559" s="167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8"/>
      <c r="B560" s="158"/>
      <c r="C560" s="158"/>
      <c r="D560" s="158"/>
      <c r="E560" s="158"/>
      <c r="F560" s="160"/>
      <c r="G560" s="167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8"/>
      <c r="B561" s="158"/>
      <c r="C561" s="158"/>
      <c r="D561" s="158"/>
      <c r="E561" s="158"/>
      <c r="F561" s="160"/>
      <c r="G561" s="167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8"/>
      <c r="B562" s="158"/>
      <c r="C562" s="158"/>
      <c r="D562" s="158"/>
      <c r="E562" s="158"/>
      <c r="F562" s="160"/>
      <c r="G562" s="167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8"/>
      <c r="B563" s="158"/>
      <c r="C563" s="158"/>
      <c r="D563" s="158"/>
      <c r="E563" s="158"/>
      <c r="F563" s="160"/>
      <c r="G563" s="167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8"/>
      <c r="B564" s="158"/>
      <c r="C564" s="158"/>
      <c r="D564" s="158"/>
      <c r="E564" s="158"/>
      <c r="F564" s="160"/>
      <c r="G564" s="167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8"/>
      <c r="B565" s="158"/>
      <c r="C565" s="158"/>
      <c r="D565" s="158"/>
      <c r="E565" s="158"/>
      <c r="F565" s="160"/>
      <c r="G565" s="167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8"/>
      <c r="B566" s="158"/>
      <c r="C566" s="158"/>
      <c r="D566" s="158"/>
      <c r="E566" s="158"/>
      <c r="F566" s="160"/>
      <c r="G566" s="167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8"/>
      <c r="B567" s="158"/>
      <c r="C567" s="158"/>
      <c r="D567" s="158"/>
      <c r="E567" s="158"/>
      <c r="F567" s="160"/>
      <c r="G567" s="167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8"/>
      <c r="B568" s="158"/>
      <c r="C568" s="158"/>
      <c r="D568" s="158"/>
      <c r="E568" s="158"/>
      <c r="F568" s="160"/>
      <c r="G568" s="167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8"/>
      <c r="B569" s="158"/>
      <c r="C569" s="158"/>
      <c r="D569" s="158"/>
      <c r="E569" s="158"/>
      <c r="F569" s="160"/>
      <c r="G569" s="167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8"/>
      <c r="B570" s="158"/>
      <c r="C570" s="158"/>
      <c r="D570" s="158"/>
      <c r="E570" s="158"/>
      <c r="F570" s="160"/>
      <c r="G570" s="167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8"/>
      <c r="B571" s="158"/>
      <c r="C571" s="158"/>
      <c r="D571" s="158"/>
      <c r="E571" s="158"/>
      <c r="F571" s="160"/>
      <c r="G571" s="167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8"/>
      <c r="B572" s="158"/>
      <c r="C572" s="158"/>
      <c r="D572" s="158"/>
      <c r="E572" s="158"/>
      <c r="F572" s="160"/>
      <c r="G572" s="167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8"/>
      <c r="B573" s="158"/>
      <c r="C573" s="158"/>
      <c r="D573" s="158"/>
      <c r="E573" s="158"/>
      <c r="F573" s="160"/>
      <c r="G573" s="167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8"/>
      <c r="B574" s="158"/>
      <c r="C574" s="158"/>
      <c r="D574" s="158"/>
      <c r="E574" s="158"/>
      <c r="F574" s="160"/>
      <c r="G574" s="167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8"/>
      <c r="B575" s="158"/>
      <c r="C575" s="158"/>
      <c r="D575" s="158"/>
      <c r="E575" s="158"/>
      <c r="F575" s="160"/>
      <c r="G575" s="167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8"/>
      <c r="B576" s="158"/>
      <c r="C576" s="158"/>
      <c r="D576" s="158"/>
      <c r="E576" s="158"/>
      <c r="F576" s="160"/>
      <c r="G576" s="167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8"/>
      <c r="B577" s="158"/>
      <c r="C577" s="158"/>
      <c r="D577" s="158"/>
      <c r="E577" s="158"/>
      <c r="F577" s="160"/>
      <c r="G577" s="167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8"/>
      <c r="B578" s="158"/>
      <c r="C578" s="158"/>
      <c r="D578" s="158"/>
      <c r="E578" s="158"/>
      <c r="F578" s="160"/>
      <c r="G578" s="167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8"/>
      <c r="B579" s="158"/>
      <c r="C579" s="158"/>
      <c r="D579" s="158"/>
      <c r="E579" s="158"/>
      <c r="F579" s="160"/>
      <c r="G579" s="167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8"/>
      <c r="B580" s="158"/>
      <c r="C580" s="158"/>
      <c r="D580" s="158"/>
      <c r="E580" s="158"/>
      <c r="F580" s="160"/>
      <c r="G580" s="167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8"/>
      <c r="B581" s="158"/>
      <c r="C581" s="158"/>
      <c r="D581" s="158"/>
      <c r="E581" s="158"/>
      <c r="F581" s="160"/>
      <c r="G581" s="167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8"/>
      <c r="B582" s="158"/>
      <c r="C582" s="158"/>
      <c r="D582" s="158"/>
      <c r="E582" s="158"/>
      <c r="F582" s="160"/>
      <c r="G582" s="167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8"/>
      <c r="B583" s="158"/>
      <c r="C583" s="158"/>
      <c r="D583" s="158"/>
      <c r="E583" s="158"/>
      <c r="F583" s="160"/>
      <c r="G583" s="167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8"/>
      <c r="B584" s="158"/>
      <c r="C584" s="158"/>
      <c r="D584" s="158"/>
      <c r="E584" s="158"/>
      <c r="F584" s="160"/>
      <c r="G584" s="167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8"/>
      <c r="B585" s="158"/>
      <c r="C585" s="158"/>
      <c r="D585" s="158"/>
      <c r="E585" s="158"/>
      <c r="F585" s="160"/>
      <c r="G585" s="167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8"/>
      <c r="B586" s="158"/>
      <c r="C586" s="158"/>
      <c r="D586" s="158"/>
      <c r="E586" s="158"/>
      <c r="F586" s="160"/>
      <c r="G586" s="167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8"/>
      <c r="B587" s="158"/>
      <c r="C587" s="158"/>
      <c r="D587" s="158"/>
      <c r="E587" s="158"/>
      <c r="F587" s="160"/>
      <c r="G587" s="167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8"/>
      <c r="B588" s="158"/>
      <c r="C588" s="158"/>
      <c r="D588" s="158"/>
      <c r="E588" s="158"/>
      <c r="F588" s="160"/>
      <c r="G588" s="167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8"/>
      <c r="B589" s="158"/>
      <c r="C589" s="158"/>
      <c r="D589" s="158"/>
      <c r="E589" s="158"/>
      <c r="F589" s="160"/>
      <c r="G589" s="167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8"/>
      <c r="B590" s="158"/>
      <c r="C590" s="158"/>
      <c r="D590" s="158"/>
      <c r="E590" s="158"/>
      <c r="F590" s="160"/>
      <c r="G590" s="167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8"/>
      <c r="B591" s="158"/>
      <c r="C591" s="158"/>
      <c r="D591" s="158"/>
      <c r="E591" s="158"/>
      <c r="F591" s="160"/>
      <c r="G591" s="167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8"/>
      <c r="B592" s="158"/>
      <c r="C592" s="158"/>
      <c r="D592" s="158"/>
      <c r="E592" s="158"/>
      <c r="F592" s="160"/>
      <c r="G592" s="167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8"/>
      <c r="B593" s="158"/>
      <c r="C593" s="158"/>
      <c r="D593" s="158"/>
      <c r="E593" s="158"/>
      <c r="F593" s="160"/>
      <c r="G593" s="167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8"/>
      <c r="B594" s="158"/>
      <c r="C594" s="158"/>
      <c r="D594" s="158"/>
      <c r="E594" s="158"/>
      <c r="F594" s="160"/>
      <c r="G594" s="167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8"/>
      <c r="B595" s="158"/>
      <c r="C595" s="158"/>
      <c r="D595" s="158"/>
      <c r="E595" s="158"/>
      <c r="F595" s="160"/>
      <c r="G595" s="167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8"/>
      <c r="B596" s="158"/>
      <c r="C596" s="158"/>
      <c r="D596" s="158"/>
      <c r="E596" s="158"/>
      <c r="F596" s="160"/>
      <c r="G596" s="167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8"/>
      <c r="B597" s="158"/>
      <c r="C597" s="158"/>
      <c r="D597" s="158"/>
      <c r="E597" s="158"/>
      <c r="F597" s="160"/>
      <c r="G597" s="167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8"/>
      <c r="B598" s="158"/>
      <c r="C598" s="158"/>
      <c r="D598" s="158"/>
      <c r="E598" s="158"/>
      <c r="F598" s="160"/>
      <c r="G598" s="167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8"/>
      <c r="B599" s="158"/>
      <c r="C599" s="158"/>
      <c r="D599" s="158"/>
      <c r="E599" s="158"/>
      <c r="F599" s="160"/>
      <c r="G599" s="167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8"/>
      <c r="B600" s="158"/>
      <c r="C600" s="158"/>
      <c r="D600" s="158"/>
      <c r="E600" s="158"/>
      <c r="F600" s="160"/>
      <c r="G600" s="167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8"/>
      <c r="B601" s="158"/>
      <c r="C601" s="158"/>
      <c r="D601" s="158"/>
      <c r="E601" s="158"/>
      <c r="F601" s="160"/>
      <c r="G601" s="167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8"/>
      <c r="B602" s="158"/>
      <c r="C602" s="158"/>
      <c r="D602" s="158"/>
      <c r="E602" s="158"/>
      <c r="F602" s="160"/>
      <c r="G602" s="167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8"/>
      <c r="B603" s="158"/>
      <c r="C603" s="158"/>
      <c r="D603" s="158"/>
      <c r="E603" s="158"/>
      <c r="F603" s="160"/>
      <c r="G603" s="167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8"/>
      <c r="B604" s="158"/>
      <c r="C604" s="158"/>
      <c r="D604" s="158"/>
      <c r="E604" s="158"/>
      <c r="F604" s="160"/>
      <c r="G604" s="167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8"/>
      <c r="B605" s="158"/>
      <c r="C605" s="158"/>
      <c r="D605" s="158"/>
      <c r="E605" s="158"/>
      <c r="F605" s="160"/>
      <c r="G605" s="167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8"/>
      <c r="B606" s="158"/>
      <c r="C606" s="158"/>
      <c r="D606" s="158"/>
      <c r="E606" s="158"/>
      <c r="F606" s="160"/>
      <c r="G606" s="167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8"/>
      <c r="B607" s="158"/>
      <c r="C607" s="158"/>
      <c r="D607" s="158"/>
      <c r="E607" s="158"/>
      <c r="F607" s="160"/>
      <c r="G607" s="167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8"/>
      <c r="B608" s="158"/>
      <c r="C608" s="158"/>
      <c r="D608" s="158"/>
      <c r="E608" s="158"/>
      <c r="F608" s="160"/>
      <c r="G608" s="167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8"/>
      <c r="B609" s="158"/>
      <c r="C609" s="158"/>
      <c r="D609" s="158"/>
      <c r="E609" s="158"/>
      <c r="F609" s="160"/>
      <c r="G609" s="167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8"/>
      <c r="B610" s="158"/>
      <c r="C610" s="158"/>
      <c r="D610" s="158"/>
      <c r="E610" s="158"/>
      <c r="F610" s="160"/>
      <c r="G610" s="167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8"/>
      <c r="B611" s="158"/>
      <c r="C611" s="158"/>
      <c r="D611" s="158"/>
      <c r="E611" s="158"/>
      <c r="F611" s="160"/>
      <c r="G611" s="167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8"/>
      <c r="B612" s="158"/>
      <c r="C612" s="158"/>
      <c r="D612" s="158"/>
      <c r="E612" s="158"/>
      <c r="F612" s="160"/>
      <c r="G612" s="167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8"/>
      <c r="B613" s="158"/>
      <c r="C613" s="158"/>
      <c r="D613" s="158"/>
      <c r="E613" s="158"/>
      <c r="F613" s="160"/>
      <c r="G613" s="167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8"/>
      <c r="B614" s="158"/>
      <c r="C614" s="158"/>
      <c r="D614" s="158"/>
      <c r="E614" s="158"/>
      <c r="F614" s="160"/>
      <c r="G614" s="167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8"/>
      <c r="B615" s="158"/>
      <c r="C615" s="158"/>
      <c r="D615" s="158"/>
      <c r="E615" s="158"/>
      <c r="F615" s="160"/>
      <c r="G615" s="167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8"/>
      <c r="B616" s="158"/>
      <c r="C616" s="158"/>
      <c r="D616" s="158"/>
      <c r="E616" s="158"/>
      <c r="F616" s="160"/>
      <c r="G616" s="167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8"/>
      <c r="B617" s="158"/>
      <c r="C617" s="158"/>
      <c r="D617" s="158"/>
      <c r="E617" s="158"/>
      <c r="F617" s="160"/>
      <c r="G617" s="167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8"/>
      <c r="B618" s="158"/>
      <c r="C618" s="158"/>
      <c r="D618" s="158"/>
      <c r="E618" s="158"/>
      <c r="F618" s="160"/>
      <c r="G618" s="167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8"/>
      <c r="B619" s="158"/>
      <c r="C619" s="158"/>
      <c r="D619" s="158"/>
      <c r="E619" s="158"/>
      <c r="F619" s="160"/>
      <c r="G619" s="167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8"/>
      <c r="B620" s="158"/>
      <c r="C620" s="158"/>
      <c r="D620" s="158"/>
      <c r="E620" s="158"/>
      <c r="F620" s="160"/>
      <c r="G620" s="167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8"/>
      <c r="B621" s="158"/>
      <c r="C621" s="158"/>
      <c r="D621" s="158"/>
      <c r="E621" s="158"/>
      <c r="F621" s="160"/>
      <c r="G621" s="167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8"/>
      <c r="B622" s="158"/>
      <c r="C622" s="158"/>
      <c r="D622" s="158"/>
      <c r="E622" s="158"/>
      <c r="F622" s="160"/>
      <c r="G622" s="167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8"/>
      <c r="B623" s="158"/>
      <c r="C623" s="158"/>
      <c r="D623" s="158"/>
      <c r="E623" s="158"/>
      <c r="F623" s="160"/>
      <c r="G623" s="167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8"/>
      <c r="B624" s="158"/>
      <c r="C624" s="158"/>
      <c r="D624" s="158"/>
      <c r="E624" s="158"/>
      <c r="F624" s="160"/>
      <c r="G624" s="167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8"/>
      <c r="B625" s="158"/>
      <c r="C625" s="158"/>
      <c r="D625" s="158"/>
      <c r="E625" s="158"/>
      <c r="F625" s="160"/>
      <c r="G625" s="167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8"/>
      <c r="B626" s="158"/>
      <c r="C626" s="158"/>
      <c r="D626" s="158"/>
      <c r="E626" s="158"/>
      <c r="F626" s="160"/>
      <c r="G626" s="167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8"/>
      <c r="B627" s="158"/>
      <c r="C627" s="158"/>
      <c r="D627" s="158"/>
      <c r="E627" s="158"/>
      <c r="F627" s="160"/>
      <c r="G627" s="167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8"/>
      <c r="B628" s="158"/>
      <c r="C628" s="158"/>
      <c r="D628" s="158"/>
      <c r="E628" s="158"/>
      <c r="F628" s="160"/>
      <c r="G628" s="167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8"/>
      <c r="B629" s="158"/>
      <c r="C629" s="158"/>
      <c r="D629" s="158"/>
      <c r="E629" s="158"/>
      <c r="F629" s="160"/>
      <c r="G629" s="167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8"/>
      <c r="B630" s="158"/>
      <c r="C630" s="158"/>
      <c r="D630" s="158"/>
      <c r="E630" s="158"/>
      <c r="F630" s="160"/>
      <c r="G630" s="167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8"/>
      <c r="B631" s="158"/>
      <c r="C631" s="158"/>
      <c r="D631" s="158"/>
      <c r="E631" s="158"/>
      <c r="F631" s="160"/>
      <c r="G631" s="167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8"/>
      <c r="B632" s="158"/>
      <c r="C632" s="158"/>
      <c r="D632" s="158"/>
      <c r="E632" s="158"/>
      <c r="F632" s="160"/>
      <c r="G632" s="167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8"/>
      <c r="B633" s="158"/>
      <c r="C633" s="158"/>
      <c r="D633" s="158"/>
      <c r="E633" s="158"/>
      <c r="F633" s="160"/>
      <c r="G633" s="167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8"/>
      <c r="B634" s="158"/>
      <c r="C634" s="158"/>
      <c r="D634" s="158"/>
      <c r="E634" s="158"/>
      <c r="F634" s="160"/>
      <c r="G634" s="167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8"/>
      <c r="B635" s="158"/>
      <c r="C635" s="158"/>
      <c r="D635" s="158"/>
      <c r="E635" s="158"/>
      <c r="F635" s="160"/>
      <c r="G635" s="167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8"/>
      <c r="B636" s="158"/>
      <c r="C636" s="158"/>
      <c r="D636" s="158"/>
      <c r="E636" s="158"/>
      <c r="F636" s="160"/>
      <c r="G636" s="167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8"/>
      <c r="B637" s="158"/>
      <c r="C637" s="158"/>
      <c r="D637" s="158"/>
      <c r="E637" s="158"/>
      <c r="F637" s="160"/>
      <c r="G637" s="167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8"/>
      <c r="B638" s="158"/>
      <c r="C638" s="158"/>
      <c r="D638" s="158"/>
      <c r="E638" s="158"/>
      <c r="F638" s="160"/>
      <c r="G638" s="167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8"/>
      <c r="B639" s="158"/>
      <c r="C639" s="158"/>
      <c r="D639" s="158"/>
      <c r="E639" s="158"/>
      <c r="F639" s="160"/>
      <c r="G639" s="167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8"/>
      <c r="B640" s="158"/>
      <c r="C640" s="158"/>
      <c r="D640" s="158"/>
      <c r="E640" s="158"/>
      <c r="F640" s="160"/>
      <c r="G640" s="167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8"/>
      <c r="B641" s="158"/>
      <c r="C641" s="158"/>
      <c r="D641" s="158"/>
      <c r="E641" s="158"/>
      <c r="F641" s="160"/>
      <c r="G641" s="167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8"/>
      <c r="B642" s="158"/>
      <c r="C642" s="158"/>
      <c r="D642" s="158"/>
      <c r="E642" s="158"/>
      <c r="F642" s="160"/>
      <c r="G642" s="167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8"/>
      <c r="B643" s="158"/>
      <c r="C643" s="158"/>
      <c r="D643" s="158"/>
      <c r="E643" s="158"/>
      <c r="F643" s="160"/>
      <c r="G643" s="167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8"/>
      <c r="B644" s="158"/>
      <c r="C644" s="158"/>
      <c r="D644" s="158"/>
      <c r="E644" s="158"/>
      <c r="F644" s="160"/>
      <c r="G644" s="167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8"/>
      <c r="B645" s="158"/>
      <c r="C645" s="158"/>
      <c r="D645" s="158"/>
      <c r="E645" s="158"/>
      <c r="F645" s="160"/>
      <c r="G645" s="167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8"/>
      <c r="B646" s="158"/>
      <c r="C646" s="158"/>
      <c r="D646" s="158"/>
      <c r="E646" s="158"/>
      <c r="F646" s="160"/>
      <c r="G646" s="167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8"/>
      <c r="B647" s="158"/>
      <c r="C647" s="158"/>
      <c r="D647" s="158"/>
      <c r="E647" s="158"/>
      <c r="F647" s="160"/>
      <c r="G647" s="167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8"/>
      <c r="B648" s="158"/>
      <c r="C648" s="158"/>
      <c r="D648" s="158"/>
      <c r="E648" s="158"/>
      <c r="F648" s="160"/>
      <c r="G648" s="167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8"/>
      <c r="B649" s="158"/>
      <c r="C649" s="158"/>
      <c r="D649" s="158"/>
      <c r="E649" s="158"/>
      <c r="F649" s="160"/>
      <c r="G649" s="167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8"/>
      <c r="B650" s="158"/>
      <c r="C650" s="158"/>
      <c r="D650" s="158"/>
      <c r="E650" s="158"/>
      <c r="F650" s="160"/>
      <c r="G650" s="167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8"/>
      <c r="B651" s="158"/>
      <c r="C651" s="158"/>
      <c r="D651" s="158"/>
      <c r="E651" s="158"/>
      <c r="F651" s="160"/>
      <c r="G651" s="167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8"/>
      <c r="B652" s="158"/>
      <c r="C652" s="158"/>
      <c r="D652" s="158"/>
      <c r="E652" s="158"/>
      <c r="F652" s="160"/>
      <c r="G652" s="167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8"/>
      <c r="B653" s="158"/>
      <c r="C653" s="158"/>
      <c r="D653" s="158"/>
      <c r="E653" s="158"/>
      <c r="F653" s="160"/>
      <c r="G653" s="167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8"/>
      <c r="B654" s="158"/>
      <c r="C654" s="158"/>
      <c r="D654" s="158"/>
      <c r="E654" s="158"/>
      <c r="F654" s="160"/>
      <c r="G654" s="167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8"/>
      <c r="B655" s="158"/>
      <c r="C655" s="158"/>
      <c r="D655" s="158"/>
      <c r="E655" s="158"/>
      <c r="F655" s="160"/>
      <c r="G655" s="167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8"/>
      <c r="B656" s="158"/>
      <c r="C656" s="158"/>
      <c r="D656" s="158"/>
      <c r="E656" s="158"/>
      <c r="F656" s="160"/>
      <c r="G656" s="167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8"/>
      <c r="B657" s="158"/>
      <c r="C657" s="158"/>
      <c r="D657" s="158"/>
      <c r="E657" s="158"/>
      <c r="F657" s="160"/>
      <c r="G657" s="167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8"/>
      <c r="B658" s="158"/>
      <c r="C658" s="158"/>
      <c r="D658" s="158"/>
      <c r="E658" s="158"/>
      <c r="F658" s="160"/>
      <c r="G658" s="167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8"/>
      <c r="B659" s="158"/>
      <c r="C659" s="158"/>
      <c r="D659" s="158"/>
      <c r="E659" s="158"/>
      <c r="F659" s="160"/>
      <c r="G659" s="167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8"/>
      <c r="B660" s="158"/>
      <c r="C660" s="158"/>
      <c r="D660" s="158"/>
      <c r="E660" s="158"/>
      <c r="F660" s="160"/>
      <c r="G660" s="167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8"/>
      <c r="B661" s="158"/>
      <c r="C661" s="158"/>
      <c r="D661" s="158"/>
      <c r="E661" s="158"/>
      <c r="F661" s="160"/>
      <c r="G661" s="167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8"/>
      <c r="B662" s="158"/>
      <c r="C662" s="158"/>
      <c r="D662" s="158"/>
      <c r="E662" s="158"/>
      <c r="F662" s="160"/>
      <c r="G662" s="167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8"/>
      <c r="B663" s="158"/>
      <c r="C663" s="158"/>
      <c r="D663" s="158"/>
      <c r="E663" s="158"/>
      <c r="F663" s="160"/>
      <c r="G663" s="167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8"/>
      <c r="B664" s="158"/>
      <c r="C664" s="158"/>
      <c r="D664" s="158"/>
      <c r="E664" s="158"/>
      <c r="F664" s="160"/>
      <c r="G664" s="167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8"/>
      <c r="B665" s="158"/>
      <c r="C665" s="158"/>
      <c r="D665" s="158"/>
      <c r="E665" s="158"/>
      <c r="F665" s="160"/>
      <c r="G665" s="167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8"/>
      <c r="B666" s="158"/>
      <c r="C666" s="158"/>
      <c r="D666" s="158"/>
      <c r="E666" s="158"/>
      <c r="F666" s="160"/>
      <c r="G666" s="167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8"/>
      <c r="B667" s="158"/>
      <c r="C667" s="158"/>
      <c r="D667" s="158"/>
      <c r="E667" s="158"/>
      <c r="F667" s="160"/>
      <c r="G667" s="167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8"/>
      <c r="B668" s="158"/>
      <c r="C668" s="158"/>
      <c r="D668" s="158"/>
      <c r="E668" s="158"/>
      <c r="F668" s="160"/>
      <c r="G668" s="167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8"/>
      <c r="B669" s="158"/>
      <c r="C669" s="158"/>
      <c r="D669" s="158"/>
      <c r="E669" s="158"/>
      <c r="F669" s="160"/>
      <c r="G669" s="167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8"/>
      <c r="B670" s="158"/>
      <c r="C670" s="158"/>
      <c r="D670" s="158"/>
      <c r="E670" s="158"/>
      <c r="F670" s="160"/>
      <c r="G670" s="167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8"/>
      <c r="B671" s="158"/>
      <c r="C671" s="158"/>
      <c r="D671" s="158"/>
      <c r="E671" s="158"/>
      <c r="F671" s="160"/>
      <c r="G671" s="167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8"/>
      <c r="B672" s="158"/>
      <c r="C672" s="158"/>
      <c r="D672" s="158"/>
      <c r="E672" s="158"/>
      <c r="F672" s="160"/>
      <c r="G672" s="167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8"/>
      <c r="B673" s="158"/>
      <c r="C673" s="158"/>
      <c r="D673" s="158"/>
      <c r="E673" s="158"/>
      <c r="F673" s="160"/>
      <c r="G673" s="167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8"/>
      <c r="B674" s="158"/>
      <c r="C674" s="158"/>
      <c r="D674" s="158"/>
      <c r="E674" s="158"/>
      <c r="F674" s="160"/>
      <c r="G674" s="167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8"/>
      <c r="B675" s="158"/>
      <c r="C675" s="158"/>
      <c r="D675" s="158"/>
      <c r="E675" s="158"/>
      <c r="F675" s="160"/>
      <c r="G675" s="167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8"/>
      <c r="B676" s="158"/>
      <c r="C676" s="158"/>
      <c r="D676" s="158"/>
      <c r="E676" s="158"/>
      <c r="F676" s="160"/>
      <c r="G676" s="167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8"/>
      <c r="B677" s="158"/>
      <c r="C677" s="158"/>
      <c r="D677" s="158"/>
      <c r="E677" s="158"/>
      <c r="F677" s="160"/>
      <c r="G677" s="167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8"/>
      <c r="B678" s="158"/>
      <c r="C678" s="158"/>
      <c r="D678" s="158"/>
      <c r="E678" s="158"/>
      <c r="F678" s="160"/>
      <c r="G678" s="167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8"/>
      <c r="B679" s="158"/>
      <c r="C679" s="158"/>
      <c r="D679" s="158"/>
      <c r="E679" s="158"/>
      <c r="F679" s="160"/>
      <c r="G679" s="167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8"/>
      <c r="B680" s="158"/>
      <c r="C680" s="158"/>
      <c r="D680" s="158"/>
      <c r="E680" s="158"/>
      <c r="F680" s="160"/>
      <c r="G680" s="167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8"/>
      <c r="B681" s="158"/>
      <c r="C681" s="158"/>
      <c r="D681" s="158"/>
      <c r="E681" s="158"/>
      <c r="F681" s="160"/>
      <c r="G681" s="167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8"/>
      <c r="B682" s="158"/>
      <c r="C682" s="158"/>
      <c r="D682" s="158"/>
      <c r="E682" s="158"/>
      <c r="F682" s="160"/>
      <c r="G682" s="167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8"/>
      <c r="B683" s="158"/>
      <c r="C683" s="158"/>
      <c r="D683" s="158"/>
      <c r="E683" s="158"/>
      <c r="F683" s="160"/>
      <c r="G683" s="167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8"/>
      <c r="B684" s="158"/>
      <c r="C684" s="158"/>
      <c r="D684" s="158"/>
      <c r="E684" s="158"/>
      <c r="F684" s="160"/>
      <c r="G684" s="167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8"/>
      <c r="B685" s="158"/>
      <c r="C685" s="158"/>
      <c r="D685" s="158"/>
      <c r="E685" s="158"/>
      <c r="F685" s="160"/>
      <c r="G685" s="167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8"/>
      <c r="B686" s="158"/>
      <c r="C686" s="158"/>
      <c r="D686" s="158"/>
      <c r="E686" s="158"/>
      <c r="F686" s="160"/>
      <c r="G686" s="167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8"/>
      <c r="B687" s="158"/>
      <c r="C687" s="158"/>
      <c r="D687" s="158"/>
      <c r="E687" s="158"/>
      <c r="F687" s="160"/>
      <c r="G687" s="167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8"/>
      <c r="B688" s="158"/>
      <c r="C688" s="158"/>
      <c r="D688" s="158"/>
      <c r="E688" s="158"/>
      <c r="F688" s="160"/>
      <c r="G688" s="167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8"/>
      <c r="B689" s="158"/>
      <c r="C689" s="158"/>
      <c r="D689" s="158"/>
      <c r="E689" s="158"/>
      <c r="F689" s="160"/>
      <c r="G689" s="167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8"/>
      <c r="B690" s="158"/>
      <c r="C690" s="158"/>
      <c r="D690" s="158"/>
      <c r="E690" s="158"/>
      <c r="F690" s="160"/>
      <c r="G690" s="167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8"/>
      <c r="B691" s="158"/>
      <c r="C691" s="158"/>
      <c r="D691" s="158"/>
      <c r="E691" s="158"/>
      <c r="F691" s="160"/>
      <c r="G691" s="167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8"/>
      <c r="B692" s="158"/>
      <c r="C692" s="158"/>
      <c r="D692" s="158"/>
      <c r="E692" s="158"/>
      <c r="F692" s="160"/>
      <c r="G692" s="167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8"/>
      <c r="B693" s="158"/>
      <c r="C693" s="158"/>
      <c r="D693" s="158"/>
      <c r="E693" s="158"/>
      <c r="F693" s="160"/>
      <c r="G693" s="167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8"/>
      <c r="B694" s="158"/>
      <c r="C694" s="158"/>
      <c r="D694" s="158"/>
      <c r="E694" s="158"/>
      <c r="F694" s="160"/>
      <c r="G694" s="167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8"/>
      <c r="B695" s="158"/>
      <c r="C695" s="158"/>
      <c r="D695" s="158"/>
      <c r="E695" s="158"/>
      <c r="F695" s="160"/>
      <c r="G695" s="167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8"/>
      <c r="B696" s="158"/>
      <c r="C696" s="158"/>
      <c r="D696" s="158"/>
      <c r="E696" s="158"/>
      <c r="F696" s="160"/>
      <c r="G696" s="167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8"/>
      <c r="B697" s="158"/>
      <c r="C697" s="158"/>
      <c r="D697" s="158"/>
      <c r="E697" s="158"/>
      <c r="F697" s="160"/>
      <c r="G697" s="167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8"/>
      <c r="B698" s="158"/>
      <c r="C698" s="158"/>
      <c r="D698" s="158"/>
      <c r="E698" s="158"/>
      <c r="F698" s="160"/>
      <c r="G698" s="167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8"/>
      <c r="B699" s="158"/>
      <c r="C699" s="158"/>
      <c r="D699" s="158"/>
      <c r="E699" s="158"/>
      <c r="F699" s="160"/>
      <c r="G699" s="167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8"/>
      <c r="B700" s="158"/>
      <c r="C700" s="158"/>
      <c r="D700" s="158"/>
      <c r="E700" s="158"/>
      <c r="F700" s="160"/>
      <c r="G700" s="167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8"/>
      <c r="B701" s="158"/>
      <c r="C701" s="158"/>
      <c r="D701" s="158"/>
      <c r="E701" s="158"/>
      <c r="F701" s="160"/>
      <c r="G701" s="167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8"/>
      <c r="B702" s="158"/>
      <c r="C702" s="158"/>
      <c r="D702" s="158"/>
      <c r="E702" s="158"/>
      <c r="F702" s="160"/>
      <c r="G702" s="167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8"/>
      <c r="B703" s="158"/>
      <c r="C703" s="158"/>
      <c r="D703" s="158"/>
      <c r="E703" s="158"/>
      <c r="F703" s="160"/>
      <c r="G703" s="167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8"/>
      <c r="B704" s="158"/>
      <c r="C704" s="158"/>
      <c r="D704" s="158"/>
      <c r="E704" s="158"/>
      <c r="F704" s="160"/>
      <c r="G704" s="167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8"/>
      <c r="B705" s="158"/>
      <c r="C705" s="158"/>
      <c r="D705" s="158"/>
      <c r="E705" s="158"/>
      <c r="F705" s="160"/>
      <c r="G705" s="167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8"/>
      <c r="B706" s="158"/>
      <c r="C706" s="158"/>
      <c r="D706" s="158"/>
      <c r="E706" s="158"/>
      <c r="F706" s="160"/>
      <c r="G706" s="167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8"/>
      <c r="B707" s="158"/>
      <c r="C707" s="158"/>
      <c r="D707" s="158"/>
      <c r="E707" s="158"/>
      <c r="F707" s="160"/>
      <c r="G707" s="167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8"/>
      <c r="B708" s="158"/>
      <c r="C708" s="158"/>
      <c r="D708" s="158"/>
      <c r="E708" s="158"/>
      <c r="F708" s="160"/>
      <c r="G708" s="167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8"/>
      <c r="B709" s="158"/>
      <c r="C709" s="158"/>
      <c r="D709" s="158"/>
      <c r="E709" s="158"/>
      <c r="F709" s="160"/>
      <c r="G709" s="167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8"/>
      <c r="B710" s="158"/>
      <c r="C710" s="158"/>
      <c r="D710" s="158"/>
      <c r="E710" s="158"/>
      <c r="F710" s="160"/>
      <c r="G710" s="167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8"/>
      <c r="B711" s="158"/>
      <c r="C711" s="158"/>
      <c r="D711" s="158"/>
      <c r="E711" s="158"/>
      <c r="F711" s="160"/>
      <c r="G711" s="167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8"/>
      <c r="B712" s="158"/>
      <c r="C712" s="158"/>
      <c r="D712" s="158"/>
      <c r="E712" s="158"/>
      <c r="F712" s="160"/>
      <c r="G712" s="167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8"/>
      <c r="B713" s="158"/>
      <c r="C713" s="158"/>
      <c r="D713" s="158"/>
      <c r="E713" s="158"/>
      <c r="F713" s="160"/>
      <c r="G713" s="167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8"/>
      <c r="B714" s="158"/>
      <c r="C714" s="158"/>
      <c r="D714" s="158"/>
      <c r="E714" s="158"/>
      <c r="F714" s="160"/>
      <c r="G714" s="167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8"/>
      <c r="B715" s="158"/>
      <c r="C715" s="158"/>
      <c r="D715" s="158"/>
      <c r="E715" s="158"/>
      <c r="F715" s="160"/>
      <c r="G715" s="167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8"/>
      <c r="B716" s="158"/>
      <c r="C716" s="158"/>
      <c r="D716" s="158"/>
      <c r="E716" s="158"/>
      <c r="F716" s="160"/>
      <c r="G716" s="167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8"/>
      <c r="B717" s="158"/>
      <c r="C717" s="158"/>
      <c r="D717" s="158"/>
      <c r="E717" s="158"/>
      <c r="F717" s="160"/>
      <c r="G717" s="167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8"/>
      <c r="B718" s="158"/>
      <c r="C718" s="158"/>
      <c r="D718" s="158"/>
      <c r="E718" s="158"/>
      <c r="F718" s="160"/>
      <c r="G718" s="167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8"/>
      <c r="B719" s="158"/>
      <c r="C719" s="158"/>
      <c r="D719" s="158"/>
      <c r="E719" s="158"/>
      <c r="F719" s="160"/>
      <c r="G719" s="167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8"/>
      <c r="B720" s="158"/>
      <c r="C720" s="158"/>
      <c r="D720" s="158"/>
      <c r="E720" s="158"/>
      <c r="F720" s="160"/>
      <c r="G720" s="167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8"/>
      <c r="B721" s="158"/>
      <c r="C721" s="158"/>
      <c r="D721" s="158"/>
      <c r="E721" s="158"/>
      <c r="F721" s="160"/>
      <c r="G721" s="167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8"/>
      <c r="B722" s="158"/>
      <c r="C722" s="158"/>
      <c r="D722" s="158"/>
      <c r="E722" s="158"/>
      <c r="F722" s="160"/>
      <c r="G722" s="167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8"/>
      <c r="B723" s="158"/>
      <c r="C723" s="158"/>
      <c r="D723" s="158"/>
      <c r="E723" s="158"/>
      <c r="F723" s="160"/>
      <c r="G723" s="167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8"/>
      <c r="B724" s="158"/>
      <c r="C724" s="158"/>
      <c r="D724" s="158"/>
      <c r="E724" s="158"/>
      <c r="F724" s="160"/>
      <c r="G724" s="167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8"/>
      <c r="B725" s="158"/>
      <c r="C725" s="158"/>
      <c r="D725" s="158"/>
      <c r="E725" s="158"/>
      <c r="F725" s="160"/>
      <c r="G725" s="167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8"/>
      <c r="B726" s="158"/>
      <c r="C726" s="158"/>
      <c r="D726" s="158"/>
      <c r="E726" s="158"/>
      <c r="F726" s="160"/>
      <c r="G726" s="167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8"/>
      <c r="B727" s="158"/>
      <c r="C727" s="158"/>
      <c r="D727" s="158"/>
      <c r="E727" s="158"/>
      <c r="F727" s="160"/>
      <c r="G727" s="167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8"/>
      <c r="B728" s="158"/>
      <c r="C728" s="158"/>
      <c r="D728" s="158"/>
      <c r="E728" s="158"/>
      <c r="F728" s="160"/>
      <c r="G728" s="167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8"/>
      <c r="B729" s="158"/>
      <c r="C729" s="158"/>
      <c r="D729" s="158"/>
      <c r="E729" s="158"/>
      <c r="F729" s="160"/>
      <c r="G729" s="167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8"/>
      <c r="B730" s="158"/>
      <c r="C730" s="158"/>
      <c r="D730" s="158"/>
      <c r="E730" s="158"/>
      <c r="F730" s="160"/>
      <c r="G730" s="167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8"/>
      <c r="B731" s="158"/>
      <c r="C731" s="158"/>
      <c r="D731" s="158"/>
      <c r="E731" s="158"/>
      <c r="F731" s="160"/>
      <c r="G731" s="167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8"/>
      <c r="B732" s="158"/>
      <c r="C732" s="158"/>
      <c r="D732" s="158"/>
      <c r="E732" s="158"/>
      <c r="F732" s="160"/>
      <c r="G732" s="167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8"/>
      <c r="B733" s="158"/>
      <c r="C733" s="158"/>
      <c r="D733" s="158"/>
      <c r="E733" s="158"/>
      <c r="F733" s="160"/>
      <c r="G733" s="167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8"/>
      <c r="B734" s="158"/>
      <c r="C734" s="158"/>
      <c r="D734" s="158"/>
      <c r="E734" s="158"/>
      <c r="F734" s="160"/>
      <c r="G734" s="167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8"/>
      <c r="B735" s="158"/>
      <c r="C735" s="158"/>
      <c r="D735" s="158"/>
      <c r="E735" s="158"/>
      <c r="F735" s="160"/>
      <c r="G735" s="167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8"/>
      <c r="B736" s="158"/>
      <c r="C736" s="158"/>
      <c r="D736" s="158"/>
      <c r="E736" s="158"/>
      <c r="F736" s="160"/>
      <c r="G736" s="167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8"/>
      <c r="B737" s="158"/>
      <c r="C737" s="158"/>
      <c r="D737" s="158"/>
      <c r="E737" s="158"/>
      <c r="F737" s="160"/>
      <c r="G737" s="167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8"/>
      <c r="B738" s="158"/>
      <c r="C738" s="158"/>
      <c r="D738" s="158"/>
      <c r="E738" s="158"/>
      <c r="F738" s="160"/>
      <c r="G738" s="167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8"/>
      <c r="B739" s="158"/>
      <c r="C739" s="158"/>
      <c r="D739" s="158"/>
      <c r="E739" s="158"/>
      <c r="F739" s="160"/>
      <c r="G739" s="167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8"/>
      <c r="B740" s="158"/>
      <c r="C740" s="158"/>
      <c r="D740" s="158"/>
      <c r="E740" s="158"/>
      <c r="F740" s="160"/>
      <c r="G740" s="167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8"/>
      <c r="B741" s="158"/>
      <c r="C741" s="158"/>
      <c r="D741" s="158"/>
      <c r="E741" s="158"/>
      <c r="F741" s="160"/>
      <c r="G741" s="167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8"/>
      <c r="B742" s="158"/>
      <c r="C742" s="158"/>
      <c r="D742" s="158"/>
      <c r="E742" s="158"/>
      <c r="F742" s="160"/>
      <c r="G742" s="167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8"/>
      <c r="B743" s="158"/>
      <c r="C743" s="158"/>
      <c r="D743" s="158"/>
      <c r="E743" s="158"/>
      <c r="F743" s="160"/>
      <c r="G743" s="167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8"/>
      <c r="B744" s="158"/>
      <c r="C744" s="158"/>
      <c r="D744" s="158"/>
      <c r="E744" s="158"/>
      <c r="F744" s="160"/>
      <c r="G744" s="167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8"/>
      <c r="B745" s="158"/>
      <c r="C745" s="158"/>
      <c r="D745" s="158"/>
      <c r="E745" s="158"/>
      <c r="F745" s="160"/>
      <c r="G745" s="167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8"/>
      <c r="B746" s="158"/>
      <c r="C746" s="158"/>
      <c r="D746" s="158"/>
      <c r="E746" s="158"/>
      <c r="F746" s="160"/>
      <c r="G746" s="167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8"/>
      <c r="B747" s="158"/>
      <c r="C747" s="158"/>
      <c r="D747" s="158"/>
      <c r="E747" s="158"/>
      <c r="F747" s="160"/>
      <c r="G747" s="167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8"/>
      <c r="B748" s="158"/>
      <c r="C748" s="158"/>
      <c r="D748" s="158"/>
      <c r="E748" s="158"/>
      <c r="F748" s="160"/>
      <c r="G748" s="167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8"/>
      <c r="B749" s="158"/>
      <c r="C749" s="158"/>
      <c r="D749" s="158"/>
      <c r="E749" s="158"/>
      <c r="F749" s="160"/>
      <c r="G749" s="167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8"/>
      <c r="B750" s="158"/>
      <c r="C750" s="158"/>
      <c r="D750" s="158"/>
      <c r="E750" s="158"/>
      <c r="F750" s="160"/>
      <c r="G750" s="167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8"/>
      <c r="B751" s="158"/>
      <c r="C751" s="158"/>
      <c r="D751" s="158"/>
      <c r="E751" s="158"/>
      <c r="F751" s="160"/>
      <c r="G751" s="167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8"/>
      <c r="B752" s="158"/>
      <c r="C752" s="158"/>
      <c r="D752" s="158"/>
      <c r="E752" s="158"/>
      <c r="F752" s="160"/>
      <c r="G752" s="167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8"/>
      <c r="B753" s="158"/>
      <c r="C753" s="158"/>
      <c r="D753" s="158"/>
      <c r="E753" s="158"/>
      <c r="F753" s="160"/>
      <c r="G753" s="167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8"/>
      <c r="B754" s="158"/>
      <c r="C754" s="158"/>
      <c r="D754" s="158"/>
      <c r="E754" s="158"/>
      <c r="F754" s="160"/>
      <c r="G754" s="167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8"/>
      <c r="B755" s="158"/>
      <c r="C755" s="158"/>
      <c r="D755" s="158"/>
      <c r="E755" s="158"/>
      <c r="F755" s="160"/>
      <c r="G755" s="167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8"/>
      <c r="B756" s="158"/>
      <c r="C756" s="158"/>
      <c r="D756" s="158"/>
      <c r="E756" s="158"/>
      <c r="F756" s="160"/>
      <c r="G756" s="167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8"/>
      <c r="B757" s="158"/>
      <c r="C757" s="158"/>
      <c r="D757" s="158"/>
      <c r="E757" s="158"/>
      <c r="F757" s="160"/>
      <c r="G757" s="167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8"/>
      <c r="B758" s="158"/>
      <c r="C758" s="158"/>
      <c r="D758" s="158"/>
      <c r="E758" s="158"/>
      <c r="F758" s="160"/>
      <c r="G758" s="167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8"/>
      <c r="B759" s="158"/>
      <c r="C759" s="158"/>
      <c r="D759" s="158"/>
      <c r="E759" s="158"/>
      <c r="F759" s="160"/>
      <c r="G759" s="167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8"/>
      <c r="B760" s="158"/>
      <c r="C760" s="158"/>
      <c r="D760" s="158"/>
      <c r="E760" s="158"/>
      <c r="F760" s="160"/>
      <c r="G760" s="167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8"/>
      <c r="B761" s="158"/>
      <c r="C761" s="158"/>
      <c r="D761" s="158"/>
      <c r="E761" s="158"/>
      <c r="F761" s="160"/>
      <c r="G761" s="167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8"/>
      <c r="B762" s="158"/>
      <c r="C762" s="158"/>
      <c r="D762" s="158"/>
      <c r="E762" s="158"/>
      <c r="F762" s="160"/>
      <c r="G762" s="167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8"/>
      <c r="B763" s="158"/>
      <c r="C763" s="158"/>
      <c r="D763" s="158"/>
      <c r="E763" s="158"/>
      <c r="F763" s="160"/>
      <c r="G763" s="167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8"/>
      <c r="B764" s="158"/>
      <c r="C764" s="158"/>
      <c r="D764" s="158"/>
      <c r="E764" s="158"/>
      <c r="F764" s="160"/>
      <c r="G764" s="167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8"/>
      <c r="B765" s="158"/>
      <c r="C765" s="158"/>
      <c r="D765" s="158"/>
      <c r="E765" s="158"/>
      <c r="F765" s="160"/>
      <c r="G765" s="167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8"/>
      <c r="B766" s="158"/>
      <c r="C766" s="158"/>
      <c r="D766" s="158"/>
      <c r="E766" s="158"/>
      <c r="F766" s="160"/>
      <c r="G766" s="167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8"/>
      <c r="B767" s="158"/>
      <c r="C767" s="158"/>
      <c r="D767" s="158"/>
      <c r="E767" s="158"/>
      <c r="F767" s="160"/>
      <c r="G767" s="167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8"/>
      <c r="B768" s="158"/>
      <c r="C768" s="158"/>
      <c r="D768" s="158"/>
      <c r="E768" s="158"/>
      <c r="F768" s="160"/>
      <c r="G768" s="167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8"/>
      <c r="B769" s="158"/>
      <c r="C769" s="158"/>
      <c r="D769" s="158"/>
      <c r="E769" s="158"/>
      <c r="F769" s="160"/>
      <c r="G769" s="167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8"/>
      <c r="B770" s="158"/>
      <c r="C770" s="158"/>
      <c r="D770" s="158"/>
      <c r="E770" s="158"/>
      <c r="F770" s="160"/>
      <c r="G770" s="167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8"/>
      <c r="B771" s="158"/>
      <c r="C771" s="158"/>
      <c r="D771" s="158"/>
      <c r="E771" s="158"/>
      <c r="F771" s="160"/>
      <c r="G771" s="167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8"/>
      <c r="B772" s="158"/>
      <c r="C772" s="158"/>
      <c r="D772" s="158"/>
      <c r="E772" s="158"/>
      <c r="F772" s="160"/>
      <c r="G772" s="167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8"/>
      <c r="B773" s="158"/>
      <c r="C773" s="158"/>
      <c r="D773" s="158"/>
      <c r="E773" s="158"/>
      <c r="F773" s="160"/>
      <c r="G773" s="167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8"/>
      <c r="B774" s="158"/>
      <c r="C774" s="158"/>
      <c r="D774" s="158"/>
      <c r="E774" s="158"/>
      <c r="F774" s="160"/>
      <c r="G774" s="167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8"/>
      <c r="B775" s="158"/>
      <c r="C775" s="158"/>
      <c r="D775" s="158"/>
      <c r="E775" s="158"/>
      <c r="F775" s="160"/>
      <c r="G775" s="167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8"/>
      <c r="B776" s="158"/>
      <c r="C776" s="158"/>
      <c r="D776" s="158"/>
      <c r="E776" s="158"/>
      <c r="F776" s="160"/>
      <c r="G776" s="167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8"/>
      <c r="B777" s="158"/>
      <c r="C777" s="158"/>
      <c r="D777" s="158"/>
      <c r="E777" s="158"/>
      <c r="F777" s="160"/>
      <c r="G777" s="167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8"/>
      <c r="B778" s="158"/>
      <c r="C778" s="158"/>
      <c r="D778" s="158"/>
      <c r="E778" s="158"/>
      <c r="F778" s="160"/>
      <c r="G778" s="167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8"/>
      <c r="B779" s="158"/>
      <c r="C779" s="158"/>
      <c r="D779" s="158"/>
      <c r="E779" s="158"/>
      <c r="F779" s="160"/>
      <c r="G779" s="167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8"/>
      <c r="B780" s="158"/>
      <c r="C780" s="158"/>
      <c r="D780" s="158"/>
      <c r="E780" s="158"/>
      <c r="F780" s="160"/>
      <c r="G780" s="167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8"/>
      <c r="B781" s="158"/>
      <c r="C781" s="158"/>
      <c r="D781" s="158"/>
      <c r="E781" s="158"/>
      <c r="F781" s="160"/>
      <c r="G781" s="167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8"/>
      <c r="B782" s="158"/>
      <c r="C782" s="158"/>
      <c r="D782" s="158"/>
      <c r="E782" s="158"/>
      <c r="F782" s="160"/>
      <c r="G782" s="167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8"/>
      <c r="B783" s="158"/>
      <c r="C783" s="158"/>
      <c r="D783" s="158"/>
      <c r="E783" s="158"/>
      <c r="F783" s="160"/>
      <c r="G783" s="167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8"/>
      <c r="B784" s="158"/>
      <c r="C784" s="158"/>
      <c r="D784" s="158"/>
      <c r="E784" s="158"/>
      <c r="F784" s="160"/>
      <c r="G784" s="167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8"/>
      <c r="B785" s="158"/>
      <c r="C785" s="158"/>
      <c r="D785" s="158"/>
      <c r="E785" s="158"/>
      <c r="F785" s="160"/>
      <c r="G785" s="167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8"/>
      <c r="B786" s="158"/>
      <c r="C786" s="158"/>
      <c r="D786" s="158"/>
      <c r="E786" s="158"/>
      <c r="F786" s="160"/>
      <c r="G786" s="167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8"/>
      <c r="B787" s="158"/>
      <c r="C787" s="158"/>
      <c r="D787" s="158"/>
      <c r="E787" s="158"/>
      <c r="F787" s="160"/>
      <c r="G787" s="167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8"/>
      <c r="B788" s="158"/>
      <c r="C788" s="158"/>
      <c r="D788" s="158"/>
      <c r="E788" s="158"/>
      <c r="F788" s="160"/>
      <c r="G788" s="167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8"/>
      <c r="B789" s="158"/>
      <c r="C789" s="158"/>
      <c r="D789" s="158"/>
      <c r="E789" s="158"/>
      <c r="F789" s="160"/>
      <c r="G789" s="167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8"/>
      <c r="B790" s="158"/>
      <c r="C790" s="158"/>
      <c r="D790" s="158"/>
      <c r="E790" s="158"/>
      <c r="F790" s="160"/>
      <c r="G790" s="167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8"/>
      <c r="B791" s="158"/>
      <c r="C791" s="158"/>
      <c r="D791" s="158"/>
      <c r="E791" s="158"/>
      <c r="F791" s="160"/>
      <c r="G791" s="167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8"/>
      <c r="B792" s="158"/>
      <c r="C792" s="158"/>
      <c r="D792" s="158"/>
      <c r="E792" s="158"/>
      <c r="F792" s="160"/>
      <c r="G792" s="167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8"/>
      <c r="B793" s="158"/>
      <c r="C793" s="158"/>
      <c r="D793" s="158"/>
      <c r="E793" s="158"/>
      <c r="F793" s="160"/>
      <c r="G793" s="167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8"/>
      <c r="B794" s="158"/>
      <c r="C794" s="158"/>
      <c r="D794" s="158"/>
      <c r="E794" s="158"/>
      <c r="F794" s="160"/>
      <c r="G794" s="167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8"/>
      <c r="B795" s="158"/>
      <c r="C795" s="158"/>
      <c r="D795" s="158"/>
      <c r="E795" s="158"/>
      <c r="F795" s="160"/>
      <c r="G795" s="167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8"/>
      <c r="B796" s="158"/>
      <c r="C796" s="158"/>
      <c r="D796" s="158"/>
      <c r="E796" s="158"/>
      <c r="F796" s="160"/>
      <c r="G796" s="167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8"/>
      <c r="B797" s="158"/>
      <c r="C797" s="158"/>
      <c r="D797" s="158"/>
      <c r="E797" s="158"/>
      <c r="F797" s="160"/>
      <c r="G797" s="167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8"/>
      <c r="B798" s="158"/>
      <c r="C798" s="158"/>
      <c r="D798" s="158"/>
      <c r="E798" s="158"/>
      <c r="F798" s="160"/>
      <c r="G798" s="167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8"/>
      <c r="B799" s="158"/>
      <c r="C799" s="158"/>
      <c r="D799" s="158"/>
      <c r="E799" s="158"/>
      <c r="F799" s="160"/>
      <c r="G799" s="167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8"/>
      <c r="B800" s="158"/>
      <c r="C800" s="158"/>
      <c r="D800" s="158"/>
      <c r="E800" s="158"/>
      <c r="F800" s="160"/>
      <c r="G800" s="167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8"/>
      <c r="B801" s="158"/>
      <c r="C801" s="158"/>
      <c r="D801" s="158"/>
      <c r="E801" s="158"/>
      <c r="F801" s="160"/>
      <c r="G801" s="167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8"/>
      <c r="B802" s="158"/>
      <c r="C802" s="158"/>
      <c r="D802" s="158"/>
      <c r="E802" s="158"/>
      <c r="F802" s="160"/>
      <c r="G802" s="167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8"/>
      <c r="B803" s="158"/>
      <c r="C803" s="158"/>
      <c r="D803" s="158"/>
      <c r="E803" s="158"/>
      <c r="F803" s="160"/>
      <c r="G803" s="167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8"/>
      <c r="B804" s="158"/>
      <c r="C804" s="158"/>
      <c r="D804" s="158"/>
      <c r="E804" s="158"/>
      <c r="F804" s="160"/>
      <c r="G804" s="167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8"/>
      <c r="B805" s="158"/>
      <c r="C805" s="158"/>
      <c r="D805" s="158"/>
      <c r="E805" s="158"/>
      <c r="F805" s="160"/>
      <c r="G805" s="167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8"/>
      <c r="B806" s="158"/>
      <c r="C806" s="158"/>
      <c r="D806" s="158"/>
      <c r="E806" s="158"/>
      <c r="F806" s="160"/>
      <c r="G806" s="167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8"/>
      <c r="B807" s="158"/>
      <c r="C807" s="158"/>
      <c r="D807" s="158"/>
      <c r="E807" s="158"/>
      <c r="F807" s="160"/>
      <c r="G807" s="167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8"/>
      <c r="B808" s="158"/>
      <c r="C808" s="158"/>
      <c r="D808" s="158"/>
      <c r="E808" s="158"/>
      <c r="F808" s="160"/>
      <c r="G808" s="167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8"/>
      <c r="B809" s="158"/>
      <c r="C809" s="158"/>
      <c r="D809" s="158"/>
      <c r="E809" s="158"/>
      <c r="F809" s="160"/>
      <c r="G809" s="167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8"/>
      <c r="B810" s="158"/>
      <c r="C810" s="158"/>
      <c r="D810" s="158"/>
      <c r="E810" s="158"/>
      <c r="F810" s="160"/>
      <c r="G810" s="167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8"/>
      <c r="B811" s="158"/>
      <c r="C811" s="158"/>
      <c r="D811" s="158"/>
      <c r="E811" s="158"/>
      <c r="F811" s="160"/>
      <c r="G811" s="167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8"/>
      <c r="B812" s="158"/>
      <c r="C812" s="158"/>
      <c r="D812" s="158"/>
      <c r="E812" s="158"/>
      <c r="F812" s="160"/>
      <c r="G812" s="167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8"/>
      <c r="B813" s="158"/>
      <c r="C813" s="158"/>
      <c r="D813" s="158"/>
      <c r="E813" s="158"/>
      <c r="F813" s="160"/>
      <c r="G813" s="167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8"/>
      <c r="B814" s="158"/>
      <c r="C814" s="158"/>
      <c r="D814" s="158"/>
      <c r="E814" s="158"/>
      <c r="F814" s="160"/>
      <c r="G814" s="167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8"/>
      <c r="B815" s="158"/>
      <c r="C815" s="158"/>
      <c r="D815" s="158"/>
      <c r="E815" s="158"/>
      <c r="F815" s="160"/>
      <c r="G815" s="167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8"/>
      <c r="B816" s="158"/>
      <c r="C816" s="158"/>
      <c r="D816" s="158"/>
      <c r="E816" s="158"/>
      <c r="F816" s="160"/>
      <c r="G816" s="167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8"/>
      <c r="B817" s="158"/>
      <c r="C817" s="158"/>
      <c r="D817" s="158"/>
      <c r="E817" s="158"/>
      <c r="F817" s="160"/>
      <c r="G817" s="167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8"/>
      <c r="B818" s="158"/>
      <c r="C818" s="158"/>
      <c r="D818" s="158"/>
      <c r="E818" s="158"/>
      <c r="F818" s="160"/>
      <c r="G818" s="167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8"/>
      <c r="B819" s="158"/>
      <c r="C819" s="158"/>
      <c r="D819" s="158"/>
      <c r="E819" s="158"/>
      <c r="F819" s="160"/>
      <c r="G819" s="167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8"/>
      <c r="B820" s="158"/>
      <c r="C820" s="158"/>
      <c r="D820" s="158"/>
      <c r="E820" s="158"/>
      <c r="F820" s="160"/>
      <c r="G820" s="167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8"/>
      <c r="B821" s="158"/>
      <c r="C821" s="158"/>
      <c r="D821" s="158"/>
      <c r="E821" s="158"/>
      <c r="F821" s="160"/>
      <c r="G821" s="167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8"/>
      <c r="B822" s="158"/>
      <c r="C822" s="158"/>
      <c r="D822" s="158"/>
      <c r="E822" s="158"/>
      <c r="F822" s="160"/>
      <c r="G822" s="167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8"/>
      <c r="B823" s="158"/>
      <c r="C823" s="158"/>
      <c r="D823" s="158"/>
      <c r="E823" s="158"/>
      <c r="F823" s="160"/>
      <c r="G823" s="167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8"/>
      <c r="B824" s="158"/>
      <c r="C824" s="158"/>
      <c r="D824" s="158"/>
      <c r="E824" s="158"/>
      <c r="F824" s="160"/>
      <c r="G824" s="167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8"/>
      <c r="B825" s="158"/>
      <c r="C825" s="158"/>
      <c r="D825" s="158"/>
      <c r="E825" s="158"/>
      <c r="F825" s="160"/>
      <c r="G825" s="167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8"/>
      <c r="B826" s="158"/>
      <c r="C826" s="158"/>
      <c r="D826" s="158"/>
      <c r="E826" s="158"/>
      <c r="F826" s="160"/>
      <c r="G826" s="167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8"/>
      <c r="B827" s="158"/>
      <c r="C827" s="158"/>
      <c r="D827" s="158"/>
      <c r="E827" s="158"/>
      <c r="F827" s="160"/>
      <c r="G827" s="167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8"/>
      <c r="B828" s="158"/>
      <c r="C828" s="158"/>
      <c r="D828" s="158"/>
      <c r="E828" s="158"/>
      <c r="F828" s="160"/>
      <c r="G828" s="167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8"/>
      <c r="B829" s="158"/>
      <c r="C829" s="158"/>
      <c r="D829" s="158"/>
      <c r="E829" s="158"/>
      <c r="F829" s="160"/>
      <c r="G829" s="167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8"/>
      <c r="B830" s="158"/>
      <c r="C830" s="158"/>
      <c r="D830" s="158"/>
      <c r="E830" s="158"/>
      <c r="F830" s="160"/>
      <c r="G830" s="167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8"/>
      <c r="B831" s="158"/>
      <c r="C831" s="158"/>
      <c r="D831" s="158"/>
      <c r="E831" s="158"/>
      <c r="F831" s="160"/>
      <c r="G831" s="167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8"/>
      <c r="B832" s="158"/>
      <c r="C832" s="158"/>
      <c r="D832" s="158"/>
      <c r="E832" s="158"/>
      <c r="F832" s="160"/>
      <c r="G832" s="167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8"/>
      <c r="B833" s="158"/>
      <c r="C833" s="158"/>
      <c r="D833" s="158"/>
      <c r="E833" s="158"/>
      <c r="F833" s="160"/>
      <c r="G833" s="167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8"/>
      <c r="B834" s="158"/>
      <c r="C834" s="158"/>
      <c r="D834" s="158"/>
      <c r="E834" s="158"/>
      <c r="F834" s="160"/>
      <c r="G834" s="167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8"/>
      <c r="B835" s="158"/>
      <c r="C835" s="158"/>
      <c r="D835" s="158"/>
      <c r="E835" s="158"/>
      <c r="F835" s="160"/>
      <c r="G835" s="167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8"/>
      <c r="B836" s="158"/>
      <c r="C836" s="158"/>
      <c r="D836" s="158"/>
      <c r="E836" s="158"/>
      <c r="F836" s="160"/>
      <c r="G836" s="167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8"/>
      <c r="B837" s="158"/>
      <c r="C837" s="158"/>
      <c r="D837" s="158"/>
      <c r="E837" s="158"/>
      <c r="F837" s="160"/>
      <c r="G837" s="167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8"/>
      <c r="B838" s="158"/>
      <c r="C838" s="158"/>
      <c r="D838" s="158"/>
      <c r="E838" s="158"/>
      <c r="F838" s="160"/>
      <c r="G838" s="167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8"/>
      <c r="B839" s="158"/>
      <c r="C839" s="158"/>
      <c r="D839" s="158"/>
      <c r="E839" s="158"/>
      <c r="F839" s="160"/>
      <c r="G839" s="167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8"/>
      <c r="B840" s="158"/>
      <c r="C840" s="158"/>
      <c r="D840" s="158"/>
      <c r="E840" s="158"/>
      <c r="F840" s="160"/>
      <c r="G840" s="167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8"/>
      <c r="B841" s="158"/>
      <c r="C841" s="158"/>
      <c r="D841" s="158"/>
      <c r="E841" s="158"/>
      <c r="F841" s="160"/>
      <c r="G841" s="167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8"/>
      <c r="B842" s="158"/>
      <c r="C842" s="158"/>
      <c r="D842" s="158"/>
      <c r="E842" s="158"/>
      <c r="F842" s="160"/>
      <c r="G842" s="167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8"/>
      <c r="B843" s="158"/>
      <c r="C843" s="158"/>
      <c r="D843" s="158"/>
      <c r="E843" s="158"/>
      <c r="F843" s="160"/>
      <c r="G843" s="167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8"/>
      <c r="B844" s="158"/>
      <c r="C844" s="158"/>
      <c r="D844" s="158"/>
      <c r="E844" s="158"/>
      <c r="F844" s="160"/>
      <c r="G844" s="167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8"/>
      <c r="B845" s="158"/>
      <c r="C845" s="158"/>
      <c r="D845" s="158"/>
      <c r="E845" s="158"/>
      <c r="F845" s="160"/>
      <c r="G845" s="167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8"/>
      <c r="B846" s="158"/>
      <c r="C846" s="158"/>
      <c r="D846" s="158"/>
      <c r="E846" s="158"/>
      <c r="F846" s="160"/>
      <c r="G846" s="167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8"/>
      <c r="B847" s="158"/>
      <c r="C847" s="158"/>
      <c r="D847" s="158"/>
      <c r="E847" s="158"/>
      <c r="F847" s="160"/>
      <c r="G847" s="167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8"/>
      <c r="B848" s="158"/>
      <c r="C848" s="158"/>
      <c r="D848" s="158"/>
      <c r="E848" s="158"/>
      <c r="F848" s="160"/>
      <c r="G848" s="167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8"/>
      <c r="B849" s="158"/>
      <c r="C849" s="158"/>
      <c r="D849" s="158"/>
      <c r="E849" s="158"/>
      <c r="F849" s="160"/>
      <c r="G849" s="167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8"/>
      <c r="B850" s="158"/>
      <c r="C850" s="158"/>
      <c r="D850" s="158"/>
      <c r="E850" s="158"/>
      <c r="F850" s="160"/>
      <c r="G850" s="167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8"/>
      <c r="B851" s="158"/>
      <c r="C851" s="158"/>
      <c r="D851" s="158"/>
      <c r="E851" s="158"/>
      <c r="F851" s="160"/>
      <c r="G851" s="167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8"/>
      <c r="B852" s="158"/>
      <c r="C852" s="158"/>
      <c r="D852" s="158"/>
      <c r="E852" s="158"/>
      <c r="F852" s="160"/>
      <c r="G852" s="167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8"/>
      <c r="B853" s="158"/>
      <c r="C853" s="158"/>
      <c r="D853" s="158"/>
      <c r="E853" s="158"/>
      <c r="F853" s="160"/>
      <c r="G853" s="167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8"/>
      <c r="B854" s="158"/>
      <c r="C854" s="158"/>
      <c r="D854" s="158"/>
      <c r="E854" s="158"/>
      <c r="F854" s="160"/>
      <c r="G854" s="167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8"/>
      <c r="B855" s="158"/>
      <c r="C855" s="158"/>
      <c r="D855" s="158"/>
      <c r="E855" s="158"/>
      <c r="F855" s="160"/>
      <c r="G855" s="167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8"/>
      <c r="B856" s="158"/>
      <c r="C856" s="158"/>
      <c r="D856" s="158"/>
      <c r="E856" s="158"/>
      <c r="F856" s="160"/>
      <c r="G856" s="167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8"/>
      <c r="B857" s="158"/>
      <c r="C857" s="158"/>
      <c r="D857" s="158"/>
      <c r="E857" s="158"/>
      <c r="F857" s="160"/>
      <c r="G857" s="167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8"/>
      <c r="B858" s="158"/>
      <c r="C858" s="158"/>
      <c r="D858" s="158"/>
      <c r="E858" s="158"/>
      <c r="F858" s="160"/>
      <c r="G858" s="167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8"/>
      <c r="B859" s="158"/>
      <c r="C859" s="158"/>
      <c r="D859" s="158"/>
      <c r="E859" s="158"/>
      <c r="F859" s="160"/>
      <c r="G859" s="167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8"/>
      <c r="B860" s="158"/>
      <c r="C860" s="158"/>
      <c r="D860" s="158"/>
      <c r="E860" s="158"/>
      <c r="F860" s="160"/>
      <c r="G860" s="167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8"/>
      <c r="B861" s="158"/>
      <c r="C861" s="158"/>
      <c r="D861" s="158"/>
      <c r="E861" s="158"/>
      <c r="F861" s="160"/>
      <c r="G861" s="167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8"/>
      <c r="B862" s="158"/>
      <c r="C862" s="158"/>
      <c r="D862" s="158"/>
      <c r="E862" s="158"/>
      <c r="F862" s="160"/>
      <c r="G862" s="167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8"/>
      <c r="B863" s="158"/>
      <c r="C863" s="158"/>
      <c r="D863" s="158"/>
      <c r="E863" s="158"/>
      <c r="F863" s="160"/>
      <c r="G863" s="167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8"/>
      <c r="B864" s="158"/>
      <c r="C864" s="158"/>
      <c r="D864" s="158"/>
      <c r="E864" s="158"/>
      <c r="F864" s="160"/>
      <c r="G864" s="167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8"/>
      <c r="B865" s="158"/>
      <c r="C865" s="158"/>
      <c r="D865" s="158"/>
      <c r="E865" s="158"/>
      <c r="F865" s="160"/>
      <c r="G865" s="167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8"/>
      <c r="B866" s="158"/>
      <c r="C866" s="158"/>
      <c r="D866" s="158"/>
      <c r="E866" s="158"/>
      <c r="F866" s="160"/>
      <c r="G866" s="167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8"/>
      <c r="B867" s="158"/>
      <c r="C867" s="158"/>
      <c r="D867" s="158"/>
      <c r="E867" s="158"/>
      <c r="F867" s="160"/>
      <c r="G867" s="167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8"/>
      <c r="B868" s="158"/>
      <c r="C868" s="158"/>
      <c r="D868" s="158"/>
      <c r="E868" s="158"/>
      <c r="F868" s="160"/>
      <c r="G868" s="167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8"/>
      <c r="B869" s="158"/>
      <c r="C869" s="158"/>
      <c r="D869" s="158"/>
      <c r="E869" s="158"/>
      <c r="F869" s="160"/>
      <c r="G869" s="167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8"/>
      <c r="B870" s="158"/>
      <c r="C870" s="158"/>
      <c r="D870" s="158"/>
      <c r="E870" s="158"/>
      <c r="F870" s="160"/>
      <c r="G870" s="167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8"/>
      <c r="B871" s="158"/>
      <c r="C871" s="158"/>
      <c r="D871" s="158"/>
      <c r="E871" s="158"/>
      <c r="F871" s="160"/>
      <c r="G871" s="167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8"/>
      <c r="B872" s="158"/>
      <c r="C872" s="158"/>
      <c r="D872" s="158"/>
      <c r="E872" s="158"/>
      <c r="F872" s="160"/>
      <c r="G872" s="167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8"/>
      <c r="B873" s="158"/>
      <c r="C873" s="158"/>
      <c r="D873" s="158"/>
      <c r="E873" s="158"/>
      <c r="F873" s="160"/>
      <c r="G873" s="167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8"/>
      <c r="B874" s="158"/>
      <c r="C874" s="158"/>
      <c r="D874" s="158"/>
      <c r="E874" s="158"/>
      <c r="F874" s="160"/>
      <c r="G874" s="167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8"/>
      <c r="B875" s="158"/>
      <c r="C875" s="158"/>
      <c r="D875" s="158"/>
      <c r="E875" s="158"/>
      <c r="F875" s="160"/>
      <c r="G875" s="167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8"/>
      <c r="B876" s="158"/>
      <c r="C876" s="158"/>
      <c r="D876" s="158"/>
      <c r="E876" s="158"/>
      <c r="F876" s="160"/>
      <c r="G876" s="167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8"/>
      <c r="B877" s="158"/>
      <c r="C877" s="158"/>
      <c r="D877" s="158"/>
      <c r="E877" s="158"/>
      <c r="F877" s="160"/>
      <c r="G877" s="167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8"/>
      <c r="B878" s="158"/>
      <c r="C878" s="158"/>
      <c r="D878" s="158"/>
      <c r="E878" s="158"/>
      <c r="F878" s="160"/>
      <c r="G878" s="167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8"/>
      <c r="B879" s="158"/>
      <c r="C879" s="158"/>
      <c r="D879" s="158"/>
      <c r="E879" s="158"/>
      <c r="F879" s="160"/>
      <c r="G879" s="167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8"/>
      <c r="B880" s="158"/>
      <c r="C880" s="158"/>
      <c r="D880" s="158"/>
      <c r="E880" s="158"/>
      <c r="F880" s="160"/>
      <c r="G880" s="167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8"/>
      <c r="B881" s="158"/>
      <c r="C881" s="158"/>
      <c r="D881" s="158"/>
      <c r="E881" s="158"/>
      <c r="F881" s="160"/>
      <c r="G881" s="167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8"/>
      <c r="B882" s="158"/>
      <c r="C882" s="158"/>
      <c r="D882" s="158"/>
      <c r="E882" s="158"/>
      <c r="F882" s="160"/>
      <c r="G882" s="167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8"/>
      <c r="B883" s="158"/>
      <c r="C883" s="158"/>
      <c r="D883" s="158"/>
      <c r="E883" s="158"/>
      <c r="F883" s="160"/>
      <c r="G883" s="167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8"/>
      <c r="B884" s="158"/>
      <c r="C884" s="158"/>
      <c r="D884" s="158"/>
      <c r="E884" s="158"/>
      <c r="F884" s="160"/>
      <c r="G884" s="167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8"/>
      <c r="B885" s="158"/>
      <c r="C885" s="158"/>
      <c r="D885" s="158"/>
      <c r="E885" s="158"/>
      <c r="F885" s="160"/>
      <c r="G885" s="167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8"/>
      <c r="B886" s="158"/>
      <c r="C886" s="158"/>
      <c r="D886" s="158"/>
      <c r="E886" s="158"/>
      <c r="F886" s="160"/>
      <c r="G886" s="167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8"/>
      <c r="B887" s="158"/>
      <c r="C887" s="158"/>
      <c r="D887" s="158"/>
      <c r="E887" s="158"/>
      <c r="F887" s="160"/>
      <c r="G887" s="167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8"/>
      <c r="B888" s="158"/>
      <c r="C888" s="158"/>
      <c r="D888" s="158"/>
      <c r="E888" s="158"/>
      <c r="F888" s="160"/>
      <c r="G888" s="167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8"/>
      <c r="B889" s="158"/>
      <c r="C889" s="158"/>
      <c r="D889" s="158"/>
      <c r="E889" s="158"/>
      <c r="F889" s="160"/>
      <c r="G889" s="167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8"/>
      <c r="B890" s="158"/>
      <c r="C890" s="158"/>
      <c r="D890" s="158"/>
      <c r="E890" s="158"/>
      <c r="F890" s="160"/>
      <c r="G890" s="167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8"/>
      <c r="B891" s="158"/>
      <c r="C891" s="158"/>
      <c r="D891" s="158"/>
      <c r="E891" s="158"/>
      <c r="F891" s="160"/>
      <c r="G891" s="167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8"/>
      <c r="B892" s="158"/>
      <c r="C892" s="158"/>
      <c r="D892" s="158"/>
      <c r="E892" s="158"/>
      <c r="F892" s="160"/>
      <c r="G892" s="167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8"/>
      <c r="B893" s="158"/>
      <c r="C893" s="158"/>
      <c r="D893" s="158"/>
      <c r="E893" s="158"/>
      <c r="F893" s="160"/>
      <c r="G893" s="167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8"/>
      <c r="B894" s="158"/>
      <c r="C894" s="158"/>
      <c r="D894" s="158"/>
      <c r="E894" s="158"/>
      <c r="F894" s="160"/>
      <c r="G894" s="167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8"/>
      <c r="B895" s="158"/>
      <c r="C895" s="158"/>
      <c r="D895" s="158"/>
      <c r="E895" s="158"/>
      <c r="F895" s="160"/>
      <c r="G895" s="167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8"/>
      <c r="B896" s="158"/>
      <c r="C896" s="158"/>
      <c r="D896" s="158"/>
      <c r="E896" s="158"/>
      <c r="F896" s="160"/>
      <c r="G896" s="167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8"/>
      <c r="B897" s="158"/>
      <c r="C897" s="158"/>
      <c r="D897" s="158"/>
      <c r="E897" s="158"/>
      <c r="F897" s="160"/>
      <c r="G897" s="167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8"/>
      <c r="B898" s="158"/>
      <c r="C898" s="158"/>
      <c r="D898" s="158"/>
      <c r="E898" s="158"/>
      <c r="F898" s="160"/>
      <c r="G898" s="167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8"/>
      <c r="B899" s="158"/>
      <c r="C899" s="158"/>
      <c r="D899" s="158"/>
      <c r="E899" s="158"/>
      <c r="F899" s="160"/>
      <c r="G899" s="167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8"/>
      <c r="B900" s="158"/>
      <c r="C900" s="158"/>
      <c r="D900" s="158"/>
      <c r="E900" s="158"/>
      <c r="F900" s="160"/>
      <c r="G900" s="167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8"/>
      <c r="B901" s="158"/>
      <c r="C901" s="158"/>
      <c r="D901" s="158"/>
      <c r="E901" s="158"/>
      <c r="F901" s="160"/>
      <c r="G901" s="167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8"/>
      <c r="B902" s="158"/>
      <c r="C902" s="158"/>
      <c r="D902" s="158"/>
      <c r="E902" s="158"/>
      <c r="F902" s="160"/>
      <c r="G902" s="167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8"/>
      <c r="B903" s="158"/>
      <c r="C903" s="158"/>
      <c r="D903" s="158"/>
      <c r="E903" s="158"/>
      <c r="F903" s="160"/>
      <c r="G903" s="167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8"/>
      <c r="B904" s="158"/>
      <c r="C904" s="158"/>
      <c r="D904" s="158"/>
      <c r="E904" s="158"/>
      <c r="F904" s="160"/>
      <c r="G904" s="167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8"/>
      <c r="B905" s="158"/>
      <c r="C905" s="158"/>
      <c r="D905" s="158"/>
      <c r="E905" s="158"/>
      <c r="F905" s="160"/>
      <c r="G905" s="167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8"/>
      <c r="B906" s="158"/>
      <c r="C906" s="158"/>
      <c r="D906" s="158"/>
      <c r="E906" s="158"/>
      <c r="F906" s="160"/>
      <c r="G906" s="167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8"/>
      <c r="B907" s="158"/>
      <c r="C907" s="158"/>
      <c r="D907" s="158"/>
      <c r="E907" s="158"/>
      <c r="F907" s="160"/>
      <c r="G907" s="167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8"/>
      <c r="B908" s="158"/>
      <c r="C908" s="158"/>
      <c r="D908" s="158"/>
      <c r="E908" s="158"/>
      <c r="F908" s="160"/>
      <c r="G908" s="167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8"/>
      <c r="B909" s="158"/>
      <c r="C909" s="158"/>
      <c r="D909" s="158"/>
      <c r="E909" s="158"/>
      <c r="F909" s="160"/>
      <c r="G909" s="167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8"/>
      <c r="B910" s="158"/>
      <c r="C910" s="158"/>
      <c r="D910" s="158"/>
      <c r="E910" s="158"/>
      <c r="F910" s="160"/>
      <c r="G910" s="167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8"/>
      <c r="B911" s="158"/>
      <c r="C911" s="158"/>
      <c r="D911" s="158"/>
      <c r="E911" s="158"/>
      <c r="F911" s="160"/>
      <c r="G911" s="167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8"/>
      <c r="B912" s="158"/>
      <c r="C912" s="158"/>
      <c r="D912" s="158"/>
      <c r="E912" s="158"/>
      <c r="F912" s="160"/>
      <c r="G912" s="167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8"/>
      <c r="B913" s="158"/>
      <c r="C913" s="158"/>
      <c r="D913" s="158"/>
      <c r="E913" s="158"/>
      <c r="F913" s="160"/>
      <c r="G913" s="167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8"/>
      <c r="B914" s="158"/>
      <c r="C914" s="158"/>
      <c r="D914" s="158"/>
      <c r="E914" s="158"/>
      <c r="F914" s="160"/>
      <c r="G914" s="167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8"/>
      <c r="B915" s="158"/>
      <c r="C915" s="158"/>
      <c r="D915" s="158"/>
      <c r="E915" s="158"/>
      <c r="F915" s="160"/>
      <c r="G915" s="167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8"/>
      <c r="B916" s="158"/>
      <c r="C916" s="158"/>
      <c r="D916" s="158"/>
      <c r="E916" s="158"/>
      <c r="F916" s="160"/>
      <c r="G916" s="167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8"/>
      <c r="B917" s="158"/>
      <c r="C917" s="158"/>
      <c r="D917" s="158"/>
      <c r="E917" s="158"/>
      <c r="F917" s="160"/>
      <c r="G917" s="167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8"/>
      <c r="B918" s="158"/>
      <c r="C918" s="158"/>
      <c r="D918" s="158"/>
      <c r="E918" s="158"/>
      <c r="F918" s="160"/>
      <c r="G918" s="167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8"/>
      <c r="B919" s="158"/>
      <c r="C919" s="158"/>
      <c r="D919" s="158"/>
      <c r="E919" s="158"/>
      <c r="F919" s="160"/>
      <c r="G919" s="167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8"/>
      <c r="B920" s="158"/>
      <c r="C920" s="158"/>
      <c r="D920" s="158"/>
      <c r="E920" s="158"/>
      <c r="F920" s="160"/>
      <c r="G920" s="167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8"/>
      <c r="B921" s="158"/>
      <c r="C921" s="158"/>
      <c r="D921" s="158"/>
      <c r="E921" s="158"/>
      <c r="F921" s="160"/>
      <c r="G921" s="167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8"/>
      <c r="B922" s="158"/>
      <c r="C922" s="158"/>
      <c r="D922" s="158"/>
      <c r="E922" s="158"/>
      <c r="F922" s="160"/>
      <c r="G922" s="167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8"/>
      <c r="B923" s="158"/>
      <c r="C923" s="158"/>
      <c r="D923" s="158"/>
      <c r="E923" s="158"/>
      <c r="F923" s="160"/>
      <c r="G923" s="167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8"/>
      <c r="B924" s="158"/>
      <c r="C924" s="158"/>
      <c r="D924" s="158"/>
      <c r="E924" s="158"/>
      <c r="F924" s="160"/>
      <c r="G924" s="167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8"/>
      <c r="B925" s="158"/>
      <c r="C925" s="158"/>
      <c r="D925" s="158"/>
      <c r="E925" s="158"/>
      <c r="F925" s="160"/>
      <c r="G925" s="167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8"/>
      <c r="B926" s="158"/>
      <c r="C926" s="158"/>
      <c r="D926" s="158"/>
      <c r="E926" s="158"/>
      <c r="F926" s="160"/>
      <c r="G926" s="167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8"/>
      <c r="B927" s="158"/>
      <c r="C927" s="158"/>
      <c r="D927" s="158"/>
      <c r="E927" s="158"/>
      <c r="F927" s="160"/>
      <c r="G927" s="167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8"/>
      <c r="B928" s="158"/>
      <c r="C928" s="158"/>
      <c r="D928" s="158"/>
      <c r="E928" s="158"/>
      <c r="F928" s="160"/>
      <c r="G928" s="167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8"/>
      <c r="B929" s="158"/>
      <c r="C929" s="158"/>
      <c r="D929" s="158"/>
      <c r="E929" s="158"/>
      <c r="F929" s="160"/>
      <c r="G929" s="167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8"/>
      <c r="B930" s="158"/>
      <c r="C930" s="158"/>
      <c r="D930" s="158"/>
      <c r="E930" s="158"/>
      <c r="F930" s="160"/>
      <c r="G930" s="167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8"/>
      <c r="B931" s="158"/>
      <c r="C931" s="158"/>
      <c r="D931" s="158"/>
      <c r="E931" s="158"/>
      <c r="F931" s="160"/>
      <c r="G931" s="167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8"/>
      <c r="B932" s="158"/>
      <c r="C932" s="158"/>
      <c r="D932" s="158"/>
      <c r="E932" s="158"/>
      <c r="F932" s="160"/>
      <c r="G932" s="167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8"/>
      <c r="B933" s="158"/>
      <c r="C933" s="158"/>
      <c r="D933" s="158"/>
      <c r="E933" s="158"/>
      <c r="F933" s="160"/>
      <c r="G933" s="167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8"/>
      <c r="B934" s="158"/>
      <c r="C934" s="158"/>
      <c r="D934" s="158"/>
      <c r="E934" s="158"/>
      <c r="F934" s="160"/>
      <c r="G934" s="167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8"/>
      <c r="B935" s="158"/>
      <c r="C935" s="158"/>
      <c r="D935" s="158"/>
      <c r="E935" s="158"/>
      <c r="F935" s="160"/>
      <c r="G935" s="167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8"/>
      <c r="B936" s="158"/>
      <c r="C936" s="158"/>
      <c r="D936" s="158"/>
      <c r="E936" s="158"/>
      <c r="F936" s="160"/>
      <c r="G936" s="167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8"/>
      <c r="B937" s="158"/>
      <c r="C937" s="158"/>
      <c r="D937" s="158"/>
      <c r="E937" s="158"/>
      <c r="F937" s="160"/>
      <c r="G937" s="167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8"/>
      <c r="B938" s="158"/>
      <c r="C938" s="158"/>
      <c r="D938" s="158"/>
      <c r="E938" s="158"/>
      <c r="F938" s="160"/>
      <c r="G938" s="167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8"/>
      <c r="B939" s="158"/>
      <c r="C939" s="158"/>
      <c r="D939" s="158"/>
      <c r="E939" s="158"/>
      <c r="F939" s="160"/>
      <c r="G939" s="167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8"/>
      <c r="B940" s="158"/>
      <c r="C940" s="158"/>
      <c r="D940" s="158"/>
      <c r="E940" s="158"/>
      <c r="F940" s="160"/>
      <c r="G940" s="167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8"/>
      <c r="B941" s="158"/>
      <c r="C941" s="158"/>
      <c r="D941" s="158"/>
      <c r="E941" s="158"/>
      <c r="F941" s="160"/>
      <c r="G941" s="167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8"/>
      <c r="B942" s="158"/>
      <c r="C942" s="158"/>
      <c r="D942" s="158"/>
      <c r="E942" s="158"/>
      <c r="F942" s="160"/>
      <c r="G942" s="167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8"/>
      <c r="B943" s="158"/>
      <c r="C943" s="158"/>
      <c r="D943" s="158"/>
      <c r="E943" s="158"/>
      <c r="F943" s="160"/>
      <c r="G943" s="167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8"/>
      <c r="B944" s="158"/>
      <c r="C944" s="158"/>
      <c r="D944" s="158"/>
      <c r="E944" s="158"/>
      <c r="F944" s="160"/>
      <c r="G944" s="167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8"/>
      <c r="B945" s="158"/>
      <c r="C945" s="158"/>
      <c r="D945" s="158"/>
      <c r="E945" s="158"/>
      <c r="F945" s="160"/>
      <c r="G945" s="167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8"/>
      <c r="B946" s="158"/>
      <c r="C946" s="158"/>
      <c r="D946" s="158"/>
      <c r="E946" s="158"/>
      <c r="F946" s="160"/>
      <c r="G946" s="167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8"/>
      <c r="B947" s="158"/>
      <c r="C947" s="158"/>
      <c r="D947" s="158"/>
      <c r="E947" s="158"/>
      <c r="F947" s="160"/>
      <c r="G947" s="167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8"/>
      <c r="B948" s="158"/>
      <c r="C948" s="158"/>
      <c r="D948" s="158"/>
      <c r="E948" s="158"/>
      <c r="F948" s="160"/>
      <c r="G948" s="167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8"/>
      <c r="B949" s="158"/>
      <c r="C949" s="158"/>
      <c r="D949" s="158"/>
      <c r="E949" s="158"/>
      <c r="F949" s="160"/>
      <c r="G949" s="167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8"/>
      <c r="B950" s="158"/>
      <c r="C950" s="158"/>
      <c r="D950" s="158"/>
      <c r="E950" s="158"/>
      <c r="F950" s="160"/>
      <c r="G950" s="167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8"/>
      <c r="B951" s="158"/>
      <c r="C951" s="158"/>
      <c r="D951" s="158"/>
      <c r="E951" s="158"/>
      <c r="F951" s="160"/>
      <c r="G951" s="167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8"/>
      <c r="B952" s="158"/>
      <c r="C952" s="158"/>
      <c r="D952" s="158"/>
      <c r="E952" s="158"/>
      <c r="F952" s="160"/>
      <c r="G952" s="167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8"/>
      <c r="B953" s="158"/>
      <c r="C953" s="158"/>
      <c r="D953" s="158"/>
      <c r="E953" s="158"/>
      <c r="F953" s="160"/>
      <c r="G953" s="167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8"/>
      <c r="B954" s="158"/>
      <c r="C954" s="158"/>
      <c r="D954" s="158"/>
      <c r="E954" s="158"/>
      <c r="F954" s="160"/>
      <c r="G954" s="167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8"/>
      <c r="B955" s="158"/>
      <c r="C955" s="158"/>
      <c r="D955" s="158"/>
      <c r="E955" s="158"/>
      <c r="F955" s="160"/>
      <c r="G955" s="167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8"/>
      <c r="B956" s="158"/>
      <c r="C956" s="158"/>
      <c r="D956" s="158"/>
      <c r="E956" s="158"/>
      <c r="F956" s="160"/>
      <c r="G956" s="167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8"/>
      <c r="B957" s="158"/>
      <c r="C957" s="158"/>
      <c r="D957" s="158"/>
      <c r="E957" s="158"/>
      <c r="F957" s="160"/>
      <c r="G957" s="167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8"/>
      <c r="B958" s="158"/>
      <c r="C958" s="158"/>
      <c r="D958" s="158"/>
      <c r="E958" s="158"/>
      <c r="F958" s="160"/>
      <c r="G958" s="167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8"/>
      <c r="B959" s="158"/>
      <c r="C959" s="158"/>
      <c r="D959" s="158"/>
      <c r="E959" s="158"/>
      <c r="F959" s="160"/>
      <c r="G959" s="167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8"/>
      <c r="B960" s="158"/>
      <c r="C960" s="158"/>
      <c r="D960" s="158"/>
      <c r="E960" s="158"/>
      <c r="F960" s="160"/>
      <c r="G960" s="167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8"/>
      <c r="B961" s="158"/>
      <c r="C961" s="158"/>
      <c r="D961" s="158"/>
      <c r="E961" s="158"/>
      <c r="F961" s="160"/>
      <c r="G961" s="167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8"/>
      <c r="B962" s="158"/>
      <c r="C962" s="158"/>
      <c r="D962" s="158"/>
      <c r="E962" s="158"/>
      <c r="F962" s="160"/>
      <c r="G962" s="167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8"/>
      <c r="B963" s="158"/>
      <c r="C963" s="158"/>
      <c r="D963" s="158"/>
      <c r="E963" s="158"/>
      <c r="F963" s="160"/>
      <c r="G963" s="167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8"/>
      <c r="B964" s="158"/>
      <c r="C964" s="158"/>
      <c r="D964" s="158"/>
      <c r="E964" s="158"/>
      <c r="F964" s="160"/>
      <c r="G964" s="167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view="pageBreakPreview" zoomScale="70" zoomScaleNormal="100" zoomScaleSheetLayoutView="70" workbookViewId="0">
      <selection activeCell="L57" sqref="L57"/>
    </sheetView>
  </sheetViews>
  <sheetFormatPr defaultRowHeight="12.75"/>
  <cols>
    <col min="1" max="1" width="8" customWidth="1"/>
    <col min="3" max="3" width="11" customWidth="1"/>
    <col min="4" max="4" width="15.7109375" customWidth="1"/>
    <col min="5" max="5" width="12.7109375" customWidth="1"/>
    <col min="6" max="6" width="7.28515625" customWidth="1"/>
    <col min="7" max="7" width="6.5703125" customWidth="1"/>
  </cols>
  <sheetData>
    <row r="1" spans="1:30" ht="17.25" customHeight="1" thickBot="1">
      <c r="B1" s="145"/>
      <c r="C1" s="273" t="str">
        <f>Input_Summary!E6</f>
        <v>CPT-T-13-13</v>
      </c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5"/>
    </row>
    <row r="2" spans="1:30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89"/>
    </row>
    <row r="3" spans="1:30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89"/>
    </row>
    <row r="4" spans="1:30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89"/>
    </row>
    <row r="5" spans="1:30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89"/>
    </row>
    <row r="6" spans="1:30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89"/>
    </row>
    <row r="7" spans="1:30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89"/>
    </row>
    <row r="8" spans="1:30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89"/>
    </row>
    <row r="9" spans="1:30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89"/>
    </row>
    <row r="10" spans="1:30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89"/>
    </row>
    <row r="11" spans="1:30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9"/>
    </row>
    <row r="12" spans="1:30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9"/>
    </row>
    <row r="13" spans="1:30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89"/>
    </row>
    <row r="14" spans="1:30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89"/>
    </row>
    <row r="15" spans="1:30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89"/>
    </row>
    <row r="16" spans="1:30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9"/>
    </row>
    <row r="17" spans="1:30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89"/>
    </row>
    <row r="18" spans="1:30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89"/>
    </row>
    <row r="19" spans="1:30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89"/>
    </row>
    <row r="20" spans="1:30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9"/>
    </row>
    <row r="21" spans="1:30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9"/>
    </row>
    <row r="22" spans="1:30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9"/>
    </row>
    <row r="23" spans="1:30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9"/>
    </row>
    <row r="24" spans="1:30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9"/>
    </row>
    <row r="25" spans="1:30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89"/>
    </row>
    <row r="26" spans="1:30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89"/>
    </row>
    <row r="27" spans="1:30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89"/>
    </row>
    <row r="28" spans="1:30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9"/>
    </row>
    <row r="29" spans="1:30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89"/>
    </row>
    <row r="30" spans="1:30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89"/>
    </row>
    <row r="31" spans="1:30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89"/>
    </row>
    <row r="32" spans="1:30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89"/>
    </row>
    <row r="33" spans="1:30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89"/>
    </row>
    <row r="34" spans="1:30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89"/>
    </row>
    <row r="35" spans="1:30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89"/>
    </row>
    <row r="36" spans="1:30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89"/>
    </row>
    <row r="37" spans="1:30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89"/>
    </row>
    <row r="38" spans="1:30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89"/>
    </row>
    <row r="39" spans="1:30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89"/>
    </row>
    <row r="40" spans="1:30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89"/>
    </row>
    <row r="41" spans="1:30" ht="18" customHeight="1" thickBot="1">
      <c r="A41" s="90"/>
      <c r="B41" s="57"/>
      <c r="C41" s="201" t="s">
        <v>126</v>
      </c>
      <c r="D41" s="93" t="str">
        <f>Input_Summary!E2</f>
        <v>VM00605E</v>
      </c>
      <c r="E41" s="57"/>
      <c r="F41" s="57"/>
      <c r="G41" s="57"/>
      <c r="H41" s="200" t="s">
        <v>125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89"/>
    </row>
    <row r="42" spans="1:30" ht="23.25" customHeight="1">
      <c r="A42" s="90"/>
      <c r="B42" s="57"/>
      <c r="C42" s="202" t="s">
        <v>127</v>
      </c>
      <c r="D42" s="146">
        <f>Input_Summary!E12</f>
        <v>41551</v>
      </c>
      <c r="E42" s="154" t="s">
        <v>101</v>
      </c>
      <c r="F42" s="92" t="str">
        <f>Input_Summary!E9</f>
        <v>Ewelina Halyno</v>
      </c>
      <c r="G42" s="57"/>
      <c r="H42" s="289" t="s">
        <v>515</v>
      </c>
      <c r="I42" s="284"/>
      <c r="J42" s="284"/>
      <c r="K42" s="284"/>
      <c r="L42" s="284"/>
      <c r="M42" s="280"/>
      <c r="N42" s="281"/>
      <c r="O42" s="281"/>
      <c r="P42" s="281"/>
      <c r="Q42" s="281"/>
      <c r="R42" s="281"/>
      <c r="S42" s="281"/>
      <c r="T42" s="282"/>
      <c r="U42" s="276" t="s">
        <v>129</v>
      </c>
      <c r="V42" s="265"/>
      <c r="W42" s="265"/>
      <c r="X42" s="265"/>
      <c r="Y42" s="265"/>
      <c r="Z42" s="277"/>
      <c r="AA42" s="264" t="str">
        <f>C1</f>
        <v>CPT-T-13-13</v>
      </c>
      <c r="AB42" s="265"/>
      <c r="AC42" s="265"/>
      <c r="AD42" s="266"/>
    </row>
    <row r="43" spans="1:30" ht="16.5" customHeight="1">
      <c r="C43" s="202" t="s">
        <v>128</v>
      </c>
      <c r="D43" s="147">
        <f>Input_Summary!E10</f>
        <v>41705</v>
      </c>
      <c r="E43" s="154" t="s">
        <v>102</v>
      </c>
      <c r="F43" s="92" t="str">
        <f>Input_Summary!E8</f>
        <v>Renata Wood</v>
      </c>
      <c r="G43" s="57"/>
      <c r="H43" s="290" t="s">
        <v>514</v>
      </c>
      <c r="I43" s="291"/>
      <c r="J43" s="291"/>
      <c r="K43" s="291"/>
      <c r="L43" s="291"/>
      <c r="M43" s="283"/>
      <c r="N43" s="284"/>
      <c r="O43" s="284"/>
      <c r="P43" s="284"/>
      <c r="Q43" s="284"/>
      <c r="R43" s="284"/>
      <c r="S43" s="284"/>
      <c r="T43" s="285"/>
      <c r="U43" s="267"/>
      <c r="V43" s="268"/>
      <c r="W43" s="268"/>
      <c r="X43" s="268"/>
      <c r="Y43" s="268"/>
      <c r="Z43" s="278"/>
      <c r="AA43" s="267"/>
      <c r="AB43" s="268"/>
      <c r="AC43" s="268"/>
      <c r="AD43" s="269"/>
    </row>
    <row r="44" spans="1:30" ht="18" customHeight="1" thickBot="1">
      <c r="A44" s="57"/>
      <c r="B44" s="57"/>
      <c r="C44" s="149"/>
      <c r="D44" s="152"/>
      <c r="E44" s="199"/>
      <c r="F44" s="198"/>
      <c r="G44" s="198"/>
      <c r="H44" s="292"/>
      <c r="I44" s="292"/>
      <c r="J44" s="292"/>
      <c r="K44" s="292"/>
      <c r="L44" s="292"/>
      <c r="M44" s="286"/>
      <c r="N44" s="287"/>
      <c r="O44" s="287"/>
      <c r="P44" s="287"/>
      <c r="Q44" s="287"/>
      <c r="R44" s="287"/>
      <c r="S44" s="287"/>
      <c r="T44" s="288"/>
      <c r="U44" s="270"/>
      <c r="V44" s="271"/>
      <c r="W44" s="271"/>
      <c r="X44" s="271"/>
      <c r="Y44" s="271"/>
      <c r="Z44" s="279"/>
      <c r="AA44" s="270"/>
      <c r="AB44" s="271"/>
      <c r="AC44" s="271"/>
      <c r="AD44" s="272"/>
    </row>
    <row r="45" spans="1:30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>
      <c r="D47" s="150"/>
    </row>
  </sheetData>
  <mergeCells count="6">
    <mergeCell ref="AA42:AD44"/>
    <mergeCell ref="C1:AD1"/>
    <mergeCell ref="U42:Z44"/>
    <mergeCell ref="M42:T44"/>
    <mergeCell ref="H42:L42"/>
    <mergeCell ref="H43:L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0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J52" sqref="J52"/>
    </sheetView>
  </sheetViews>
  <sheetFormatPr defaultRowHeight="12.75"/>
  <cols>
    <col min="1" max="1" width="8" customWidth="1"/>
    <col min="16" max="16" width="11.5703125" customWidth="1"/>
    <col min="17" max="17" width="13.28515625" customWidth="1"/>
    <col min="18" max="18" width="19.140625" customWidth="1"/>
    <col min="19" max="19" width="11.85546875" customWidth="1"/>
  </cols>
  <sheetData>
    <row r="1" spans="1:21" ht="17.25" customHeight="1" thickBot="1">
      <c r="B1" s="145"/>
      <c r="C1" s="273" t="str">
        <f>Input_Summary!E6</f>
        <v>CPT-T-13-13</v>
      </c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5"/>
    </row>
    <row r="2" spans="1:2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89"/>
    </row>
    <row r="3" spans="1:2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94" t="s">
        <v>126</v>
      </c>
      <c r="Q32" s="93" t="str">
        <f>Input_Summary!E2</f>
        <v>VM00605E</v>
      </c>
      <c r="R32" s="57"/>
      <c r="S32" s="57"/>
      <c r="T32" s="57"/>
      <c r="U32" s="89"/>
    </row>
    <row r="33" spans="1:2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154" t="s">
        <v>127</v>
      </c>
      <c r="R33" s="146">
        <f>Input_Summary!E12</f>
        <v>41551</v>
      </c>
      <c r="S33" s="154" t="s">
        <v>101</v>
      </c>
      <c r="T33" s="92" t="str">
        <f>Input_Summary!E9</f>
        <v>Ewelina Halyno</v>
      </c>
      <c r="U33" s="89"/>
    </row>
    <row r="34" spans="1:2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54" t="s">
        <v>128</v>
      </c>
      <c r="R34" s="147">
        <f>Input_Summary!E10</f>
        <v>41705</v>
      </c>
      <c r="S34" s="154" t="s">
        <v>102</v>
      </c>
      <c r="T34" s="92" t="str">
        <f>Input_Summary!E8</f>
        <v>Renata Wood</v>
      </c>
      <c r="U34" s="89"/>
    </row>
    <row r="35" spans="1:2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200" t="s">
        <v>125</v>
      </c>
      <c r="Q36" s="57"/>
      <c r="R36" s="57"/>
      <c r="S36" s="57"/>
      <c r="T36" s="57"/>
      <c r="U36" s="89"/>
    </row>
    <row r="37" spans="1:2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289" t="s">
        <v>515</v>
      </c>
      <c r="Q37" s="284"/>
      <c r="R37" s="284"/>
      <c r="S37" s="284"/>
      <c r="T37" s="284"/>
      <c r="U37" s="89"/>
    </row>
    <row r="38" spans="1:2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90" t="s">
        <v>514</v>
      </c>
      <c r="Q38" s="291"/>
      <c r="R38" s="291"/>
      <c r="S38" s="291"/>
      <c r="T38" s="291"/>
      <c r="U38" s="89"/>
    </row>
    <row r="39" spans="1:2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98"/>
      <c r="Q39" s="298"/>
      <c r="R39" s="298"/>
      <c r="S39" s="298"/>
      <c r="T39" s="298"/>
      <c r="U39" s="89"/>
    </row>
    <row r="40" spans="1:2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89"/>
    </row>
    <row r="41" spans="1:21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52"/>
      <c r="Q41" s="294"/>
      <c r="R41" s="287"/>
      <c r="S41" s="287"/>
      <c r="T41" s="287"/>
      <c r="U41" s="89"/>
    </row>
    <row r="42" spans="1:21" ht="23.25" customHeight="1">
      <c r="A42" s="90"/>
      <c r="B42" s="57"/>
      <c r="C42" s="280"/>
      <c r="D42" s="281"/>
      <c r="E42" s="281"/>
      <c r="F42" s="281"/>
      <c r="G42" s="281"/>
      <c r="H42" s="281"/>
      <c r="I42" s="281"/>
      <c r="J42" s="281"/>
      <c r="K42" s="281"/>
      <c r="L42" s="295"/>
      <c r="M42" s="293" t="s">
        <v>129</v>
      </c>
      <c r="N42" s="265"/>
      <c r="O42" s="265"/>
      <c r="P42" s="265"/>
      <c r="Q42" s="265"/>
      <c r="R42" s="277"/>
      <c r="S42" s="264" t="str">
        <f>C1</f>
        <v>CPT-T-13-13</v>
      </c>
      <c r="T42" s="265"/>
      <c r="U42" s="266"/>
    </row>
    <row r="43" spans="1:21" ht="16.5" customHeight="1">
      <c r="C43" s="283"/>
      <c r="D43" s="284"/>
      <c r="E43" s="284"/>
      <c r="F43" s="284"/>
      <c r="G43" s="284"/>
      <c r="H43" s="284"/>
      <c r="I43" s="284"/>
      <c r="J43" s="284"/>
      <c r="K43" s="284"/>
      <c r="L43" s="296"/>
      <c r="M43" s="268"/>
      <c r="N43" s="268"/>
      <c r="O43" s="268"/>
      <c r="P43" s="268"/>
      <c r="Q43" s="268"/>
      <c r="R43" s="278"/>
      <c r="S43" s="267"/>
      <c r="T43" s="268"/>
      <c r="U43" s="269"/>
    </row>
    <row r="44" spans="1:21" ht="18" customHeight="1" thickBot="1">
      <c r="A44" s="57"/>
      <c r="B44" s="57"/>
      <c r="C44" s="286"/>
      <c r="D44" s="287"/>
      <c r="E44" s="287"/>
      <c r="F44" s="287"/>
      <c r="G44" s="287"/>
      <c r="H44" s="287"/>
      <c r="I44" s="287"/>
      <c r="J44" s="287"/>
      <c r="K44" s="287"/>
      <c r="L44" s="297"/>
      <c r="M44" s="271"/>
      <c r="N44" s="271"/>
      <c r="O44" s="271"/>
      <c r="P44" s="271"/>
      <c r="Q44" s="271"/>
      <c r="R44" s="279"/>
      <c r="S44" s="270"/>
      <c r="T44" s="271"/>
      <c r="U44" s="272"/>
    </row>
    <row r="45" spans="1:2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7">
    <mergeCell ref="C1:U1"/>
    <mergeCell ref="M42:R44"/>
    <mergeCell ref="S42:U44"/>
    <mergeCell ref="Q41:T41"/>
    <mergeCell ref="C42:L44"/>
    <mergeCell ref="P37:T37"/>
    <mergeCell ref="P38:T39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RawData_CPT8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2014-03-10T22:48:57Z</cp:lastPrinted>
  <dcterms:created xsi:type="dcterms:W3CDTF">1998-09-17T00:38:38Z</dcterms:created>
  <dcterms:modified xsi:type="dcterms:W3CDTF">2014-03-10T22:49:10Z</dcterms:modified>
</cp:coreProperties>
</file>