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10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'Plots(1)'!$C$1:$AD$44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G399" i="7"/>
  <c r="E399" s="1"/>
  <c r="F399" s="1"/>
  <c r="M399"/>
  <c r="K399" s="1"/>
  <c r="L399" s="1"/>
  <c r="E400" i="21" s="1"/>
  <c r="M400" i="7"/>
  <c r="K400" s="1"/>
  <c r="L400" s="1"/>
  <c r="E401" i="21" s="1"/>
  <c r="O400" i="7"/>
  <c r="P400" s="1"/>
  <c r="F401" i="21" s="1"/>
  <c r="L405" i="7"/>
  <c r="E406" i="21" s="1"/>
  <c r="M405" i="7"/>
  <c r="K405" s="1"/>
  <c r="M406"/>
  <c r="K406" s="1"/>
  <c r="L406" s="1"/>
  <c r="E407" i="21" s="1"/>
  <c r="O406" i="7"/>
  <c r="M407"/>
  <c r="K407" s="1"/>
  <c r="L407" s="1"/>
  <c r="E408" i="21" s="1"/>
  <c r="N407" i="7"/>
  <c r="M408"/>
  <c r="K408" s="1"/>
  <c r="L408" s="1"/>
  <c r="E409" i="21" s="1"/>
  <c r="N408" i="7"/>
  <c r="M409"/>
  <c r="K409" s="1"/>
  <c r="L409" s="1"/>
  <c r="E410" i="21" s="1"/>
  <c r="O409" i="7"/>
  <c r="O410"/>
  <c r="N410" s="1"/>
  <c r="N411"/>
  <c r="O411"/>
  <c r="P411" s="1"/>
  <c r="F412" i="21" s="1"/>
  <c r="O412" i="7"/>
  <c r="P412" s="1"/>
  <c r="F413" i="21" s="1"/>
  <c r="E415" i="7"/>
  <c r="F415" s="1"/>
  <c r="K417"/>
  <c r="L417" s="1"/>
  <c r="E418" i="21" s="1"/>
  <c r="M418" i="7"/>
  <c r="K418" s="1"/>
  <c r="L418" s="1"/>
  <c r="E419" i="21" s="1"/>
  <c r="N418" i="7"/>
  <c r="M419"/>
  <c r="K419" s="1"/>
  <c r="L419" s="1"/>
  <c r="E420" i="21" s="1"/>
  <c r="N419" i="7"/>
  <c r="N420"/>
  <c r="O420"/>
  <c r="P420" s="1"/>
  <c r="F421" i="21" s="1"/>
  <c r="G424" i="7"/>
  <c r="E424" s="1"/>
  <c r="F424" s="1"/>
  <c r="K424"/>
  <c r="L424" s="1"/>
  <c r="E425" i="21" s="1"/>
  <c r="M425" i="7"/>
  <c r="K425" s="1"/>
  <c r="L425" s="1"/>
  <c r="E426" i="21" s="1"/>
  <c r="O425" i="7"/>
  <c r="N426"/>
  <c r="O426"/>
  <c r="P426" s="1"/>
  <c r="F427" i="21" s="1"/>
  <c r="N427" i="7"/>
  <c r="O427"/>
  <c r="P427" s="1"/>
  <c r="F428" i="21" s="1"/>
  <c r="O428" i="7"/>
  <c r="P428" s="1"/>
  <c r="F429" i="21" s="1"/>
  <c r="M429" i="7"/>
  <c r="K429" s="1"/>
  <c r="L429" s="1"/>
  <c r="E430" i="21" s="1"/>
  <c r="M430" i="7"/>
  <c r="K430" s="1"/>
  <c r="L430" s="1"/>
  <c r="E431" i="21" s="1"/>
  <c r="O430" i="7"/>
  <c r="N430" s="1"/>
  <c r="N431"/>
  <c r="O431"/>
  <c r="P431" s="1"/>
  <c r="G432"/>
  <c r="E432" s="1"/>
  <c r="F432" s="1"/>
  <c r="O432"/>
  <c r="P432" s="1"/>
  <c r="F433" i="21" s="1"/>
  <c r="M434" i="7"/>
  <c r="K434" s="1"/>
  <c r="L434" s="1"/>
  <c r="E435" i="21" s="1"/>
  <c r="M435" i="7"/>
  <c r="K435" s="1"/>
  <c r="L435" s="1"/>
  <c r="E436" i="21" s="1"/>
  <c r="N436" i="7"/>
  <c r="O436"/>
  <c r="P436" s="1"/>
  <c r="F437" i="21" s="1"/>
  <c r="O438" i="7"/>
  <c r="N438" s="1"/>
  <c r="O439"/>
  <c r="N439" s="1"/>
  <c r="G440"/>
  <c r="E440" s="1"/>
  <c r="F440" s="1"/>
  <c r="M441"/>
  <c r="K441" s="1"/>
  <c r="L441" s="1"/>
  <c r="E442" i="21" s="1"/>
  <c r="O442" i="7"/>
  <c r="N442" s="1"/>
  <c r="O443"/>
  <c r="N443" s="1"/>
  <c r="O444"/>
  <c r="P444" s="1"/>
  <c r="F445" i="21" s="1"/>
  <c r="M445" i="7"/>
  <c r="K445" s="1"/>
  <c r="L445" s="1"/>
  <c r="E446" i="21" s="1"/>
  <c r="O446" i="7"/>
  <c r="N446" s="1"/>
  <c r="M447"/>
  <c r="K447" s="1"/>
  <c r="L447" s="1"/>
  <c r="E448" i="21" s="1"/>
  <c r="K448" i="7"/>
  <c r="L448" s="1"/>
  <c r="E449" i="21" s="1"/>
  <c r="M448" i="7"/>
  <c r="M449"/>
  <c r="K449" s="1"/>
  <c r="L449" s="1"/>
  <c r="E450" i="21" s="1"/>
  <c r="M450" i="7"/>
  <c r="K450" s="1"/>
  <c r="L450" s="1"/>
  <c r="E451" i="21" s="1"/>
  <c r="O450" i="7"/>
  <c r="N450" s="1"/>
  <c r="N451"/>
  <c r="O451"/>
  <c r="P451" s="1"/>
  <c r="F452" i="21" s="1"/>
  <c r="M452" i="7"/>
  <c r="K452" s="1"/>
  <c r="L452" s="1"/>
  <c r="E453" i="21" s="1"/>
  <c r="O452" i="7"/>
  <c r="P452" s="1"/>
  <c r="F453" i="21" s="1"/>
  <c r="G453" i="7"/>
  <c r="E453" s="1"/>
  <c r="F453" s="1"/>
  <c r="AE454" i="21" s="1"/>
  <c r="O453" i="7"/>
  <c r="N453" s="1"/>
  <c r="G454"/>
  <c r="E454" s="1"/>
  <c r="F454" s="1"/>
  <c r="G455"/>
  <c r="E455" s="1"/>
  <c r="F455" s="1"/>
  <c r="O455"/>
  <c r="N455" s="1"/>
  <c r="G456"/>
  <c r="E456" s="1"/>
  <c r="F456" s="1"/>
  <c r="O456"/>
  <c r="P456" s="1"/>
  <c r="F457" i="21" s="1"/>
  <c r="M458" i="7"/>
  <c r="K458" s="1"/>
  <c r="L458" s="1"/>
  <c r="E459" i="21" s="1"/>
  <c r="O458" i="7"/>
  <c r="N458" s="1"/>
  <c r="N459"/>
  <c r="O459"/>
  <c r="P459" s="1"/>
  <c r="G460"/>
  <c r="E460" s="1"/>
  <c r="F460" s="1"/>
  <c r="O460"/>
  <c r="P460" s="1"/>
  <c r="F461" i="21" s="1"/>
  <c r="M462" i="7"/>
  <c r="K462" s="1"/>
  <c r="L462" s="1"/>
  <c r="E463" i="21" s="1"/>
  <c r="O462" i="7"/>
  <c r="N462" s="1"/>
  <c r="M463"/>
  <c r="K463" s="1"/>
  <c r="L463" s="1"/>
  <c r="E464" i="21" s="1"/>
  <c r="M464" i="7"/>
  <c r="K464" s="1"/>
  <c r="L464" s="1"/>
  <c r="E465" i="21" s="1"/>
  <c r="M465" i="7"/>
  <c r="K465" s="1"/>
  <c r="L465" s="1"/>
  <c r="E466" i="21" s="1"/>
  <c r="O465" i="7"/>
  <c r="N465" s="1"/>
  <c r="G467"/>
  <c r="E467" s="1"/>
  <c r="F467" s="1"/>
  <c r="M467"/>
  <c r="K467" s="1"/>
  <c r="L467" s="1"/>
  <c r="E468" i="21" s="1"/>
  <c r="M468" i="7"/>
  <c r="K468" s="1"/>
  <c r="L468" s="1"/>
  <c r="E469" i="21" s="1"/>
  <c r="G469" i="7"/>
  <c r="E469" s="1"/>
  <c r="F469" s="1"/>
  <c r="O469"/>
  <c r="M470"/>
  <c r="K470" s="1"/>
  <c r="L470" s="1"/>
  <c r="E471" i="21" s="1"/>
  <c r="O470" i="7"/>
  <c r="N470" s="1"/>
  <c r="O471"/>
  <c r="N471" s="1"/>
  <c r="G472"/>
  <c r="E472" s="1"/>
  <c r="F472" s="1"/>
  <c r="O472"/>
  <c r="P472" s="1"/>
  <c r="F473" i="21" s="1"/>
  <c r="O474" i="7"/>
  <c r="N474" s="1"/>
  <c r="O475"/>
  <c r="N475" s="1"/>
  <c r="G476"/>
  <c r="E476" s="1"/>
  <c r="F476" s="1"/>
  <c r="O476"/>
  <c r="P476" s="1"/>
  <c r="F477" i="21" s="1"/>
  <c r="O478" i="7"/>
  <c r="N478" s="1"/>
  <c r="O479"/>
  <c r="N479" s="1"/>
  <c r="G480"/>
  <c r="E480" s="1"/>
  <c r="F480" s="1"/>
  <c r="D481" i="21" s="1"/>
  <c r="O480" i="7"/>
  <c r="P480" s="1"/>
  <c r="F481" i="21" s="1"/>
  <c r="O482" i="7"/>
  <c r="N482" s="1"/>
  <c r="O483"/>
  <c r="N483" s="1"/>
  <c r="G484"/>
  <c r="E484" s="1"/>
  <c r="F484" s="1"/>
  <c r="O484"/>
  <c r="P484" s="1"/>
  <c r="F485" i="21" s="1"/>
  <c r="O486" i="7"/>
  <c r="N486" s="1"/>
  <c r="O487"/>
  <c r="N487" s="1"/>
  <c r="G488"/>
  <c r="E488" s="1"/>
  <c r="F488" s="1"/>
  <c r="O488"/>
  <c r="P488" s="1"/>
  <c r="F489" i="21" s="1"/>
  <c r="M490" i="7"/>
  <c r="K490" s="1"/>
  <c r="L490" s="1"/>
  <c r="E491" i="21" s="1"/>
  <c r="M491" i="7"/>
  <c r="K491" s="1"/>
  <c r="L491" s="1"/>
  <c r="E492" i="21" s="1"/>
  <c r="M492" i="7"/>
  <c r="K492" s="1"/>
  <c r="L492" s="1"/>
  <c r="E493" i="21" s="1"/>
  <c r="M493" i="7"/>
  <c r="K493" s="1"/>
  <c r="L493" s="1"/>
  <c r="E494" i="21" s="1"/>
  <c r="O493" i="7"/>
  <c r="N493" s="1"/>
  <c r="G494"/>
  <c r="E494" s="1"/>
  <c r="F494" s="1"/>
  <c r="M494"/>
  <c r="K494" s="1"/>
  <c r="L494" s="1"/>
  <c r="E495" i="21" s="1"/>
  <c r="M495" i="7"/>
  <c r="K495" s="1"/>
  <c r="L495" s="1"/>
  <c r="E496" i="21" s="1"/>
  <c r="M496" i="7"/>
  <c r="K496" s="1"/>
  <c r="L496" s="1"/>
  <c r="E497" i="21" s="1"/>
  <c r="M497" i="7"/>
  <c r="K497" s="1"/>
  <c r="L497" s="1"/>
  <c r="E498" i="21" s="1"/>
  <c r="O497" i="7"/>
  <c r="N497" s="1"/>
  <c r="G498"/>
  <c r="E498" s="1"/>
  <c r="F498" s="1"/>
  <c r="M498"/>
  <c r="K498" s="1"/>
  <c r="L498" s="1"/>
  <c r="E499" i="21" s="1"/>
  <c r="M499" i="7"/>
  <c r="K499" s="1"/>
  <c r="L499" s="1"/>
  <c r="E500" i="21" s="1"/>
  <c r="M500" i="7"/>
  <c r="K500" s="1"/>
  <c r="L500" s="1"/>
  <c r="E501" i="21" s="1"/>
  <c r="M501" i="7"/>
  <c r="K501" s="1"/>
  <c r="L501" s="1"/>
  <c r="E502" i="21" s="1"/>
  <c r="O501" i="7"/>
  <c r="N501" s="1"/>
  <c r="G502"/>
  <c r="E502" s="1"/>
  <c r="F502" s="1"/>
  <c r="M502"/>
  <c r="K502" s="1"/>
  <c r="L502" s="1"/>
  <c r="E503" i="21" s="1"/>
  <c r="B508" i="23"/>
  <c r="A488" i="7" s="1"/>
  <c r="C508" i="23"/>
  <c r="D508"/>
  <c r="M488" i="7" s="1"/>
  <c r="K488" s="1"/>
  <c r="L488" s="1"/>
  <c r="E489" i="21" s="1"/>
  <c r="E508" i="23"/>
  <c r="B509"/>
  <c r="A489" i="7" s="1"/>
  <c r="C509" i="23"/>
  <c r="G489" i="7" s="1"/>
  <c r="E489" s="1"/>
  <c r="F489" s="1"/>
  <c r="D509" i="23"/>
  <c r="M489" i="7" s="1"/>
  <c r="K489" s="1"/>
  <c r="L489" s="1"/>
  <c r="E490" i="21" s="1"/>
  <c r="E509" i="23"/>
  <c r="O489" i="7" s="1"/>
  <c r="N489" s="1"/>
  <c r="B510" i="23"/>
  <c r="A490" i="7" s="1"/>
  <c r="C510" i="23"/>
  <c r="G490" i="7" s="1"/>
  <c r="E490" s="1"/>
  <c r="F490" s="1"/>
  <c r="D510" i="23"/>
  <c r="E510"/>
  <c r="O490" i="7" s="1"/>
  <c r="B511" i="23"/>
  <c r="A491" i="7" s="1"/>
  <c r="C511" i="23"/>
  <c r="G491" i="7" s="1"/>
  <c r="E491" s="1"/>
  <c r="F491" s="1"/>
  <c r="D511" i="23"/>
  <c r="E511"/>
  <c r="O491" i="7" s="1"/>
  <c r="B512" i="23"/>
  <c r="A492" i="7" s="1"/>
  <c r="C512" i="23"/>
  <c r="G492" i="7" s="1"/>
  <c r="E492" s="1"/>
  <c r="F492" s="1"/>
  <c r="D512" i="23"/>
  <c r="E512"/>
  <c r="O492" i="7" s="1"/>
  <c r="B513" i="23"/>
  <c r="A493" i="7" s="1"/>
  <c r="C513" i="23"/>
  <c r="G493" i="7" s="1"/>
  <c r="E493" s="1"/>
  <c r="F493" s="1"/>
  <c r="D513" i="23"/>
  <c r="E513"/>
  <c r="B514"/>
  <c r="A494" i="7" s="1"/>
  <c r="C514" i="23"/>
  <c r="D514"/>
  <c r="E514"/>
  <c r="O494" i="7" s="1"/>
  <c r="B515" i="23"/>
  <c r="A495" i="7" s="1"/>
  <c r="C515" i="23"/>
  <c r="G495" i="7" s="1"/>
  <c r="E495" s="1"/>
  <c r="F495" s="1"/>
  <c r="D515" i="23"/>
  <c r="E515"/>
  <c r="O495" i="7" s="1"/>
  <c r="B516" i="23"/>
  <c r="A496" i="7" s="1"/>
  <c r="C516" i="23"/>
  <c r="G496" i="7" s="1"/>
  <c r="E496" s="1"/>
  <c r="F496" s="1"/>
  <c r="D516" i="23"/>
  <c r="E516"/>
  <c r="O496" i="7" s="1"/>
  <c r="B517" i="23"/>
  <c r="A497" i="7" s="1"/>
  <c r="C517" i="23"/>
  <c r="G497" i="7" s="1"/>
  <c r="E497" s="1"/>
  <c r="F497" s="1"/>
  <c r="D517" i="23"/>
  <c r="E517"/>
  <c r="B518"/>
  <c r="A498" i="7" s="1"/>
  <c r="C518" i="23"/>
  <c r="D518"/>
  <c r="E518"/>
  <c r="O498" i="7" s="1"/>
  <c r="B519" i="23"/>
  <c r="A499" i="7" s="1"/>
  <c r="C519" i="23"/>
  <c r="G499" i="7" s="1"/>
  <c r="E499" s="1"/>
  <c r="F499" s="1"/>
  <c r="D519" i="23"/>
  <c r="E519"/>
  <c r="O499" i="7" s="1"/>
  <c r="B520" i="23"/>
  <c r="A500" i="7" s="1"/>
  <c r="C520" i="23"/>
  <c r="G500" i="7" s="1"/>
  <c r="E500" s="1"/>
  <c r="F500" s="1"/>
  <c r="D520" i="23"/>
  <c r="E520"/>
  <c r="O500" i="7" s="1"/>
  <c r="B521" i="23"/>
  <c r="A501" i="7" s="1"/>
  <c r="C521" i="23"/>
  <c r="G501" i="7" s="1"/>
  <c r="E501" s="1"/>
  <c r="F501" s="1"/>
  <c r="D521" i="23"/>
  <c r="E521"/>
  <c r="B522"/>
  <c r="A502" i="7" s="1"/>
  <c r="C522" i="23"/>
  <c r="D522"/>
  <c r="E522"/>
  <c r="O502" i="7" s="1"/>
  <c r="B490" i="23"/>
  <c r="A470" i="7" s="1"/>
  <c r="C490" i="23"/>
  <c r="G470" i="7" s="1"/>
  <c r="E470" s="1"/>
  <c r="F470" s="1"/>
  <c r="D490" i="23"/>
  <c r="E490"/>
  <c r="B491"/>
  <c r="A471" i="7" s="1"/>
  <c r="C491" i="23"/>
  <c r="G471" i="7" s="1"/>
  <c r="E471" s="1"/>
  <c r="F471" s="1"/>
  <c r="D491" i="23"/>
  <c r="M471" i="7" s="1"/>
  <c r="K471" s="1"/>
  <c r="L471" s="1"/>
  <c r="E472" i="21" s="1"/>
  <c r="E491" i="23"/>
  <c r="B492"/>
  <c r="A472" i="7" s="1"/>
  <c r="C492" i="23"/>
  <c r="D492"/>
  <c r="M472" i="7" s="1"/>
  <c r="K472" s="1"/>
  <c r="L472" s="1"/>
  <c r="E473" i="21" s="1"/>
  <c r="E492" i="23"/>
  <c r="B493"/>
  <c r="A473" i="7" s="1"/>
  <c r="C493" i="23"/>
  <c r="G473" i="7" s="1"/>
  <c r="E473" s="1"/>
  <c r="F473" s="1"/>
  <c r="D493" i="23"/>
  <c r="M473" i="7" s="1"/>
  <c r="K473" s="1"/>
  <c r="L473" s="1"/>
  <c r="E474" i="21" s="1"/>
  <c r="E493" i="23"/>
  <c r="O473" i="7" s="1"/>
  <c r="N473" s="1"/>
  <c r="B494" i="23"/>
  <c r="A474" i="7" s="1"/>
  <c r="C494" i="23"/>
  <c r="G474" i="7" s="1"/>
  <c r="E474" s="1"/>
  <c r="F474" s="1"/>
  <c r="D494" i="23"/>
  <c r="M474" i="7" s="1"/>
  <c r="K474" s="1"/>
  <c r="L474" s="1"/>
  <c r="E475" i="21" s="1"/>
  <c r="E494" i="23"/>
  <c r="B495"/>
  <c r="A475" i="7" s="1"/>
  <c r="C495" i="23"/>
  <c r="G475" i="7" s="1"/>
  <c r="E475" s="1"/>
  <c r="F475" s="1"/>
  <c r="D495" i="23"/>
  <c r="M475" i="7" s="1"/>
  <c r="K475" s="1"/>
  <c r="L475" s="1"/>
  <c r="E476" i="21" s="1"/>
  <c r="E495" i="23"/>
  <c r="B496"/>
  <c r="A476" i="7" s="1"/>
  <c r="C496" i="23"/>
  <c r="D496"/>
  <c r="M476" i="7" s="1"/>
  <c r="K476" s="1"/>
  <c r="L476" s="1"/>
  <c r="E477" i="21" s="1"/>
  <c r="E496" i="23"/>
  <c r="B497"/>
  <c r="A477" i="7" s="1"/>
  <c r="C497" i="23"/>
  <c r="G477" i="7" s="1"/>
  <c r="E477" s="1"/>
  <c r="F477" s="1"/>
  <c r="D497" i="23"/>
  <c r="M477" i="7" s="1"/>
  <c r="K477" s="1"/>
  <c r="L477" s="1"/>
  <c r="E478" i="21" s="1"/>
  <c r="E497" i="23"/>
  <c r="O477" i="7" s="1"/>
  <c r="N477" s="1"/>
  <c r="B498" i="23"/>
  <c r="A478" i="7" s="1"/>
  <c r="C498" i="23"/>
  <c r="G478" i="7" s="1"/>
  <c r="E478" s="1"/>
  <c r="F478" s="1"/>
  <c r="D498" i="23"/>
  <c r="M478" i="7" s="1"/>
  <c r="K478" s="1"/>
  <c r="L478" s="1"/>
  <c r="E479" i="21" s="1"/>
  <c r="E498" i="23"/>
  <c r="B499"/>
  <c r="A479" i="7" s="1"/>
  <c r="C499" i="23"/>
  <c r="G479" i="7" s="1"/>
  <c r="E479" s="1"/>
  <c r="F479" s="1"/>
  <c r="D499" i="23"/>
  <c r="M479" i="7" s="1"/>
  <c r="K479" s="1"/>
  <c r="L479" s="1"/>
  <c r="E480" i="21" s="1"/>
  <c r="E499" i="23"/>
  <c r="B500"/>
  <c r="A480" i="7" s="1"/>
  <c r="C500" i="23"/>
  <c r="D500"/>
  <c r="M480" i="7" s="1"/>
  <c r="K480" s="1"/>
  <c r="L480" s="1"/>
  <c r="E481" i="21" s="1"/>
  <c r="E500" i="23"/>
  <c r="B501"/>
  <c r="A481" i="7" s="1"/>
  <c r="C501" i="23"/>
  <c r="G481" i="7" s="1"/>
  <c r="E481" s="1"/>
  <c r="F481" s="1"/>
  <c r="D501" i="23"/>
  <c r="M481" i="7" s="1"/>
  <c r="K481" s="1"/>
  <c r="L481" s="1"/>
  <c r="E482" i="21" s="1"/>
  <c r="E501" i="23"/>
  <c r="O481" i="7" s="1"/>
  <c r="N481" s="1"/>
  <c r="B502" i="23"/>
  <c r="A482" i="7" s="1"/>
  <c r="C502" i="23"/>
  <c r="G482" i="7" s="1"/>
  <c r="E482" s="1"/>
  <c r="F482" s="1"/>
  <c r="D502" i="23"/>
  <c r="M482" i="7" s="1"/>
  <c r="K482" s="1"/>
  <c r="L482" s="1"/>
  <c r="E483" i="21" s="1"/>
  <c r="E502" i="23"/>
  <c r="B503"/>
  <c r="A483" i="7" s="1"/>
  <c r="C503" i="23"/>
  <c r="G483" i="7" s="1"/>
  <c r="E483" s="1"/>
  <c r="F483" s="1"/>
  <c r="D503" i="23"/>
  <c r="M483" i="7" s="1"/>
  <c r="K483" s="1"/>
  <c r="L483" s="1"/>
  <c r="E484" i="21" s="1"/>
  <c r="E503" i="23"/>
  <c r="B504"/>
  <c r="A484" i="7" s="1"/>
  <c r="C504" i="23"/>
  <c r="D504"/>
  <c r="M484" i="7" s="1"/>
  <c r="K484" s="1"/>
  <c r="L484" s="1"/>
  <c r="E485" i="21" s="1"/>
  <c r="E504" i="23"/>
  <c r="B505"/>
  <c r="A485" i="7" s="1"/>
  <c r="C505" i="23"/>
  <c r="G485" i="7" s="1"/>
  <c r="E485" s="1"/>
  <c r="F485" s="1"/>
  <c r="D505" i="23"/>
  <c r="M485" i="7" s="1"/>
  <c r="K485" s="1"/>
  <c r="L485" s="1"/>
  <c r="E486" i="21" s="1"/>
  <c r="E505" i="23"/>
  <c r="O485" i="7" s="1"/>
  <c r="N485" s="1"/>
  <c r="B506" i="23"/>
  <c r="A486" i="7" s="1"/>
  <c r="C506" i="23"/>
  <c r="G486" i="7" s="1"/>
  <c r="E486" s="1"/>
  <c r="F486" s="1"/>
  <c r="D506" i="23"/>
  <c r="M486" i="7" s="1"/>
  <c r="K486" s="1"/>
  <c r="L486" s="1"/>
  <c r="E487" i="21" s="1"/>
  <c r="E506" i="23"/>
  <c r="B507"/>
  <c r="A487" i="7" s="1"/>
  <c r="C507" i="23"/>
  <c r="G487" i="7" s="1"/>
  <c r="E487" s="1"/>
  <c r="F487" s="1"/>
  <c r="D507" i="23"/>
  <c r="M487" i="7" s="1"/>
  <c r="K487" s="1"/>
  <c r="L487" s="1"/>
  <c r="E488" i="21" s="1"/>
  <c r="E507" i="23"/>
  <c r="B450"/>
  <c r="A430" i="7" s="1"/>
  <c r="C450" i="23"/>
  <c r="G430" i="7" s="1"/>
  <c r="E430" s="1"/>
  <c r="F430" s="1"/>
  <c r="D450" i="23"/>
  <c r="E450"/>
  <c r="B451"/>
  <c r="A431" i="7" s="1"/>
  <c r="C451" i="23"/>
  <c r="G431" i="7" s="1"/>
  <c r="E431" s="1"/>
  <c r="F431" s="1"/>
  <c r="D451" i="23"/>
  <c r="M431" i="7" s="1"/>
  <c r="K431" s="1"/>
  <c r="L431" s="1"/>
  <c r="E432" i="21" s="1"/>
  <c r="E451" i="23"/>
  <c r="B452"/>
  <c r="A432" i="7" s="1"/>
  <c r="C452" i="23"/>
  <c r="D452"/>
  <c r="M432" i="7" s="1"/>
  <c r="K432" s="1"/>
  <c r="L432" s="1"/>
  <c r="E433" i="21" s="1"/>
  <c r="E452" i="23"/>
  <c r="B453"/>
  <c r="A433" i="7" s="1"/>
  <c r="C453" i="23"/>
  <c r="G433" i="7" s="1"/>
  <c r="E433" s="1"/>
  <c r="F433" s="1"/>
  <c r="D453" i="23"/>
  <c r="M433" i="7" s="1"/>
  <c r="K433" s="1"/>
  <c r="L433" s="1"/>
  <c r="E434" i="21" s="1"/>
  <c r="E453" i="23"/>
  <c r="O433" i="7" s="1"/>
  <c r="B454" i="23"/>
  <c r="A434" i="7" s="1"/>
  <c r="C454" i="23"/>
  <c r="G434" i="7" s="1"/>
  <c r="E434" s="1"/>
  <c r="F434" s="1"/>
  <c r="D454" i="23"/>
  <c r="E454"/>
  <c r="O434" i="7" s="1"/>
  <c r="B455" i="23"/>
  <c r="A435" i="7" s="1"/>
  <c r="C455" i="23"/>
  <c r="G435" i="7" s="1"/>
  <c r="E435" s="1"/>
  <c r="F435" s="1"/>
  <c r="D455" i="23"/>
  <c r="E455"/>
  <c r="O435" i="7" s="1"/>
  <c r="B456" i="23"/>
  <c r="A436" i="7" s="1"/>
  <c r="C456" i="23"/>
  <c r="G436" i="7" s="1"/>
  <c r="E436" s="1"/>
  <c r="F436" s="1"/>
  <c r="D456" i="23"/>
  <c r="M436" i="7" s="1"/>
  <c r="K436" s="1"/>
  <c r="L436" s="1"/>
  <c r="E437" i="21" s="1"/>
  <c r="E456" i="23"/>
  <c r="B457"/>
  <c r="A437" i="7" s="1"/>
  <c r="C457" i="23"/>
  <c r="G437" i="7" s="1"/>
  <c r="E437" s="1"/>
  <c r="F437" s="1"/>
  <c r="D457" i="23"/>
  <c r="M437" i="7" s="1"/>
  <c r="K437" s="1"/>
  <c r="L437" s="1"/>
  <c r="E438" i="21" s="1"/>
  <c r="E457" i="23"/>
  <c r="O437" i="7" s="1"/>
  <c r="B458" i="23"/>
  <c r="A438" i="7" s="1"/>
  <c r="C458" i="23"/>
  <c r="G438" i="7" s="1"/>
  <c r="E438" s="1"/>
  <c r="F438" s="1"/>
  <c r="D458" i="23"/>
  <c r="M438" i="7" s="1"/>
  <c r="K438" s="1"/>
  <c r="L438" s="1"/>
  <c r="E439" i="21" s="1"/>
  <c r="E458" i="23"/>
  <c r="B459"/>
  <c r="A439" i="7" s="1"/>
  <c r="C459" i="23"/>
  <c r="G439" i="7" s="1"/>
  <c r="E439" s="1"/>
  <c r="F439" s="1"/>
  <c r="D459" i="23"/>
  <c r="M439" i="7" s="1"/>
  <c r="K439" s="1"/>
  <c r="L439" s="1"/>
  <c r="E440" i="21" s="1"/>
  <c r="E459" i="23"/>
  <c r="B460"/>
  <c r="A440" i="7" s="1"/>
  <c r="C460" i="23"/>
  <c r="D460"/>
  <c r="M440" i="7" s="1"/>
  <c r="K440" s="1"/>
  <c r="L440" s="1"/>
  <c r="E441" i="21" s="1"/>
  <c r="E460" i="23"/>
  <c r="O440" i="7" s="1"/>
  <c r="P440" s="1"/>
  <c r="F441" i="21" s="1"/>
  <c r="B461" i="23"/>
  <c r="A441" i="7" s="1"/>
  <c r="C461" i="23"/>
  <c r="G441" i="7" s="1"/>
  <c r="E441" s="1"/>
  <c r="F441" s="1"/>
  <c r="D461" i="23"/>
  <c r="E461"/>
  <c r="O441" i="7" s="1"/>
  <c r="B462" i="23"/>
  <c r="A442" i="7" s="1"/>
  <c r="C462" i="23"/>
  <c r="G442" i="7" s="1"/>
  <c r="E442" s="1"/>
  <c r="F442" s="1"/>
  <c r="D462" i="23"/>
  <c r="M442" i="7" s="1"/>
  <c r="K442" s="1"/>
  <c r="L442" s="1"/>
  <c r="E443" i="21" s="1"/>
  <c r="E462" i="23"/>
  <c r="B463"/>
  <c r="A443" i="7" s="1"/>
  <c r="C463" i="23"/>
  <c r="G443" i="7" s="1"/>
  <c r="E443" s="1"/>
  <c r="F443" s="1"/>
  <c r="D463" i="23"/>
  <c r="M443" i="7" s="1"/>
  <c r="K443" s="1"/>
  <c r="L443" s="1"/>
  <c r="E444" i="21" s="1"/>
  <c r="E463" i="23"/>
  <c r="B464"/>
  <c r="A444" i="7" s="1"/>
  <c r="C464" i="23"/>
  <c r="G444" i="7" s="1"/>
  <c r="E444" s="1"/>
  <c r="F444" s="1"/>
  <c r="D464" i="23"/>
  <c r="M444" i="7" s="1"/>
  <c r="K444" s="1"/>
  <c r="L444" s="1"/>
  <c r="E445" i="21" s="1"/>
  <c r="E464" i="23"/>
  <c r="B465"/>
  <c r="A445" i="7" s="1"/>
  <c r="C465" i="23"/>
  <c r="G445" i="7" s="1"/>
  <c r="E445" s="1"/>
  <c r="F445" s="1"/>
  <c r="D465" i="23"/>
  <c r="E465"/>
  <c r="O445" i="7" s="1"/>
  <c r="B466" i="23"/>
  <c r="A446" i="7" s="1"/>
  <c r="C466" i="23"/>
  <c r="G446" i="7" s="1"/>
  <c r="E446" s="1"/>
  <c r="F446" s="1"/>
  <c r="D466" i="23"/>
  <c r="M446" i="7" s="1"/>
  <c r="K446" s="1"/>
  <c r="L446" s="1"/>
  <c r="E447" i="21" s="1"/>
  <c r="E466" i="23"/>
  <c r="B467"/>
  <c r="A447" i="7" s="1"/>
  <c r="C467" i="23"/>
  <c r="G447" i="7" s="1"/>
  <c r="E447" s="1"/>
  <c r="F447" s="1"/>
  <c r="D467" i="23"/>
  <c r="E467"/>
  <c r="O447" i="7" s="1"/>
  <c r="B468" i="23"/>
  <c r="A448" i="7" s="1"/>
  <c r="C468" i="23"/>
  <c r="G448" i="7" s="1"/>
  <c r="E448" s="1"/>
  <c r="F448" s="1"/>
  <c r="D468" i="23"/>
  <c r="E468"/>
  <c r="O448" i="7" s="1"/>
  <c r="B469" i="23"/>
  <c r="A449" i="7" s="1"/>
  <c r="C469" i="23"/>
  <c r="G449" i="7" s="1"/>
  <c r="E449" s="1"/>
  <c r="F449" s="1"/>
  <c r="D469" i="23"/>
  <c r="E469"/>
  <c r="O449" i="7" s="1"/>
  <c r="B470" i="23"/>
  <c r="A450" i="7" s="1"/>
  <c r="C470" i="23"/>
  <c r="G450" i="7" s="1"/>
  <c r="E450" s="1"/>
  <c r="F450" s="1"/>
  <c r="D470" i="23"/>
  <c r="E470"/>
  <c r="B471"/>
  <c r="A451" i="7" s="1"/>
  <c r="C471" i="23"/>
  <c r="G451" i="7" s="1"/>
  <c r="E451" s="1"/>
  <c r="F451" s="1"/>
  <c r="D471" i="23"/>
  <c r="M451" i="7" s="1"/>
  <c r="K451" s="1"/>
  <c r="L451" s="1"/>
  <c r="E452" i="21" s="1"/>
  <c r="E471" i="23"/>
  <c r="B472"/>
  <c r="A452" i="7" s="1"/>
  <c r="C472" i="23"/>
  <c r="G452" i="7" s="1"/>
  <c r="E452" s="1"/>
  <c r="F452" s="1"/>
  <c r="D472" i="23"/>
  <c r="E472"/>
  <c r="B473"/>
  <c r="A453" i="7" s="1"/>
  <c r="C473" i="23"/>
  <c r="D473"/>
  <c r="M453" i="7" s="1"/>
  <c r="K453" s="1"/>
  <c r="L453" s="1"/>
  <c r="E454" i="21" s="1"/>
  <c r="E473" i="23"/>
  <c r="B474"/>
  <c r="A454" i="7" s="1"/>
  <c r="C474" i="23"/>
  <c r="D474"/>
  <c r="M454" i="7" s="1"/>
  <c r="K454" s="1"/>
  <c r="L454" s="1"/>
  <c r="E455" i="21" s="1"/>
  <c r="E474" i="23"/>
  <c r="O454" i="7" s="1"/>
  <c r="B475" i="23"/>
  <c r="A455" i="7" s="1"/>
  <c r="C475" i="23"/>
  <c r="D475"/>
  <c r="M455" i="7" s="1"/>
  <c r="K455" s="1"/>
  <c r="L455" s="1"/>
  <c r="E456" i="21" s="1"/>
  <c r="E475" i="23"/>
  <c r="B476"/>
  <c r="A456" i="7" s="1"/>
  <c r="C476" i="23"/>
  <c r="D476"/>
  <c r="M456" i="7" s="1"/>
  <c r="K456" s="1"/>
  <c r="L456" s="1"/>
  <c r="E457" i="21" s="1"/>
  <c r="E476" i="23"/>
  <c r="B477"/>
  <c r="A457" i="7" s="1"/>
  <c r="C477" i="23"/>
  <c r="G457" i="7" s="1"/>
  <c r="E457" s="1"/>
  <c r="F457" s="1"/>
  <c r="D477" i="23"/>
  <c r="M457" i="7" s="1"/>
  <c r="K457" s="1"/>
  <c r="L457" s="1"/>
  <c r="E458" i="21" s="1"/>
  <c r="E477" i="23"/>
  <c r="O457" i="7" s="1"/>
  <c r="B478" i="23"/>
  <c r="A458" i="7" s="1"/>
  <c r="C478" i="23"/>
  <c r="G458" i="7" s="1"/>
  <c r="E458" s="1"/>
  <c r="F458" s="1"/>
  <c r="D478" i="23"/>
  <c r="E478"/>
  <c r="B479"/>
  <c r="A459" i="7" s="1"/>
  <c r="C479" i="23"/>
  <c r="G459" i="7" s="1"/>
  <c r="E459" s="1"/>
  <c r="F459" s="1"/>
  <c r="D479" i="23"/>
  <c r="M459" i="7" s="1"/>
  <c r="K459" s="1"/>
  <c r="L459" s="1"/>
  <c r="E460" i="21" s="1"/>
  <c r="E479" i="23"/>
  <c r="B480"/>
  <c r="A460" i="7" s="1"/>
  <c r="C480" i="23"/>
  <c r="D480"/>
  <c r="M460" i="7" s="1"/>
  <c r="K460" s="1"/>
  <c r="L460" s="1"/>
  <c r="E461" i="21" s="1"/>
  <c r="E480" i="23"/>
  <c r="B481"/>
  <c r="A461" i="7" s="1"/>
  <c r="C481" i="23"/>
  <c r="G461" i="7" s="1"/>
  <c r="E461" s="1"/>
  <c r="F461" s="1"/>
  <c r="D481" i="23"/>
  <c r="M461" i="7" s="1"/>
  <c r="K461" s="1"/>
  <c r="L461" s="1"/>
  <c r="E462" i="21" s="1"/>
  <c r="E481" i="23"/>
  <c r="O461" i="7" s="1"/>
  <c r="B482" i="23"/>
  <c r="A462" i="7" s="1"/>
  <c r="C482" i="23"/>
  <c r="G462" i="7" s="1"/>
  <c r="E462" s="1"/>
  <c r="F462" s="1"/>
  <c r="D482" i="23"/>
  <c r="E482"/>
  <c r="B483"/>
  <c r="A463" i="7" s="1"/>
  <c r="C483" i="23"/>
  <c r="G463" i="7" s="1"/>
  <c r="E463" s="1"/>
  <c r="F463" s="1"/>
  <c r="D483" i="23"/>
  <c r="E483"/>
  <c r="O463" i="7" s="1"/>
  <c r="B484" i="23"/>
  <c r="A464" i="7" s="1"/>
  <c r="C484" i="23"/>
  <c r="G464" i="7" s="1"/>
  <c r="E464" s="1"/>
  <c r="F464" s="1"/>
  <c r="D484" i="23"/>
  <c r="E484"/>
  <c r="O464" i="7" s="1"/>
  <c r="B485" i="23"/>
  <c r="A465" i="7" s="1"/>
  <c r="C485" i="23"/>
  <c r="G465" i="7" s="1"/>
  <c r="E465" s="1"/>
  <c r="F465" s="1"/>
  <c r="D485" i="23"/>
  <c r="E485"/>
  <c r="B486"/>
  <c r="A466" i="7" s="1"/>
  <c r="C486" i="23"/>
  <c r="G466" i="7" s="1"/>
  <c r="E466" s="1"/>
  <c r="F466" s="1"/>
  <c r="D486" i="23"/>
  <c r="M466" i="7" s="1"/>
  <c r="K466" s="1"/>
  <c r="L466" s="1"/>
  <c r="E467" i="21" s="1"/>
  <c r="E486" i="23"/>
  <c r="O466" i="7" s="1"/>
  <c r="B487" i="23"/>
  <c r="A467" i="7" s="1"/>
  <c r="C487" i="23"/>
  <c r="D487"/>
  <c r="E487"/>
  <c r="O467" i="7" s="1"/>
  <c r="B488" i="23"/>
  <c r="A468" i="7" s="1"/>
  <c r="C488" i="23"/>
  <c r="G468" i="7" s="1"/>
  <c r="E468" s="1"/>
  <c r="F468" s="1"/>
  <c r="D488" i="23"/>
  <c r="E488"/>
  <c r="O468" i="7" s="1"/>
  <c r="B489" i="23"/>
  <c r="A469" i="7" s="1"/>
  <c r="C489" i="23"/>
  <c r="D489"/>
  <c r="M469" i="7" s="1"/>
  <c r="K469" s="1"/>
  <c r="L469" s="1"/>
  <c r="E470" i="21" s="1"/>
  <c r="E489" i="23"/>
  <c r="B441"/>
  <c r="A421" i="7" s="1"/>
  <c r="B421" s="1"/>
  <c r="B422" i="21" s="1"/>
  <c r="C441" i="23"/>
  <c r="G421" i="7" s="1"/>
  <c r="E421" s="1"/>
  <c r="F421" s="1"/>
  <c r="AE422" i="21" s="1"/>
  <c r="D441" i="23"/>
  <c r="M421" i="7" s="1"/>
  <c r="K421" s="1"/>
  <c r="L421" s="1"/>
  <c r="E422" i="21" s="1"/>
  <c r="E441" i="23"/>
  <c r="O421" i="7" s="1"/>
  <c r="N421" s="1"/>
  <c r="B442" i="23"/>
  <c r="A422" i="7" s="1"/>
  <c r="B422" s="1"/>
  <c r="B423" i="21" s="1"/>
  <c r="C442" i="23"/>
  <c r="G422" i="7" s="1"/>
  <c r="E422" s="1"/>
  <c r="F422" s="1"/>
  <c r="D442" i="23"/>
  <c r="M422" i="7" s="1"/>
  <c r="K422" s="1"/>
  <c r="L422" s="1"/>
  <c r="E423" i="21" s="1"/>
  <c r="E442" i="23"/>
  <c r="O422" i="7" s="1"/>
  <c r="B443" i="23"/>
  <c r="A423" i="7" s="1"/>
  <c r="A424" i="21" s="1"/>
  <c r="Z424" s="1"/>
  <c r="C443" i="23"/>
  <c r="G423" i="7" s="1"/>
  <c r="E423" s="1"/>
  <c r="F423" s="1"/>
  <c r="D443" i="23"/>
  <c r="M423" i="7" s="1"/>
  <c r="K423" s="1"/>
  <c r="L423" s="1"/>
  <c r="E424" i="21" s="1"/>
  <c r="E443" i="23"/>
  <c r="O423" i="7" s="1"/>
  <c r="B444" i="23"/>
  <c r="A424" i="7" s="1"/>
  <c r="C444" i="23"/>
  <c r="D444"/>
  <c r="M424" i="7" s="1"/>
  <c r="E444" i="23"/>
  <c r="O424" i="7" s="1"/>
  <c r="B445" i="23"/>
  <c r="A425" i="7" s="1"/>
  <c r="C445" i="23"/>
  <c r="G425" i="7" s="1"/>
  <c r="E425" s="1"/>
  <c r="F425" s="1"/>
  <c r="D445" i="23"/>
  <c r="E445"/>
  <c r="B446"/>
  <c r="A426" i="7" s="1"/>
  <c r="B426" s="1"/>
  <c r="B427" i="21" s="1"/>
  <c r="C446" i="23"/>
  <c r="G426" i="7" s="1"/>
  <c r="E426" s="1"/>
  <c r="F426" s="1"/>
  <c r="D446" i="23"/>
  <c r="M426" i="7" s="1"/>
  <c r="K426" s="1"/>
  <c r="L426" s="1"/>
  <c r="E427" i="21" s="1"/>
  <c r="E446" i="23"/>
  <c r="B447"/>
  <c r="A427" i="7" s="1"/>
  <c r="A428" i="21" s="1"/>
  <c r="Z428" s="1"/>
  <c r="C447" i="23"/>
  <c r="G427" i="7" s="1"/>
  <c r="E427" s="1"/>
  <c r="F427" s="1"/>
  <c r="D447" i="23"/>
  <c r="M427" i="7" s="1"/>
  <c r="K427" s="1"/>
  <c r="L427" s="1"/>
  <c r="E428" i="21" s="1"/>
  <c r="E447" i="23"/>
  <c r="B448"/>
  <c r="A428" i="7" s="1"/>
  <c r="C448" i="23"/>
  <c r="G428" i="7" s="1"/>
  <c r="E428" s="1"/>
  <c r="F428" s="1"/>
  <c r="D448" i="23"/>
  <c r="M428" i="7" s="1"/>
  <c r="K428" s="1"/>
  <c r="L428" s="1"/>
  <c r="E429" i="21" s="1"/>
  <c r="E448" i="23"/>
  <c r="B449"/>
  <c r="A429" i="7" s="1"/>
  <c r="C449" i="23"/>
  <c r="G429" i="7" s="1"/>
  <c r="E429" s="1"/>
  <c r="F429" s="1"/>
  <c r="D449" i="23"/>
  <c r="E449"/>
  <c r="O429" i="7" s="1"/>
  <c r="B419" i="23"/>
  <c r="A399" i="7" s="1"/>
  <c r="C419" i="23"/>
  <c r="D419"/>
  <c r="E419"/>
  <c r="O399" i="7" s="1"/>
  <c r="B420" i="23"/>
  <c r="A400" i="7" s="1"/>
  <c r="C420" i="23"/>
  <c r="G400" i="7" s="1"/>
  <c r="E400" s="1"/>
  <c r="F400" s="1"/>
  <c r="D420" i="23"/>
  <c r="E420"/>
  <c r="B421"/>
  <c r="A401" i="7" s="1"/>
  <c r="B401" s="1"/>
  <c r="B402" i="21" s="1"/>
  <c r="C421" i="23"/>
  <c r="G401" i="7" s="1"/>
  <c r="E401" s="1"/>
  <c r="F401" s="1"/>
  <c r="D421" i="23"/>
  <c r="M401" i="7" s="1"/>
  <c r="K401" s="1"/>
  <c r="L401" s="1"/>
  <c r="E402" i="21" s="1"/>
  <c r="E421" i="23"/>
  <c r="O401" i="7" s="1"/>
  <c r="B422" i="23"/>
  <c r="A402" i="7" s="1"/>
  <c r="C422" i="23"/>
  <c r="G402" i="7" s="1"/>
  <c r="E402" s="1"/>
  <c r="F402" s="1"/>
  <c r="D422" i="23"/>
  <c r="M402" i="7" s="1"/>
  <c r="K402" s="1"/>
  <c r="L402" s="1"/>
  <c r="E403" i="21" s="1"/>
  <c r="E422" i="23"/>
  <c r="O402" i="7" s="1"/>
  <c r="B423" i="23"/>
  <c r="A403" i="7" s="1"/>
  <c r="A404" i="21" s="1"/>
  <c r="Z404" s="1"/>
  <c r="C423" i="23"/>
  <c r="G403" i="7" s="1"/>
  <c r="E403" s="1"/>
  <c r="F403" s="1"/>
  <c r="D423" i="23"/>
  <c r="M403" i="7" s="1"/>
  <c r="K403" s="1"/>
  <c r="L403" s="1"/>
  <c r="E404" i="21" s="1"/>
  <c r="E423" i="23"/>
  <c r="O403" i="7" s="1"/>
  <c r="B424" i="23"/>
  <c r="A404" i="7" s="1"/>
  <c r="B404" s="1"/>
  <c r="B405" i="21" s="1"/>
  <c r="C424" i="23"/>
  <c r="G404" i="7" s="1"/>
  <c r="E404" s="1"/>
  <c r="F404" s="1"/>
  <c r="D424" i="23"/>
  <c r="M404" i="7" s="1"/>
  <c r="K404" s="1"/>
  <c r="L404" s="1"/>
  <c r="E405" i="21" s="1"/>
  <c r="E424" i="23"/>
  <c r="O404" i="7" s="1"/>
  <c r="P404" s="1"/>
  <c r="F405" i="21" s="1"/>
  <c r="B425" i="23"/>
  <c r="A405" i="7" s="1"/>
  <c r="C425" i="23"/>
  <c r="G405" i="7" s="1"/>
  <c r="E405" s="1"/>
  <c r="F405" s="1"/>
  <c r="D406" i="21" s="1"/>
  <c r="D425" i="23"/>
  <c r="E425"/>
  <c r="O405" i="7" s="1"/>
  <c r="B426" i="23"/>
  <c r="A406" i="7" s="1"/>
  <c r="C426" i="23"/>
  <c r="G406" i="7" s="1"/>
  <c r="E406" s="1"/>
  <c r="F406" s="1"/>
  <c r="D426" i="23"/>
  <c r="E426"/>
  <c r="B427"/>
  <c r="A407" i="7" s="1"/>
  <c r="B407" s="1"/>
  <c r="B408" i="21" s="1"/>
  <c r="C427" i="23"/>
  <c r="G407" i="7" s="1"/>
  <c r="E407" s="1"/>
  <c r="F407" s="1"/>
  <c r="D427" i="23"/>
  <c r="E427"/>
  <c r="O407" i="7" s="1"/>
  <c r="P407" s="1"/>
  <c r="F408" i="21" s="1"/>
  <c r="B428" i="23"/>
  <c r="A408" i="7" s="1"/>
  <c r="C428" i="23"/>
  <c r="G408" i="7" s="1"/>
  <c r="E408" s="1"/>
  <c r="F408" s="1"/>
  <c r="D428" i="23"/>
  <c r="E428"/>
  <c r="O408" i="7" s="1"/>
  <c r="P408" s="1"/>
  <c r="F409" i="21" s="1"/>
  <c r="B429" i="23"/>
  <c r="A409" i="7" s="1"/>
  <c r="B409" s="1"/>
  <c r="B410" i="21" s="1"/>
  <c r="C429" i="23"/>
  <c r="G409" i="7" s="1"/>
  <c r="E409" s="1"/>
  <c r="F409" s="1"/>
  <c r="D429" i="23"/>
  <c r="E429"/>
  <c r="B430"/>
  <c r="A410" i="7" s="1"/>
  <c r="B410" s="1"/>
  <c r="B411" i="21" s="1"/>
  <c r="C430" i="23"/>
  <c r="G410" i="7" s="1"/>
  <c r="E410" s="1"/>
  <c r="F410" s="1"/>
  <c r="D430" i="23"/>
  <c r="M410" i="7" s="1"/>
  <c r="K410" s="1"/>
  <c r="L410" s="1"/>
  <c r="E411" i="21" s="1"/>
  <c r="E430" i="23"/>
  <c r="B431"/>
  <c r="A411" i="7" s="1"/>
  <c r="B411" s="1"/>
  <c r="B412" i="21" s="1"/>
  <c r="C431" i="23"/>
  <c r="G411" i="7" s="1"/>
  <c r="E411" s="1"/>
  <c r="F411" s="1"/>
  <c r="D431" i="23"/>
  <c r="M411" i="7" s="1"/>
  <c r="K411" s="1"/>
  <c r="L411" s="1"/>
  <c r="E412" i="21" s="1"/>
  <c r="E431" i="23"/>
  <c r="B432"/>
  <c r="A412" i="7" s="1"/>
  <c r="B412" s="1"/>
  <c r="B413" i="21" s="1"/>
  <c r="C432" i="23"/>
  <c r="G412" i="7" s="1"/>
  <c r="E412" s="1"/>
  <c r="F412" s="1"/>
  <c r="D432" i="23"/>
  <c r="M412" i="7" s="1"/>
  <c r="K412" s="1"/>
  <c r="L412" s="1"/>
  <c r="E413" i="21" s="1"/>
  <c r="E432" i="23"/>
  <c r="B433"/>
  <c r="A413" i="7" s="1"/>
  <c r="C433" i="23"/>
  <c r="G413" i="7" s="1"/>
  <c r="E413" s="1"/>
  <c r="F413" s="1"/>
  <c r="D433" i="23"/>
  <c r="M413" i="7" s="1"/>
  <c r="K413" s="1"/>
  <c r="L413" s="1"/>
  <c r="E414" i="21" s="1"/>
  <c r="E433" i="23"/>
  <c r="O413" i="7" s="1"/>
  <c r="B434" i="23"/>
  <c r="A414" i="7" s="1"/>
  <c r="C434" i="23"/>
  <c r="G414" i="7" s="1"/>
  <c r="E414" s="1"/>
  <c r="F414" s="1"/>
  <c r="D434" i="23"/>
  <c r="M414" i="7" s="1"/>
  <c r="K414" s="1"/>
  <c r="L414" s="1"/>
  <c r="E415" i="21" s="1"/>
  <c r="E434" i="23"/>
  <c r="O414" i="7" s="1"/>
  <c r="B435" i="23"/>
  <c r="A415" i="7" s="1"/>
  <c r="B415" s="1"/>
  <c r="B416" i="21" s="1"/>
  <c r="C435" i="23"/>
  <c r="G415" i="7" s="1"/>
  <c r="D435" i="23"/>
  <c r="M415" i="7" s="1"/>
  <c r="K415" s="1"/>
  <c r="L415" s="1"/>
  <c r="E416" i="21" s="1"/>
  <c r="E435" i="23"/>
  <c r="O415" i="7" s="1"/>
  <c r="B436" i="23"/>
  <c r="A416" i="7" s="1"/>
  <c r="C436" i="23"/>
  <c r="G416" i="7" s="1"/>
  <c r="E416" s="1"/>
  <c r="F416" s="1"/>
  <c r="D436" i="23"/>
  <c r="M416" i="7" s="1"/>
  <c r="K416" s="1"/>
  <c r="L416" s="1"/>
  <c r="E417" i="21" s="1"/>
  <c r="E436" i="23"/>
  <c r="O416" i="7" s="1"/>
  <c r="B437" i="23"/>
  <c r="A417" i="7" s="1"/>
  <c r="B417" s="1"/>
  <c r="B418" i="21" s="1"/>
  <c r="C437" i="23"/>
  <c r="G417" i="7" s="1"/>
  <c r="E417" s="1"/>
  <c r="F417" s="1"/>
  <c r="D437" i="23"/>
  <c r="M417" i="7" s="1"/>
  <c r="E437" i="23"/>
  <c r="O417" i="7" s="1"/>
  <c r="B438" i="23"/>
  <c r="A418" i="7" s="1"/>
  <c r="C438" i="23"/>
  <c r="G418" i="7" s="1"/>
  <c r="E418" s="1"/>
  <c r="F418" s="1"/>
  <c r="D438" i="23"/>
  <c r="E438"/>
  <c r="O418" i="7" s="1"/>
  <c r="P418" s="1"/>
  <c r="F419" i="21" s="1"/>
  <c r="B439" i="23"/>
  <c r="A419" i="7" s="1"/>
  <c r="C439" i="23"/>
  <c r="G419" i="7" s="1"/>
  <c r="E419" s="1"/>
  <c r="F419" s="1"/>
  <c r="D439" i="23"/>
  <c r="E439"/>
  <c r="O419" i="7" s="1"/>
  <c r="P419" s="1"/>
  <c r="B440" i="23"/>
  <c r="A420" i="7" s="1"/>
  <c r="A421" i="21" s="1"/>
  <c r="Z421" s="1"/>
  <c r="C440" i="23"/>
  <c r="G420" i="7" s="1"/>
  <c r="E420" s="1"/>
  <c r="F420" s="1"/>
  <c r="D440" i="23"/>
  <c r="M420" i="7" s="1"/>
  <c r="K420" s="1"/>
  <c r="L420" s="1"/>
  <c r="E421" i="21" s="1"/>
  <c r="E440" i="23"/>
  <c r="A486" i="29"/>
  <c r="B486"/>
  <c r="C486" s="1"/>
  <c r="D486"/>
  <c r="E486"/>
  <c r="F486"/>
  <c r="G486" s="1"/>
  <c r="H486"/>
  <c r="I486"/>
  <c r="J486"/>
  <c r="K486"/>
  <c r="A487"/>
  <c r="B487"/>
  <c r="C487" s="1"/>
  <c r="D487"/>
  <c r="E487"/>
  <c r="F487"/>
  <c r="G487" s="1"/>
  <c r="H487"/>
  <c r="I487"/>
  <c r="J487"/>
  <c r="K487"/>
  <c r="A488"/>
  <c r="B488"/>
  <c r="C488"/>
  <c r="D488"/>
  <c r="E488" s="1"/>
  <c r="F488"/>
  <c r="G488"/>
  <c r="H488"/>
  <c r="I488"/>
  <c r="J488"/>
  <c r="K488"/>
  <c r="A489"/>
  <c r="B489"/>
  <c r="C489"/>
  <c r="D489"/>
  <c r="E489" s="1"/>
  <c r="F489"/>
  <c r="G489"/>
  <c r="H489"/>
  <c r="I489"/>
  <c r="J489"/>
  <c r="K489"/>
  <c r="A490"/>
  <c r="B490"/>
  <c r="C490" s="1"/>
  <c r="D490"/>
  <c r="E490"/>
  <c r="F490"/>
  <c r="G490" s="1"/>
  <c r="H490"/>
  <c r="I490"/>
  <c r="J490"/>
  <c r="K490"/>
  <c r="A491"/>
  <c r="B491"/>
  <c r="C491" s="1"/>
  <c r="D491"/>
  <c r="E491"/>
  <c r="F491"/>
  <c r="G491" s="1"/>
  <c r="H491"/>
  <c r="I491"/>
  <c r="J491"/>
  <c r="K491"/>
  <c r="A492"/>
  <c r="B492"/>
  <c r="C492"/>
  <c r="D492"/>
  <c r="E492" s="1"/>
  <c r="F492"/>
  <c r="G492"/>
  <c r="H492"/>
  <c r="I492"/>
  <c r="J492"/>
  <c r="K492"/>
  <c r="A470"/>
  <c r="B470"/>
  <c r="C470" s="1"/>
  <c r="D470"/>
  <c r="E470"/>
  <c r="F470"/>
  <c r="G470" s="1"/>
  <c r="H470"/>
  <c r="I470"/>
  <c r="J470"/>
  <c r="K470"/>
  <c r="A471"/>
  <c r="B471"/>
  <c r="C471"/>
  <c r="D471"/>
  <c r="E471" s="1"/>
  <c r="F471"/>
  <c r="G471"/>
  <c r="H471"/>
  <c r="I471"/>
  <c r="J471"/>
  <c r="K471"/>
  <c r="A472"/>
  <c r="B472"/>
  <c r="C472" s="1"/>
  <c r="D472"/>
  <c r="E472" s="1"/>
  <c r="F472"/>
  <c r="G472" s="1"/>
  <c r="H472"/>
  <c r="I472"/>
  <c r="J472"/>
  <c r="K472"/>
  <c r="A473"/>
  <c r="B473"/>
  <c r="C473" s="1"/>
  <c r="D473"/>
  <c r="E473"/>
  <c r="F473"/>
  <c r="G473" s="1"/>
  <c r="H473"/>
  <c r="I473"/>
  <c r="J473"/>
  <c r="K473"/>
  <c r="A474"/>
  <c r="B474"/>
  <c r="C474" s="1"/>
  <c r="D474"/>
  <c r="E474"/>
  <c r="F474"/>
  <c r="G474" s="1"/>
  <c r="H474"/>
  <c r="I474"/>
  <c r="J474"/>
  <c r="K474"/>
  <c r="A475"/>
  <c r="B475"/>
  <c r="C475"/>
  <c r="D475"/>
  <c r="E475" s="1"/>
  <c r="F475"/>
  <c r="G475"/>
  <c r="H475"/>
  <c r="I475"/>
  <c r="J475"/>
  <c r="K475"/>
  <c r="A476"/>
  <c r="B476"/>
  <c r="C476" s="1"/>
  <c r="D476"/>
  <c r="E476" s="1"/>
  <c r="F476"/>
  <c r="G476" s="1"/>
  <c r="H476"/>
  <c r="I476"/>
  <c r="J476"/>
  <c r="K476"/>
  <c r="A477"/>
  <c r="B477"/>
  <c r="C477" s="1"/>
  <c r="D477"/>
  <c r="E477"/>
  <c r="F477"/>
  <c r="G477" s="1"/>
  <c r="H477"/>
  <c r="I477"/>
  <c r="J477"/>
  <c r="K477"/>
  <c r="A478"/>
  <c r="B478"/>
  <c r="C478" s="1"/>
  <c r="D478"/>
  <c r="E478"/>
  <c r="F478"/>
  <c r="G478" s="1"/>
  <c r="H478"/>
  <c r="I478"/>
  <c r="J478"/>
  <c r="K478"/>
  <c r="A479"/>
  <c r="B479"/>
  <c r="C479"/>
  <c r="D479"/>
  <c r="E479" s="1"/>
  <c r="F479"/>
  <c r="G479"/>
  <c r="H479"/>
  <c r="I479"/>
  <c r="J479"/>
  <c r="K479"/>
  <c r="A480"/>
  <c r="B480"/>
  <c r="C480" s="1"/>
  <c r="D480"/>
  <c r="E480" s="1"/>
  <c r="F480"/>
  <c r="G480" s="1"/>
  <c r="H480"/>
  <c r="I480"/>
  <c r="J480"/>
  <c r="K480"/>
  <c r="A481"/>
  <c r="B481"/>
  <c r="C481" s="1"/>
  <c r="D481"/>
  <c r="E481"/>
  <c r="F481"/>
  <c r="G481" s="1"/>
  <c r="H481"/>
  <c r="I481"/>
  <c r="J481"/>
  <c r="K481"/>
  <c r="A482"/>
  <c r="B482"/>
  <c r="C482" s="1"/>
  <c r="D482"/>
  <c r="E482" s="1"/>
  <c r="F482"/>
  <c r="G482" s="1"/>
  <c r="H482"/>
  <c r="I482"/>
  <c r="J482"/>
  <c r="K482"/>
  <c r="A483"/>
  <c r="B483"/>
  <c r="C483"/>
  <c r="D483"/>
  <c r="E483" s="1"/>
  <c r="F483"/>
  <c r="G483"/>
  <c r="H483"/>
  <c r="I483"/>
  <c r="J483"/>
  <c r="K483"/>
  <c r="A484"/>
  <c r="B484"/>
  <c r="C484" s="1"/>
  <c r="D484"/>
  <c r="E484" s="1"/>
  <c r="F484"/>
  <c r="G484" s="1"/>
  <c r="H484"/>
  <c r="I484"/>
  <c r="J484"/>
  <c r="K484"/>
  <c r="A485"/>
  <c r="B485"/>
  <c r="C485" s="1"/>
  <c r="D485"/>
  <c r="E485"/>
  <c r="F485"/>
  <c r="G485" s="1"/>
  <c r="H485"/>
  <c r="I485"/>
  <c r="J485"/>
  <c r="K485"/>
  <c r="A448"/>
  <c r="B448"/>
  <c r="C448" s="1"/>
  <c r="D448"/>
  <c r="E448"/>
  <c r="F448"/>
  <c r="G448" s="1"/>
  <c r="H448"/>
  <c r="I448"/>
  <c r="J448"/>
  <c r="K448"/>
  <c r="A449"/>
  <c r="B449"/>
  <c r="C449"/>
  <c r="D449"/>
  <c r="E449" s="1"/>
  <c r="F449"/>
  <c r="G449"/>
  <c r="H449"/>
  <c r="I449"/>
  <c r="J449"/>
  <c r="K449"/>
  <c r="A450"/>
  <c r="B450"/>
  <c r="C450" s="1"/>
  <c r="D450"/>
  <c r="E450" s="1"/>
  <c r="F450"/>
  <c r="G450"/>
  <c r="H450"/>
  <c r="I450"/>
  <c r="J450"/>
  <c r="K450"/>
  <c r="A451"/>
  <c r="B451"/>
  <c r="C451" s="1"/>
  <c r="D451"/>
  <c r="E451"/>
  <c r="F451"/>
  <c r="G451" s="1"/>
  <c r="H451"/>
  <c r="I451"/>
  <c r="J451"/>
  <c r="K451"/>
  <c r="A452"/>
  <c r="B452"/>
  <c r="C452" s="1"/>
  <c r="D452"/>
  <c r="E452"/>
  <c r="F452"/>
  <c r="G452" s="1"/>
  <c r="H452"/>
  <c r="I452"/>
  <c r="J452"/>
  <c r="K452"/>
  <c r="A453"/>
  <c r="B453"/>
  <c r="C453"/>
  <c r="D453"/>
  <c r="E453" s="1"/>
  <c r="F453"/>
  <c r="G453"/>
  <c r="H453"/>
  <c r="I453"/>
  <c r="J453"/>
  <c r="K453"/>
  <c r="A454"/>
  <c r="B454"/>
  <c r="C454"/>
  <c r="D454"/>
  <c r="E454" s="1"/>
  <c r="F454"/>
  <c r="G454" s="1"/>
  <c r="H454"/>
  <c r="I454"/>
  <c r="J454"/>
  <c r="K454"/>
  <c r="A455"/>
  <c r="B455"/>
  <c r="C455" s="1"/>
  <c r="D455"/>
  <c r="E455"/>
  <c r="F455"/>
  <c r="G455" s="1"/>
  <c r="H455"/>
  <c r="I455"/>
  <c r="J455"/>
  <c r="K455"/>
  <c r="A456"/>
  <c r="B456"/>
  <c r="C456" s="1"/>
  <c r="D456"/>
  <c r="E456" s="1"/>
  <c r="F456"/>
  <c r="G456" s="1"/>
  <c r="H456"/>
  <c r="I456"/>
  <c r="J456"/>
  <c r="K456"/>
  <c r="A457"/>
  <c r="B457"/>
  <c r="C457"/>
  <c r="D457"/>
  <c r="E457" s="1"/>
  <c r="F457"/>
  <c r="G457"/>
  <c r="H457"/>
  <c r="I457"/>
  <c r="J457"/>
  <c r="K457"/>
  <c r="A458"/>
  <c r="B458"/>
  <c r="C458" s="1"/>
  <c r="D458"/>
  <c r="E458" s="1"/>
  <c r="F458"/>
  <c r="G458" s="1"/>
  <c r="H458"/>
  <c r="I458"/>
  <c r="J458"/>
  <c r="K458"/>
  <c r="A459"/>
  <c r="B459"/>
  <c r="C459" s="1"/>
  <c r="D459"/>
  <c r="E459"/>
  <c r="F459"/>
  <c r="G459" s="1"/>
  <c r="H459"/>
  <c r="I459"/>
  <c r="J459"/>
  <c r="K459"/>
  <c r="A460"/>
  <c r="B460"/>
  <c r="C460" s="1"/>
  <c r="D460"/>
  <c r="E460" s="1"/>
  <c r="F460"/>
  <c r="G460" s="1"/>
  <c r="H460"/>
  <c r="I460"/>
  <c r="J460"/>
  <c r="K460"/>
  <c r="A461"/>
  <c r="B461"/>
  <c r="C461"/>
  <c r="D461"/>
  <c r="E461" s="1"/>
  <c r="F461"/>
  <c r="G461"/>
  <c r="H461"/>
  <c r="I461"/>
  <c r="J461"/>
  <c r="K461"/>
  <c r="A462"/>
  <c r="B462"/>
  <c r="C462" s="1"/>
  <c r="D462"/>
  <c r="E462" s="1"/>
  <c r="F462"/>
  <c r="G462" s="1"/>
  <c r="H462"/>
  <c r="I462"/>
  <c r="J462"/>
  <c r="K462"/>
  <c r="A463"/>
  <c r="B463"/>
  <c r="C463" s="1"/>
  <c r="D463"/>
  <c r="E463"/>
  <c r="F463"/>
  <c r="G463" s="1"/>
  <c r="H463"/>
  <c r="I463"/>
  <c r="J463"/>
  <c r="K463"/>
  <c r="A464"/>
  <c r="B464"/>
  <c r="C464" s="1"/>
  <c r="D464"/>
  <c r="E464" s="1"/>
  <c r="F464"/>
  <c r="G464" s="1"/>
  <c r="H464"/>
  <c r="I464"/>
  <c r="J464"/>
  <c r="K464"/>
  <c r="A465"/>
  <c r="B465"/>
  <c r="C465"/>
  <c r="D465"/>
  <c r="E465" s="1"/>
  <c r="F465"/>
  <c r="G465"/>
  <c r="H465"/>
  <c r="I465"/>
  <c r="J465"/>
  <c r="K465"/>
  <c r="A466"/>
  <c r="B466"/>
  <c r="C466" s="1"/>
  <c r="D466"/>
  <c r="E466" s="1"/>
  <c r="F466"/>
  <c r="G466" s="1"/>
  <c r="H466"/>
  <c r="I466"/>
  <c r="J466"/>
  <c r="K466"/>
  <c r="A467"/>
  <c r="B467"/>
  <c r="C467" s="1"/>
  <c r="D467"/>
  <c r="E467"/>
  <c r="F467"/>
  <c r="G467" s="1"/>
  <c r="H467"/>
  <c r="I467"/>
  <c r="J467"/>
  <c r="K467"/>
  <c r="A468"/>
  <c r="B468"/>
  <c r="C468" s="1"/>
  <c r="D468"/>
  <c r="E468" s="1"/>
  <c r="F468"/>
  <c r="G468" s="1"/>
  <c r="H468"/>
  <c r="I468"/>
  <c r="J468"/>
  <c r="K468"/>
  <c r="A469"/>
  <c r="B469"/>
  <c r="C469"/>
  <c r="D469"/>
  <c r="E469" s="1"/>
  <c r="F469"/>
  <c r="G469"/>
  <c r="H469"/>
  <c r="I469"/>
  <c r="J469"/>
  <c r="K469"/>
  <c r="A432"/>
  <c r="B432"/>
  <c r="C432" s="1"/>
  <c r="D432"/>
  <c r="E432"/>
  <c r="F432"/>
  <c r="G432" s="1"/>
  <c r="H432"/>
  <c r="I432"/>
  <c r="J432"/>
  <c r="K432"/>
  <c r="A433"/>
  <c r="B433"/>
  <c r="C433" s="1"/>
  <c r="D433"/>
  <c r="E433" s="1"/>
  <c r="F433"/>
  <c r="G433" s="1"/>
  <c r="H433"/>
  <c r="I433"/>
  <c r="J433"/>
  <c r="K433"/>
  <c r="A434"/>
  <c r="B434"/>
  <c r="C434"/>
  <c r="D434"/>
  <c r="E434" s="1"/>
  <c r="F434"/>
  <c r="G434"/>
  <c r="H434"/>
  <c r="I434"/>
  <c r="J434"/>
  <c r="K434"/>
  <c r="A435"/>
  <c r="B435"/>
  <c r="C435" s="1"/>
  <c r="D435"/>
  <c r="E435" s="1"/>
  <c r="F435"/>
  <c r="G435" s="1"/>
  <c r="H435"/>
  <c r="I435"/>
  <c r="J435"/>
  <c r="K435"/>
  <c r="A436"/>
  <c r="B436"/>
  <c r="C436" s="1"/>
  <c r="D436"/>
  <c r="E436"/>
  <c r="F436"/>
  <c r="G436" s="1"/>
  <c r="H436"/>
  <c r="I436"/>
  <c r="J436"/>
  <c r="K436"/>
  <c r="A437"/>
  <c r="B437"/>
  <c r="C437" s="1"/>
  <c r="D437"/>
  <c r="E437" s="1"/>
  <c r="F437"/>
  <c r="G437" s="1"/>
  <c r="H437"/>
  <c r="I437"/>
  <c r="J437"/>
  <c r="K437"/>
  <c r="A438"/>
  <c r="B438"/>
  <c r="C438"/>
  <c r="D438"/>
  <c r="E438" s="1"/>
  <c r="F438"/>
  <c r="G438"/>
  <c r="H438"/>
  <c r="I438"/>
  <c r="J438"/>
  <c r="K438"/>
  <c r="A439"/>
  <c r="B439"/>
  <c r="C439" s="1"/>
  <c r="D439"/>
  <c r="E439" s="1"/>
  <c r="F439"/>
  <c r="G439" s="1"/>
  <c r="H439"/>
  <c r="I439"/>
  <c r="J439"/>
  <c r="K439"/>
  <c r="A440"/>
  <c r="B440"/>
  <c r="C440" s="1"/>
  <c r="D440"/>
  <c r="E440"/>
  <c r="F440"/>
  <c r="G440" s="1"/>
  <c r="H440"/>
  <c r="I440"/>
  <c r="J440"/>
  <c r="K440"/>
  <c r="A441"/>
  <c r="B441"/>
  <c r="C441" s="1"/>
  <c r="D441"/>
  <c r="E441" s="1"/>
  <c r="F441"/>
  <c r="G441" s="1"/>
  <c r="H441"/>
  <c r="I441"/>
  <c r="J441"/>
  <c r="K441"/>
  <c r="A442"/>
  <c r="B442"/>
  <c r="C442"/>
  <c r="D442"/>
  <c r="E442" s="1"/>
  <c r="F442"/>
  <c r="G442"/>
  <c r="H442"/>
  <c r="I442"/>
  <c r="J442"/>
  <c r="K442"/>
  <c r="A443"/>
  <c r="B443"/>
  <c r="C443" s="1"/>
  <c r="D443"/>
  <c r="E443" s="1"/>
  <c r="F443"/>
  <c r="G443" s="1"/>
  <c r="H443"/>
  <c r="I443"/>
  <c r="J443"/>
  <c r="K443"/>
  <c r="A444"/>
  <c r="B444"/>
  <c r="C444" s="1"/>
  <c r="D444"/>
  <c r="E444"/>
  <c r="F444"/>
  <c r="G444" s="1"/>
  <c r="H444"/>
  <c r="I444"/>
  <c r="J444"/>
  <c r="K444"/>
  <c r="A445"/>
  <c r="B445"/>
  <c r="C445" s="1"/>
  <c r="D445"/>
  <c r="E445" s="1"/>
  <c r="F445"/>
  <c r="G445" s="1"/>
  <c r="H445"/>
  <c r="I445"/>
  <c r="J445"/>
  <c r="K445"/>
  <c r="A446"/>
  <c r="B446"/>
  <c r="C446"/>
  <c r="D446"/>
  <c r="E446" s="1"/>
  <c r="F446"/>
  <c r="G446"/>
  <c r="H446"/>
  <c r="I446"/>
  <c r="J446"/>
  <c r="K446"/>
  <c r="A447"/>
  <c r="B447"/>
  <c r="C447" s="1"/>
  <c r="D447"/>
  <c r="E447" s="1"/>
  <c r="F447"/>
  <c r="G447" s="1"/>
  <c r="H447"/>
  <c r="I447"/>
  <c r="J447"/>
  <c r="K447"/>
  <c r="A412"/>
  <c r="B412"/>
  <c r="C412" s="1"/>
  <c r="D412"/>
  <c r="E412"/>
  <c r="F412"/>
  <c r="G412" s="1"/>
  <c r="H412"/>
  <c r="I412"/>
  <c r="J412"/>
  <c r="K412"/>
  <c r="A413"/>
  <c r="B413"/>
  <c r="C413" s="1"/>
  <c r="D413"/>
  <c r="E413" s="1"/>
  <c r="F413"/>
  <c r="G413" s="1"/>
  <c r="H413"/>
  <c r="I413"/>
  <c r="J413"/>
  <c r="K413"/>
  <c r="A414"/>
  <c r="B414"/>
  <c r="C414"/>
  <c r="D414"/>
  <c r="E414" s="1"/>
  <c r="F414"/>
  <c r="G414"/>
  <c r="H414"/>
  <c r="I414"/>
  <c r="J414"/>
  <c r="K414"/>
  <c r="A415"/>
  <c r="B415"/>
  <c r="C415" s="1"/>
  <c r="D415"/>
  <c r="E415" s="1"/>
  <c r="F415"/>
  <c r="G415" s="1"/>
  <c r="H415"/>
  <c r="I415"/>
  <c r="J415"/>
  <c r="K415"/>
  <c r="A416"/>
  <c r="B416"/>
  <c r="C416" s="1"/>
  <c r="D416"/>
  <c r="E416"/>
  <c r="F416"/>
  <c r="G416" s="1"/>
  <c r="H416"/>
  <c r="I416"/>
  <c r="J416"/>
  <c r="K416"/>
  <c r="A417"/>
  <c r="B417"/>
  <c r="C417" s="1"/>
  <c r="D417"/>
  <c r="E417"/>
  <c r="F417"/>
  <c r="G417" s="1"/>
  <c r="H417"/>
  <c r="I417"/>
  <c r="J417"/>
  <c r="K417"/>
  <c r="A418"/>
  <c r="B418"/>
  <c r="C418"/>
  <c r="D418"/>
  <c r="E418" s="1"/>
  <c r="F418"/>
  <c r="G418"/>
  <c r="H418"/>
  <c r="I418"/>
  <c r="J418"/>
  <c r="K418"/>
  <c r="A419"/>
  <c r="B419"/>
  <c r="C419"/>
  <c r="D419"/>
  <c r="E419" s="1"/>
  <c r="F419"/>
  <c r="G419"/>
  <c r="H419"/>
  <c r="I419"/>
  <c r="J419"/>
  <c r="K419"/>
  <c r="A420"/>
  <c r="B420"/>
  <c r="C420" s="1"/>
  <c r="D420"/>
  <c r="E420"/>
  <c r="F420"/>
  <c r="G420" s="1"/>
  <c r="H420"/>
  <c r="I420"/>
  <c r="J420"/>
  <c r="K420"/>
  <c r="A421"/>
  <c r="B421"/>
  <c r="C421" s="1"/>
  <c r="D421"/>
  <c r="E421"/>
  <c r="F421"/>
  <c r="G421" s="1"/>
  <c r="H421"/>
  <c r="I421"/>
  <c r="J421"/>
  <c r="K421"/>
  <c r="A422"/>
  <c r="B422"/>
  <c r="C422"/>
  <c r="D422"/>
  <c r="E422" s="1"/>
  <c r="F422"/>
  <c r="G422"/>
  <c r="H422"/>
  <c r="I422"/>
  <c r="J422"/>
  <c r="K422"/>
  <c r="A423"/>
  <c r="B423"/>
  <c r="C423"/>
  <c r="D423"/>
  <c r="E423" s="1"/>
  <c r="F423"/>
  <c r="G423"/>
  <c r="H423"/>
  <c r="I423"/>
  <c r="J423"/>
  <c r="K423"/>
  <c r="A424"/>
  <c r="B424"/>
  <c r="C424" s="1"/>
  <c r="D424"/>
  <c r="E424"/>
  <c r="F424"/>
  <c r="G424" s="1"/>
  <c r="H424"/>
  <c r="I424"/>
  <c r="J424"/>
  <c r="K424"/>
  <c r="A425"/>
  <c r="B425"/>
  <c r="C425" s="1"/>
  <c r="D425"/>
  <c r="E425"/>
  <c r="F425"/>
  <c r="G425" s="1"/>
  <c r="H425"/>
  <c r="I425"/>
  <c r="J425"/>
  <c r="K425"/>
  <c r="A426"/>
  <c r="B426"/>
  <c r="C426"/>
  <c r="D426"/>
  <c r="E426" s="1"/>
  <c r="F426"/>
  <c r="G426"/>
  <c r="H426"/>
  <c r="I426"/>
  <c r="J426"/>
  <c r="K426"/>
  <c r="A427"/>
  <c r="B427"/>
  <c r="C427"/>
  <c r="D427"/>
  <c r="E427" s="1"/>
  <c r="F427"/>
  <c r="G427"/>
  <c r="H427"/>
  <c r="I427"/>
  <c r="J427"/>
  <c r="K427"/>
  <c r="A428"/>
  <c r="B428"/>
  <c r="C428" s="1"/>
  <c r="D428"/>
  <c r="E428"/>
  <c r="F428"/>
  <c r="G428" s="1"/>
  <c r="H428"/>
  <c r="I428"/>
  <c r="J428"/>
  <c r="K428"/>
  <c r="A429"/>
  <c r="B429"/>
  <c r="C429" s="1"/>
  <c r="D429"/>
  <c r="E429" s="1"/>
  <c r="F429"/>
  <c r="G429" s="1"/>
  <c r="H429"/>
  <c r="I429"/>
  <c r="J429"/>
  <c r="K429"/>
  <c r="A430"/>
  <c r="B430"/>
  <c r="C430"/>
  <c r="D430"/>
  <c r="E430" s="1"/>
  <c r="F430"/>
  <c r="G430"/>
  <c r="H430"/>
  <c r="I430"/>
  <c r="J430"/>
  <c r="K430"/>
  <c r="A431"/>
  <c r="B431"/>
  <c r="C431" s="1"/>
  <c r="D431"/>
  <c r="E431" s="1"/>
  <c r="F431"/>
  <c r="G431" s="1"/>
  <c r="H431"/>
  <c r="I431"/>
  <c r="J431"/>
  <c r="K431"/>
  <c r="A389"/>
  <c r="B389"/>
  <c r="C389" s="1"/>
  <c r="D389"/>
  <c r="E389"/>
  <c r="F389"/>
  <c r="G389" s="1"/>
  <c r="H389"/>
  <c r="I389"/>
  <c r="J389"/>
  <c r="K389"/>
  <c r="A390"/>
  <c r="B390"/>
  <c r="C390" s="1"/>
  <c r="D390"/>
  <c r="E390" s="1"/>
  <c r="F390"/>
  <c r="G390" s="1"/>
  <c r="H390"/>
  <c r="I390"/>
  <c r="J390"/>
  <c r="K390"/>
  <c r="A391"/>
  <c r="B391"/>
  <c r="C391"/>
  <c r="D391"/>
  <c r="E391" s="1"/>
  <c r="F391"/>
  <c r="G391"/>
  <c r="H391"/>
  <c r="I391"/>
  <c r="J391"/>
  <c r="K391"/>
  <c r="A392"/>
  <c r="B392"/>
  <c r="C392" s="1"/>
  <c r="D392"/>
  <c r="E392" s="1"/>
  <c r="F392"/>
  <c r="G392" s="1"/>
  <c r="H392"/>
  <c r="I392"/>
  <c r="J392"/>
  <c r="K392"/>
  <c r="A393"/>
  <c r="B393"/>
  <c r="C393" s="1"/>
  <c r="D393"/>
  <c r="E393"/>
  <c r="F393"/>
  <c r="G393" s="1"/>
  <c r="H393"/>
  <c r="I393"/>
  <c r="J393"/>
  <c r="K393"/>
  <c r="A394"/>
  <c r="B394"/>
  <c r="C394" s="1"/>
  <c r="D394"/>
  <c r="E394"/>
  <c r="F394"/>
  <c r="G394" s="1"/>
  <c r="H394"/>
  <c r="I394"/>
  <c r="J394"/>
  <c r="K394"/>
  <c r="A395"/>
  <c r="B395"/>
  <c r="C395"/>
  <c r="D395"/>
  <c r="E395" s="1"/>
  <c r="F395"/>
  <c r="G395"/>
  <c r="H395"/>
  <c r="I395"/>
  <c r="J395"/>
  <c r="K395"/>
  <c r="A396"/>
  <c r="B396"/>
  <c r="C396"/>
  <c r="D396"/>
  <c r="E396" s="1"/>
  <c r="F396"/>
  <c r="G396"/>
  <c r="H396"/>
  <c r="I396"/>
  <c r="J396"/>
  <c r="K396"/>
  <c r="A397"/>
  <c r="B397"/>
  <c r="C397" s="1"/>
  <c r="D397"/>
  <c r="E397"/>
  <c r="F397"/>
  <c r="G397" s="1"/>
  <c r="H397"/>
  <c r="I397"/>
  <c r="J397"/>
  <c r="K397"/>
  <c r="A398"/>
  <c r="B398"/>
  <c r="C398" s="1"/>
  <c r="D398"/>
  <c r="E398"/>
  <c r="F398"/>
  <c r="G398" s="1"/>
  <c r="H398"/>
  <c r="I398"/>
  <c r="J398"/>
  <c r="K398"/>
  <c r="A399"/>
  <c r="B399"/>
  <c r="C399"/>
  <c r="D399"/>
  <c r="E399" s="1"/>
  <c r="F399"/>
  <c r="G399"/>
  <c r="H399"/>
  <c r="I399"/>
  <c r="J399"/>
  <c r="K399"/>
  <c r="A400"/>
  <c r="B400"/>
  <c r="C400"/>
  <c r="D400"/>
  <c r="E400" s="1"/>
  <c r="F400"/>
  <c r="G400" s="1"/>
  <c r="H400"/>
  <c r="I400"/>
  <c r="J400"/>
  <c r="K400"/>
  <c r="A401"/>
  <c r="B401"/>
  <c r="C401" s="1"/>
  <c r="D401"/>
  <c r="E401"/>
  <c r="F401"/>
  <c r="G401" s="1"/>
  <c r="H401"/>
  <c r="I401"/>
  <c r="J401"/>
  <c r="K401"/>
  <c r="A402"/>
  <c r="B402"/>
  <c r="C402" s="1"/>
  <c r="D402"/>
  <c r="E402" s="1"/>
  <c r="F402"/>
  <c r="G402" s="1"/>
  <c r="H402"/>
  <c r="I402"/>
  <c r="J402"/>
  <c r="K402"/>
  <c r="A403"/>
  <c r="B403"/>
  <c r="C403"/>
  <c r="D403"/>
  <c r="E403" s="1"/>
  <c r="F403"/>
  <c r="G403"/>
  <c r="H403"/>
  <c r="I403"/>
  <c r="J403"/>
  <c r="K403"/>
  <c r="A404"/>
  <c r="B404"/>
  <c r="C404"/>
  <c r="D404"/>
  <c r="E404" s="1"/>
  <c r="F404"/>
  <c r="G404"/>
  <c r="H404"/>
  <c r="I404"/>
  <c r="J404"/>
  <c r="K404"/>
  <c r="A405"/>
  <c r="B405"/>
  <c r="C405" s="1"/>
  <c r="D405"/>
  <c r="E405"/>
  <c r="F405"/>
  <c r="G405" s="1"/>
  <c r="H405"/>
  <c r="I405"/>
  <c r="J405"/>
  <c r="K405"/>
  <c r="A406"/>
  <c r="B406"/>
  <c r="C406" s="1"/>
  <c r="D406"/>
  <c r="E406" s="1"/>
  <c r="F406"/>
  <c r="G406" s="1"/>
  <c r="H406"/>
  <c r="I406"/>
  <c r="J406"/>
  <c r="K406"/>
  <c r="A407"/>
  <c r="B407"/>
  <c r="C407"/>
  <c r="D407"/>
  <c r="E407" s="1"/>
  <c r="F407"/>
  <c r="G407"/>
  <c r="H407"/>
  <c r="I407"/>
  <c r="J407"/>
  <c r="K407"/>
  <c r="A408"/>
  <c r="B408"/>
  <c r="C408"/>
  <c r="D408"/>
  <c r="E408" s="1"/>
  <c r="F408"/>
  <c r="G408"/>
  <c r="H408"/>
  <c r="I408"/>
  <c r="J408"/>
  <c r="K408"/>
  <c r="A409"/>
  <c r="B409"/>
  <c r="C409" s="1"/>
  <c r="D409"/>
  <c r="E409"/>
  <c r="F409"/>
  <c r="G409" s="1"/>
  <c r="H409"/>
  <c r="I409"/>
  <c r="J409"/>
  <c r="K409"/>
  <c r="A410"/>
  <c r="B410"/>
  <c r="C410" s="1"/>
  <c r="D410"/>
  <c r="E410" s="1"/>
  <c r="F410"/>
  <c r="G410" s="1"/>
  <c r="H410"/>
  <c r="I410"/>
  <c r="J410"/>
  <c r="K410"/>
  <c r="A411"/>
  <c r="B411"/>
  <c r="C411"/>
  <c r="D411"/>
  <c r="E411" s="1"/>
  <c r="F411"/>
  <c r="G411"/>
  <c r="H411"/>
  <c r="I411"/>
  <c r="J411"/>
  <c r="K41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F6"/>
  <c r="B6"/>
  <c r="A6"/>
  <c r="T34" i="32"/>
  <c r="R34"/>
  <c r="T33"/>
  <c r="R33"/>
  <c r="Q32"/>
  <c r="C1"/>
  <c r="S42" s="1"/>
  <c r="D42" i="14"/>
  <c r="H11" i="7"/>
  <c r="AF13" i="21"/>
  <c r="B10"/>
  <c r="F43" i="14"/>
  <c r="F42"/>
  <c r="D41"/>
  <c r="D43"/>
  <c r="B419" i="7" l="1"/>
  <c r="B420" i="21" s="1"/>
  <c r="A420"/>
  <c r="Z420" s="1"/>
  <c r="B418" i="7"/>
  <c r="B419" i="21" s="1"/>
  <c r="A419"/>
  <c r="Z419" s="1"/>
  <c r="B414" i="7"/>
  <c r="B415" i="21" s="1"/>
  <c r="A415"/>
  <c r="Z415" s="1"/>
  <c r="B413" i="7"/>
  <c r="B414" i="21" s="1"/>
  <c r="A414"/>
  <c r="Z414" s="1"/>
  <c r="A409"/>
  <c r="Z409" s="1"/>
  <c r="B408" i="7"/>
  <c r="B409" i="21" s="1"/>
  <c r="B406" i="7"/>
  <c r="B407" i="21" s="1"/>
  <c r="A407"/>
  <c r="Z407" s="1"/>
  <c r="B405" i="7"/>
  <c r="B406" i="21" s="1"/>
  <c r="A406"/>
  <c r="Z406" s="1"/>
  <c r="B402" i="7"/>
  <c r="B403" i="21" s="1"/>
  <c r="A403"/>
  <c r="Z403" s="1"/>
  <c r="A401"/>
  <c r="Z401" s="1"/>
  <c r="B400" i="7"/>
  <c r="B401" i="21" s="1"/>
  <c r="B399" i="7"/>
  <c r="B400" i="21" s="1"/>
  <c r="A400"/>
  <c r="Z400" s="1"/>
  <c r="B429" i="7"/>
  <c r="B430" i="21" s="1"/>
  <c r="A430"/>
  <c r="Z430" s="1"/>
  <c r="B428" i="7"/>
  <c r="B429" i="21" s="1"/>
  <c r="A429"/>
  <c r="Z429" s="1"/>
  <c r="B425" i="7"/>
  <c r="B426" i="21" s="1"/>
  <c r="A426"/>
  <c r="Z426" s="1"/>
  <c r="B469" i="7"/>
  <c r="B470" i="21" s="1"/>
  <c r="A470"/>
  <c r="Z470" s="1"/>
  <c r="A469"/>
  <c r="Z469" s="1"/>
  <c r="B468" i="7"/>
  <c r="B469" i="21" s="1"/>
  <c r="B467" i="7"/>
  <c r="B468" i="21" s="1"/>
  <c r="A468"/>
  <c r="Z468" s="1"/>
  <c r="B466" i="7"/>
  <c r="B467" i="21" s="1"/>
  <c r="A467"/>
  <c r="Z467" s="1"/>
  <c r="A466"/>
  <c r="Z466" s="1"/>
  <c r="B465" i="7"/>
  <c r="B466" i="21" s="1"/>
  <c r="A465"/>
  <c r="Z465" s="1"/>
  <c r="B464" i="7"/>
  <c r="B465" i="21" s="1"/>
  <c r="B463" i="7"/>
  <c r="B464" i="21" s="1"/>
  <c r="A464"/>
  <c r="Z464" s="1"/>
  <c r="B462" i="7"/>
  <c r="B463" i="21" s="1"/>
  <c r="A463"/>
  <c r="Z463" s="1"/>
  <c r="A462"/>
  <c r="Z462" s="1"/>
  <c r="B461" i="7"/>
  <c r="B462" i="21" s="1"/>
  <c r="A461"/>
  <c r="Z461" s="1"/>
  <c r="B460" i="7"/>
  <c r="B461" i="21" s="1"/>
  <c r="B459" i="7"/>
  <c r="B460" i="21" s="1"/>
  <c r="A460"/>
  <c r="Z460" s="1"/>
  <c r="B458" i="7"/>
  <c r="B459" i="21" s="1"/>
  <c r="A459"/>
  <c r="Z459" s="1"/>
  <c r="B457" i="7"/>
  <c r="B458" i="21" s="1"/>
  <c r="A458"/>
  <c r="Z458" s="1"/>
  <c r="A457"/>
  <c r="Z457" s="1"/>
  <c r="B456" i="7"/>
  <c r="B457" i="21" s="1"/>
  <c r="B455" i="7"/>
  <c r="B456" i="21" s="1"/>
  <c r="A456"/>
  <c r="Z456" s="1"/>
  <c r="B454" i="7"/>
  <c r="B455" i="21" s="1"/>
  <c r="A455"/>
  <c r="Z455" s="1"/>
  <c r="B453" i="7"/>
  <c r="B454" i="21" s="1"/>
  <c r="A454"/>
  <c r="Z454" s="1"/>
  <c r="A453"/>
  <c r="Z453" s="1"/>
  <c r="B452" i="7"/>
  <c r="B453" i="21" s="1"/>
  <c r="B451" i="7"/>
  <c r="B452" i="21" s="1"/>
  <c r="A452"/>
  <c r="Z452" s="1"/>
  <c r="B450" i="7"/>
  <c r="B451" i="21" s="1"/>
  <c r="A451"/>
  <c r="Z451" s="1"/>
  <c r="B449" i="7"/>
  <c r="B450" i="21" s="1"/>
  <c r="A450"/>
  <c r="Z450" s="1"/>
  <c r="A449"/>
  <c r="Z449" s="1"/>
  <c r="B448" i="7"/>
  <c r="B449" i="21" s="1"/>
  <c r="B447" i="7"/>
  <c r="B448" i="21" s="1"/>
  <c r="A448"/>
  <c r="Z448" s="1"/>
  <c r="B446" i="7"/>
  <c r="B447" i="21" s="1"/>
  <c r="A447"/>
  <c r="Z447" s="1"/>
  <c r="B445" i="7"/>
  <c r="B446" i="21" s="1"/>
  <c r="A446"/>
  <c r="Z446" s="1"/>
  <c r="B444" i="7"/>
  <c r="B445" i="21" s="1"/>
  <c r="A445"/>
  <c r="Z445" s="1"/>
  <c r="B443" i="7"/>
  <c r="B444" i="21" s="1"/>
  <c r="A444"/>
  <c r="Z444" s="1"/>
  <c r="B442" i="7"/>
  <c r="B443" i="21" s="1"/>
  <c r="A443"/>
  <c r="Z443" s="1"/>
  <c r="B441" i="7"/>
  <c r="B442" i="21" s="1"/>
  <c r="A442"/>
  <c r="Z442" s="1"/>
  <c r="A441"/>
  <c r="Z441" s="1"/>
  <c r="B440" i="7"/>
  <c r="B441" i="21" s="1"/>
  <c r="B439" i="7"/>
  <c r="B440" i="21" s="1"/>
  <c r="A440"/>
  <c r="Z440" s="1"/>
  <c r="B438" i="7"/>
  <c r="B439" i="21" s="1"/>
  <c r="A439"/>
  <c r="Z439" s="1"/>
  <c r="B437" i="7"/>
  <c r="B438" i="21" s="1"/>
  <c r="A438"/>
  <c r="Z438" s="1"/>
  <c r="A437"/>
  <c r="Z437" s="1"/>
  <c r="B436" i="7"/>
  <c r="B437" i="21" s="1"/>
  <c r="B435" i="7"/>
  <c r="B436" i="21" s="1"/>
  <c r="A436"/>
  <c r="Z436" s="1"/>
  <c r="B434" i="7"/>
  <c r="B435" i="21" s="1"/>
  <c r="A435"/>
  <c r="Z435" s="1"/>
  <c r="B433" i="7"/>
  <c r="B434" i="21" s="1"/>
  <c r="A434"/>
  <c r="Z434" s="1"/>
  <c r="A433"/>
  <c r="Z433" s="1"/>
  <c r="B432" i="7"/>
  <c r="B433" i="21" s="1"/>
  <c r="B431" i="7"/>
  <c r="B432" i="21" s="1"/>
  <c r="A432"/>
  <c r="Z432" s="1"/>
  <c r="B430" i="7"/>
  <c r="B431" i="21" s="1"/>
  <c r="A431"/>
  <c r="Z431" s="1"/>
  <c r="B487" i="7"/>
  <c r="B488" i="21" s="1"/>
  <c r="A488"/>
  <c r="Z488" s="1"/>
  <c r="B486" i="7"/>
  <c r="B487" i="21" s="1"/>
  <c r="A487"/>
  <c r="Z487" s="1"/>
  <c r="A486"/>
  <c r="Z486" s="1"/>
  <c r="B485" i="7"/>
  <c r="B486" i="21" s="1"/>
  <c r="B484" i="7"/>
  <c r="B485" i="21" s="1"/>
  <c r="A485"/>
  <c r="Z485" s="1"/>
  <c r="B483" i="7"/>
  <c r="B484" i="21" s="1"/>
  <c r="A484"/>
  <c r="Z484" s="1"/>
  <c r="B482" i="7"/>
  <c r="B483" i="21" s="1"/>
  <c r="A483"/>
  <c r="Z483" s="1"/>
  <c r="A482"/>
  <c r="Z482" s="1"/>
  <c r="B481" i="7"/>
  <c r="B482" i="21" s="1"/>
  <c r="B480" i="7"/>
  <c r="B481" i="21" s="1"/>
  <c r="A481"/>
  <c r="Z481" s="1"/>
  <c r="A480"/>
  <c r="Z480" s="1"/>
  <c r="B479" i="7"/>
  <c r="B480" i="21" s="1"/>
  <c r="B478" i="7"/>
  <c r="B479" i="21" s="1"/>
  <c r="A479"/>
  <c r="Z479" s="1"/>
  <c r="A478"/>
  <c r="Z478" s="1"/>
  <c r="B477" i="7"/>
  <c r="B478" i="21" s="1"/>
  <c r="A477"/>
  <c r="Z477" s="1"/>
  <c r="B476" i="7"/>
  <c r="B477" i="21" s="1"/>
  <c r="A476"/>
  <c r="Z476" s="1"/>
  <c r="B475" i="7"/>
  <c r="B476" i="21" s="1"/>
  <c r="B474" i="7"/>
  <c r="B475" i="21" s="1"/>
  <c r="A475"/>
  <c r="Z475" s="1"/>
  <c r="A474"/>
  <c r="Z474" s="1"/>
  <c r="B473" i="7"/>
  <c r="B474" i="21" s="1"/>
  <c r="A473"/>
  <c r="Z473" s="1"/>
  <c r="B472" i="7"/>
  <c r="B473" i="21" s="1"/>
  <c r="B471" i="7"/>
  <c r="B472" i="21" s="1"/>
  <c r="A472"/>
  <c r="Z472" s="1"/>
  <c r="B470" i="7"/>
  <c r="B471" i="21" s="1"/>
  <c r="A471"/>
  <c r="Z471" s="1"/>
  <c r="B502" i="7"/>
  <c r="B503" i="21" s="1"/>
  <c r="A503"/>
  <c r="Z503" s="1"/>
  <c r="A502"/>
  <c r="Z502" s="1"/>
  <c r="B501" i="7"/>
  <c r="B502" i="21" s="1"/>
  <c r="A500"/>
  <c r="Z500" s="1"/>
  <c r="B499" i="7"/>
  <c r="B500" i="21" s="1"/>
  <c r="B498" i="7"/>
  <c r="B499" i="21" s="1"/>
  <c r="A499"/>
  <c r="Z499" s="1"/>
  <c r="A498"/>
  <c r="Z498" s="1"/>
  <c r="B497" i="7"/>
  <c r="B498" i="21" s="1"/>
  <c r="A497"/>
  <c r="Z497" s="1"/>
  <c r="B496" i="7"/>
  <c r="B497" i="21" s="1"/>
  <c r="A496"/>
  <c r="Z496" s="1"/>
  <c r="B495" i="7"/>
  <c r="B496" i="21" s="1"/>
  <c r="B494" i="7"/>
  <c r="B495" i="21" s="1"/>
  <c r="A495"/>
  <c r="Z495" s="1"/>
  <c r="A494"/>
  <c r="Z494" s="1"/>
  <c r="B493" i="7"/>
  <c r="B494" i="21" s="1"/>
  <c r="A493"/>
  <c r="Z493" s="1"/>
  <c r="B492" i="7"/>
  <c r="B493" i="21" s="1"/>
  <c r="B491" i="7"/>
  <c r="B492" i="21" s="1"/>
  <c r="A492"/>
  <c r="Z492" s="1"/>
  <c r="B490" i="7"/>
  <c r="B491" i="21" s="1"/>
  <c r="A491"/>
  <c r="Z491" s="1"/>
  <c r="A490"/>
  <c r="Z490" s="1"/>
  <c r="B489" i="7"/>
  <c r="B490" i="21" s="1"/>
  <c r="B488" i="7"/>
  <c r="B489" i="21" s="1"/>
  <c r="A489"/>
  <c r="Z489" s="1"/>
  <c r="AE499"/>
  <c r="D499"/>
  <c r="D421"/>
  <c r="AE421"/>
  <c r="AE420"/>
  <c r="D420"/>
  <c r="D419"/>
  <c r="AE419"/>
  <c r="AE417"/>
  <c r="D417"/>
  <c r="I414" i="7"/>
  <c r="D415" i="21"/>
  <c r="AE415"/>
  <c r="D413"/>
  <c r="AE413"/>
  <c r="D412"/>
  <c r="AE412"/>
  <c r="D411"/>
  <c r="AE411"/>
  <c r="I409" i="7"/>
  <c r="C410" i="21" s="1"/>
  <c r="M410" s="1"/>
  <c r="D410"/>
  <c r="AE410"/>
  <c r="D408"/>
  <c r="I407" i="7"/>
  <c r="C408" i="21" s="1"/>
  <c r="M408" s="1"/>
  <c r="AE408"/>
  <c r="D407"/>
  <c r="AE407"/>
  <c r="D405"/>
  <c r="AE405"/>
  <c r="I403" i="7"/>
  <c r="C404" i="21" s="1"/>
  <c r="D404"/>
  <c r="AE404"/>
  <c r="D403"/>
  <c r="AE403"/>
  <c r="AE430"/>
  <c r="D430"/>
  <c r="I428" i="7"/>
  <c r="C429" i="21" s="1"/>
  <c r="M429" s="1"/>
  <c r="D429"/>
  <c r="AE429"/>
  <c r="AE428"/>
  <c r="D428"/>
  <c r="D427"/>
  <c r="AE427"/>
  <c r="D426"/>
  <c r="AE426"/>
  <c r="D424"/>
  <c r="AE424"/>
  <c r="I422" i="7"/>
  <c r="C423" i="21" s="1"/>
  <c r="M423" s="1"/>
  <c r="D423"/>
  <c r="AE423"/>
  <c r="D469"/>
  <c r="AE469"/>
  <c r="D467"/>
  <c r="AE467"/>
  <c r="AE466"/>
  <c r="D466"/>
  <c r="I464" i="7"/>
  <c r="C465" i="21" s="1"/>
  <c r="M465" s="1"/>
  <c r="D465"/>
  <c r="AE465"/>
  <c r="D464"/>
  <c r="AE464"/>
  <c r="AE463"/>
  <c r="D463"/>
  <c r="D462"/>
  <c r="AE462"/>
  <c r="D460"/>
  <c r="AE460"/>
  <c r="D459"/>
  <c r="AE459"/>
  <c r="D458"/>
  <c r="AE458"/>
  <c r="D453"/>
  <c r="AE453"/>
  <c r="AE452"/>
  <c r="D452"/>
  <c r="I450" i="7"/>
  <c r="C451" i="21" s="1"/>
  <c r="M451" s="1"/>
  <c r="D451"/>
  <c r="AE451"/>
  <c r="D450"/>
  <c r="AE450"/>
  <c r="AE449"/>
  <c r="D449"/>
  <c r="D448"/>
  <c r="AE448"/>
  <c r="D447"/>
  <c r="AE447"/>
  <c r="AE446"/>
  <c r="D446"/>
  <c r="D445"/>
  <c r="AE445"/>
  <c r="AE444"/>
  <c r="D444"/>
  <c r="I442" i="7"/>
  <c r="C443" i="21" s="1"/>
  <c r="D443"/>
  <c r="AE443"/>
  <c r="D442"/>
  <c r="AE442"/>
  <c r="D440"/>
  <c r="AE440"/>
  <c r="D439"/>
  <c r="AE439"/>
  <c r="AE438"/>
  <c r="D438"/>
  <c r="I436" i="7"/>
  <c r="C437" i="21" s="1"/>
  <c r="M437" s="1"/>
  <c r="D437"/>
  <c r="AE437"/>
  <c r="AE436"/>
  <c r="D436"/>
  <c r="D435"/>
  <c r="AE435"/>
  <c r="D434"/>
  <c r="AE434"/>
  <c r="D432"/>
  <c r="AE432"/>
  <c r="D431"/>
  <c r="AE431"/>
  <c r="I487" i="7"/>
  <c r="C488" i="21" s="1"/>
  <c r="M488" s="1"/>
  <c r="AE488"/>
  <c r="D488"/>
  <c r="D487"/>
  <c r="AE487"/>
  <c r="D486"/>
  <c r="AE486"/>
  <c r="AE484"/>
  <c r="D484"/>
  <c r="D483"/>
  <c r="AE483"/>
  <c r="AE482"/>
  <c r="D482"/>
  <c r="D480"/>
  <c r="AE480"/>
  <c r="AE479"/>
  <c r="D479"/>
  <c r="D478"/>
  <c r="AE478"/>
  <c r="D476"/>
  <c r="AE476"/>
  <c r="AE475"/>
  <c r="D475"/>
  <c r="D474"/>
  <c r="AE474"/>
  <c r="D472"/>
  <c r="AE472"/>
  <c r="AE471"/>
  <c r="D471"/>
  <c r="AE502"/>
  <c r="D502"/>
  <c r="AE501"/>
  <c r="D501"/>
  <c r="D500"/>
  <c r="AE500"/>
  <c r="AE498"/>
  <c r="D498"/>
  <c r="AE497"/>
  <c r="D497"/>
  <c r="D496"/>
  <c r="AE496"/>
  <c r="D494"/>
  <c r="AE494"/>
  <c r="D493"/>
  <c r="AE493"/>
  <c r="D492"/>
  <c r="AE492"/>
  <c r="AE491"/>
  <c r="D491"/>
  <c r="D490"/>
  <c r="AE490"/>
  <c r="D416"/>
  <c r="AE416"/>
  <c r="P416" i="7"/>
  <c r="F417" i="21" s="1"/>
  <c r="N416" i="7"/>
  <c r="P415"/>
  <c r="F416" i="21" s="1"/>
  <c r="N415" i="7"/>
  <c r="P414"/>
  <c r="F415" i="21" s="1"/>
  <c r="N414" i="7"/>
  <c r="P403"/>
  <c r="F404" i="21" s="1"/>
  <c r="N403" i="7"/>
  <c r="N402"/>
  <c r="P402"/>
  <c r="N429"/>
  <c r="P429"/>
  <c r="F430" i="21" s="1"/>
  <c r="P423" i="7"/>
  <c r="N423"/>
  <c r="P422"/>
  <c r="F423" i="21" s="1"/>
  <c r="N422" i="7"/>
  <c r="P468"/>
  <c r="F469" i="21" s="1"/>
  <c r="N468" i="7"/>
  <c r="P467"/>
  <c r="F468" i="21" s="1"/>
  <c r="N467" i="7"/>
  <c r="N466"/>
  <c r="P466"/>
  <c r="F467" i="21" s="1"/>
  <c r="P464" i="7"/>
  <c r="F465" i="21" s="1"/>
  <c r="N464" i="7"/>
  <c r="P463"/>
  <c r="F464" i="21" s="1"/>
  <c r="N463" i="7"/>
  <c r="N454"/>
  <c r="P454"/>
  <c r="F455" i="21" s="1"/>
  <c r="N449" i="7"/>
  <c r="P449"/>
  <c r="F450" i="21" s="1"/>
  <c r="P448" i="7"/>
  <c r="F449" i="21" s="1"/>
  <c r="N448" i="7"/>
  <c r="P447"/>
  <c r="F448" i="21" s="1"/>
  <c r="N447" i="7"/>
  <c r="N445"/>
  <c r="P445"/>
  <c r="F446" i="21" s="1"/>
  <c r="P435" i="7"/>
  <c r="F436" i="21" s="1"/>
  <c r="N435" i="7"/>
  <c r="P434"/>
  <c r="F435" i="21" s="1"/>
  <c r="N434" i="7"/>
  <c r="N502"/>
  <c r="P502"/>
  <c r="P500"/>
  <c r="F501" i="21" s="1"/>
  <c r="N500" i="7"/>
  <c r="P499"/>
  <c r="F500" i="21" s="1"/>
  <c r="N499" i="7"/>
  <c r="N498"/>
  <c r="P498"/>
  <c r="P496"/>
  <c r="F497" i="21" s="1"/>
  <c r="N496" i="7"/>
  <c r="P495"/>
  <c r="F496" i="21" s="1"/>
  <c r="N495" i="7"/>
  <c r="N494"/>
  <c r="P494"/>
  <c r="P492"/>
  <c r="F493" i="21" s="1"/>
  <c r="N492" i="7"/>
  <c r="P491"/>
  <c r="F492" i="21" s="1"/>
  <c r="N491" i="7"/>
  <c r="N490"/>
  <c r="P490"/>
  <c r="F491" i="21" s="1"/>
  <c r="AE468"/>
  <c r="D468"/>
  <c r="D456"/>
  <c r="AE456"/>
  <c r="A501"/>
  <c r="Z501" s="1"/>
  <c r="B500" i="7"/>
  <c r="B501" i="21" s="1"/>
  <c r="D503"/>
  <c r="AE503"/>
  <c r="AE495"/>
  <c r="D495"/>
  <c r="D455"/>
  <c r="AE455"/>
  <c r="M404"/>
  <c r="M443"/>
  <c r="A425"/>
  <c r="Z425" s="1"/>
  <c r="B424" i="7"/>
  <c r="B425" i="21" s="1"/>
  <c r="D489"/>
  <c r="AE489"/>
  <c r="D485"/>
  <c r="AE485"/>
  <c r="I472" i="7"/>
  <c r="C473" i="21" s="1"/>
  <c r="M473" s="1"/>
  <c r="D473"/>
  <c r="AE473"/>
  <c r="D470"/>
  <c r="AE470"/>
  <c r="AE461"/>
  <c r="AE457"/>
  <c r="D457"/>
  <c r="AE441"/>
  <c r="D441"/>
  <c r="I432" i="7"/>
  <c r="AE433" i="21"/>
  <c r="D433"/>
  <c r="D400"/>
  <c r="AE400"/>
  <c r="D418"/>
  <c r="AE418"/>
  <c r="AE414"/>
  <c r="AE401"/>
  <c r="D401"/>
  <c r="B423" i="7"/>
  <c r="B424" i="21" s="1"/>
  <c r="A418"/>
  <c r="Z418" s="1"/>
  <c r="A416"/>
  <c r="Z416" s="1"/>
  <c r="A411"/>
  <c r="Z411" s="1"/>
  <c r="A410"/>
  <c r="Z410" s="1"/>
  <c r="A408"/>
  <c r="Z408" s="1"/>
  <c r="A402"/>
  <c r="Z402" s="1"/>
  <c r="P487" i="7"/>
  <c r="F488" i="21" s="1"/>
  <c r="P486" i="7"/>
  <c r="P483"/>
  <c r="F484" i="21" s="1"/>
  <c r="P479" i="7"/>
  <c r="F480" i="21" s="1"/>
  <c r="P478" i="7"/>
  <c r="P471"/>
  <c r="F472" i="21" s="1"/>
  <c r="P443" i="7"/>
  <c r="F444" i="21" s="1"/>
  <c r="P439" i="7"/>
  <c r="F440" i="21" s="1"/>
  <c r="P438" i="7"/>
  <c r="P410"/>
  <c r="F411" i="21" s="1"/>
  <c r="D461"/>
  <c r="P465" i="7"/>
  <c r="F466" i="21" s="1"/>
  <c r="P462" i="7"/>
  <c r="F463" i="21" s="1"/>
  <c r="P458" i="7"/>
  <c r="F459" i="21" s="1"/>
  <c r="P450" i="7"/>
  <c r="F451" i="21" s="1"/>
  <c r="P430" i="7"/>
  <c r="F431" i="21" s="1"/>
  <c r="B427" i="7"/>
  <c r="B428" i="21" s="1"/>
  <c r="B420" i="7"/>
  <c r="B421" i="21" s="1"/>
  <c r="F460"/>
  <c r="D454"/>
  <c r="D422"/>
  <c r="D414"/>
  <c r="A417"/>
  <c r="Z417" s="1"/>
  <c r="B416" i="7"/>
  <c r="B417" i="21" s="1"/>
  <c r="AE425"/>
  <c r="D425"/>
  <c r="AE409"/>
  <c r="D409"/>
  <c r="AE406"/>
  <c r="D402"/>
  <c r="AE402"/>
  <c r="N425" i="7"/>
  <c r="P425"/>
  <c r="F426" i="21" s="1"/>
  <c r="N409" i="7"/>
  <c r="P409"/>
  <c r="F410" i="21" s="1"/>
  <c r="N406" i="7"/>
  <c r="P406"/>
  <c r="F407" i="21" s="1"/>
  <c r="I419" i="7"/>
  <c r="C420" i="21" s="1"/>
  <c r="M420" s="1"/>
  <c r="F420"/>
  <c r="N413" i="7"/>
  <c r="P413"/>
  <c r="F414" i="21" s="1"/>
  <c r="N405" i="7"/>
  <c r="P405"/>
  <c r="F406" i="21" s="1"/>
  <c r="N401" i="7"/>
  <c r="P401"/>
  <c r="F402" i="21" s="1"/>
  <c r="P399" i="7"/>
  <c r="N399"/>
  <c r="B403"/>
  <c r="B404" i="21" s="1"/>
  <c r="AE481"/>
  <c r="A427"/>
  <c r="Z427" s="1"/>
  <c r="A423"/>
  <c r="Z423" s="1"/>
  <c r="P482" i="7"/>
  <c r="P475"/>
  <c r="F476" i="21" s="1"/>
  <c r="P474" i="7"/>
  <c r="P455"/>
  <c r="F456" i="21" s="1"/>
  <c r="P453" i="7"/>
  <c r="F454" i="21" s="1"/>
  <c r="P446" i="7"/>
  <c r="F447" i="21" s="1"/>
  <c r="P442" i="7"/>
  <c r="F443" i="21" s="1"/>
  <c r="AE477"/>
  <c r="A422"/>
  <c r="Z422" s="1"/>
  <c r="A413"/>
  <c r="Z413" s="1"/>
  <c r="A412"/>
  <c r="Z412" s="1"/>
  <c r="A405"/>
  <c r="Z405" s="1"/>
  <c r="N488" i="7"/>
  <c r="N484"/>
  <c r="N480"/>
  <c r="N476"/>
  <c r="N472"/>
  <c r="N460"/>
  <c r="N456"/>
  <c r="N432"/>
  <c r="D477" i="21"/>
  <c r="F432"/>
  <c r="J487" i="7"/>
  <c r="J464"/>
  <c r="H422"/>
  <c r="N437"/>
  <c r="P437"/>
  <c r="F438" i="21" s="1"/>
  <c r="N469" i="7"/>
  <c r="P469"/>
  <c r="F470" i="21" s="1"/>
  <c r="N441" i="7"/>
  <c r="P441"/>
  <c r="F442" i="21" s="1"/>
  <c r="P424" i="7"/>
  <c r="N424"/>
  <c r="N417"/>
  <c r="P417"/>
  <c r="I441"/>
  <c r="C442" i="21" s="1"/>
  <c r="M442" s="1"/>
  <c r="J432" i="7"/>
  <c r="P421"/>
  <c r="P501"/>
  <c r="P497"/>
  <c r="P493"/>
  <c r="F494" i="21" s="1"/>
  <c r="P489" i="7"/>
  <c r="P485"/>
  <c r="F486" i="21" s="1"/>
  <c r="P481" i="7"/>
  <c r="P477"/>
  <c r="P473"/>
  <c r="P470"/>
  <c r="N440"/>
  <c r="N461"/>
  <c r="P461"/>
  <c r="N457"/>
  <c r="P457"/>
  <c r="J450"/>
  <c r="J442"/>
  <c r="N433"/>
  <c r="P433"/>
  <c r="F434" i="21" s="1"/>
  <c r="N400" i="7"/>
  <c r="I453"/>
  <c r="C454" i="21" s="1"/>
  <c r="M454" s="1"/>
  <c r="N452" i="7"/>
  <c r="N444"/>
  <c r="N428"/>
  <c r="I425"/>
  <c r="C426" i="21" s="1"/>
  <c r="M426" s="1"/>
  <c r="N412" i="7"/>
  <c r="N404"/>
  <c r="C1" i="14"/>
  <c r="AA42" s="1"/>
  <c r="B9" i="21"/>
  <c r="B12"/>
  <c r="B11"/>
  <c r="B8"/>
  <c r="J12" i="7"/>
  <c r="I418" s="1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G209" i="29"/>
  <c r="E239" i="23" s="1"/>
  <c r="G210" i="29"/>
  <c r="E240" i="23" s="1"/>
  <c r="G211" i="29"/>
  <c r="E241" i="23" s="1"/>
  <c r="G212" i="29"/>
  <c r="E242" i="23" s="1"/>
  <c r="G213" i="29"/>
  <c r="E243" i="23" s="1"/>
  <c r="G214" i="29"/>
  <c r="E244" i="23" s="1"/>
  <c r="G215" i="29"/>
  <c r="E245" i="23" s="1"/>
  <c r="G216" i="29"/>
  <c r="E246" i="23" s="1"/>
  <c r="G217" i="29"/>
  <c r="E247" i="23" s="1"/>
  <c r="G218" i="29"/>
  <c r="E248" i="23" s="1"/>
  <c r="G219" i="29"/>
  <c r="E249" i="23" s="1"/>
  <c r="G220" i="29"/>
  <c r="E250" i="23" s="1"/>
  <c r="G221" i="29"/>
  <c r="E251" i="23" s="1"/>
  <c r="G222" i="29"/>
  <c r="E252" i="23" s="1"/>
  <c r="G223" i="29"/>
  <c r="E253" i="23" s="1"/>
  <c r="G224" i="29"/>
  <c r="E254" i="23" s="1"/>
  <c r="G225" i="29"/>
  <c r="E255" i="23" s="1"/>
  <c r="G226" i="29"/>
  <c r="E256" i="23" s="1"/>
  <c r="G227" i="29"/>
  <c r="E257" i="23" s="1"/>
  <c r="G228" i="29"/>
  <c r="E258" i="23" s="1"/>
  <c r="G229" i="29"/>
  <c r="E259" i="23" s="1"/>
  <c r="G230" i="29"/>
  <c r="E260" i="23" s="1"/>
  <c r="G231" i="29"/>
  <c r="E261" i="23" s="1"/>
  <c r="G232" i="29"/>
  <c r="E262" i="23" s="1"/>
  <c r="G233" i="29"/>
  <c r="E263" i="23" s="1"/>
  <c r="G234" i="29"/>
  <c r="E264" i="23" s="1"/>
  <c r="G235" i="29"/>
  <c r="E265" i="23" s="1"/>
  <c r="G236" i="29"/>
  <c r="E266" i="23" s="1"/>
  <c r="G237" i="29"/>
  <c r="E267" i="23" s="1"/>
  <c r="G238" i="29"/>
  <c r="E268" i="23" s="1"/>
  <c r="G239" i="29"/>
  <c r="E269" i="23" s="1"/>
  <c r="G240" i="29"/>
  <c r="E270" i="23" s="1"/>
  <c r="G241" i="29"/>
  <c r="E271" i="23" s="1"/>
  <c r="G242" i="29"/>
  <c r="E272" i="23" s="1"/>
  <c r="G243" i="29"/>
  <c r="E273" i="23" s="1"/>
  <c r="G244" i="29"/>
  <c r="E274" i="23" s="1"/>
  <c r="G245" i="29"/>
  <c r="E275" i="23" s="1"/>
  <c r="G246" i="29"/>
  <c r="E276" i="23" s="1"/>
  <c r="G247" i="29"/>
  <c r="E277" i="23" s="1"/>
  <c r="G248" i="29"/>
  <c r="E278" i="23" s="1"/>
  <c r="G249" i="29"/>
  <c r="E279" i="23" s="1"/>
  <c r="G250" i="29"/>
  <c r="E280" i="23" s="1"/>
  <c r="G251" i="29"/>
  <c r="E281" i="23" s="1"/>
  <c r="G252" i="29"/>
  <c r="E282" i="23" s="1"/>
  <c r="G253" i="29"/>
  <c r="E283" i="23" s="1"/>
  <c r="G254" i="29"/>
  <c r="E284" i="23" s="1"/>
  <c r="G255" i="29"/>
  <c r="E285" i="23" s="1"/>
  <c r="G256" i="29"/>
  <c r="E286" i="23" s="1"/>
  <c r="G257" i="29"/>
  <c r="E287" i="23" s="1"/>
  <c r="G258" i="29"/>
  <c r="E288" i="23" s="1"/>
  <c r="G259" i="29"/>
  <c r="E289" i="23" s="1"/>
  <c r="G260" i="29"/>
  <c r="E290" i="23" s="1"/>
  <c r="G261" i="29"/>
  <c r="E291" i="23" s="1"/>
  <c r="G262" i="29"/>
  <c r="E292" i="23" s="1"/>
  <c r="G263" i="29"/>
  <c r="E293" i="23" s="1"/>
  <c r="G264" i="29"/>
  <c r="E294" i="23" s="1"/>
  <c r="G265" i="29"/>
  <c r="E295" i="23" s="1"/>
  <c r="G266" i="29"/>
  <c r="E296" i="23" s="1"/>
  <c r="G267" i="29"/>
  <c r="E297" i="23" s="1"/>
  <c r="G268" i="29"/>
  <c r="E298" i="23" s="1"/>
  <c r="G269" i="29"/>
  <c r="E299" i="23" s="1"/>
  <c r="G270" i="29"/>
  <c r="E300" i="23" s="1"/>
  <c r="G271" i="29"/>
  <c r="E301" i="23" s="1"/>
  <c r="G272" i="29"/>
  <c r="E302" i="23" s="1"/>
  <c r="G273" i="29"/>
  <c r="E303" i="23" s="1"/>
  <c r="G274" i="29"/>
  <c r="E304" i="23" s="1"/>
  <c r="G275" i="29"/>
  <c r="E305" i="23" s="1"/>
  <c r="G276" i="29"/>
  <c r="E306" i="23" s="1"/>
  <c r="G277" i="29"/>
  <c r="E307" i="23" s="1"/>
  <c r="G278" i="29"/>
  <c r="E308" i="23" s="1"/>
  <c r="G279" i="29"/>
  <c r="E309" i="23" s="1"/>
  <c r="G280" i="29"/>
  <c r="E310" i="23" s="1"/>
  <c r="G281" i="29"/>
  <c r="E311" i="23" s="1"/>
  <c r="G282" i="29"/>
  <c r="E312" i="23" s="1"/>
  <c r="G283" i="29"/>
  <c r="E313" i="23" s="1"/>
  <c r="G284" i="29"/>
  <c r="E314" i="23" s="1"/>
  <c r="G285" i="29"/>
  <c r="E315" i="23" s="1"/>
  <c r="G286" i="29"/>
  <c r="E316" i="23" s="1"/>
  <c r="G287" i="29"/>
  <c r="E317" i="23" s="1"/>
  <c r="G288" i="29"/>
  <c r="E318" i="23" s="1"/>
  <c r="G289" i="29"/>
  <c r="E319" i="23" s="1"/>
  <c r="G290" i="29"/>
  <c r="E320" i="23" s="1"/>
  <c r="G291" i="29"/>
  <c r="E321" i="23" s="1"/>
  <c r="G292" i="29"/>
  <c r="E322" i="23" s="1"/>
  <c r="G293" i="29"/>
  <c r="E323" i="23" s="1"/>
  <c r="G294" i="29"/>
  <c r="E324" i="23" s="1"/>
  <c r="G295" i="29"/>
  <c r="E325" i="23" s="1"/>
  <c r="G296" i="29"/>
  <c r="E326" i="23" s="1"/>
  <c r="G297" i="29"/>
  <c r="E327" i="23" s="1"/>
  <c r="G298" i="29"/>
  <c r="E328" i="23" s="1"/>
  <c r="G299" i="29"/>
  <c r="E329" i="23" s="1"/>
  <c r="G300" i="29"/>
  <c r="E330" i="23" s="1"/>
  <c r="G301" i="29"/>
  <c r="E331" i="23" s="1"/>
  <c r="G302" i="29"/>
  <c r="E332" i="23" s="1"/>
  <c r="G303" i="29"/>
  <c r="E333" i="23" s="1"/>
  <c r="G304" i="29"/>
  <c r="E334" i="23" s="1"/>
  <c r="G305" i="29"/>
  <c r="E335" i="23" s="1"/>
  <c r="G306" i="29"/>
  <c r="E336" i="23" s="1"/>
  <c r="G307" i="29"/>
  <c r="E337" i="23" s="1"/>
  <c r="G308" i="29"/>
  <c r="E338" i="23" s="1"/>
  <c r="G309" i="29"/>
  <c r="E339" i="23" s="1"/>
  <c r="G310" i="29"/>
  <c r="E340" i="23" s="1"/>
  <c r="G311" i="29"/>
  <c r="E341" i="23" s="1"/>
  <c r="G312" i="29"/>
  <c r="E342" i="23" s="1"/>
  <c r="G313" i="29"/>
  <c r="E343" i="23" s="1"/>
  <c r="G314" i="29"/>
  <c r="E344" i="23" s="1"/>
  <c r="G315" i="29"/>
  <c r="E345" i="23" s="1"/>
  <c r="G316" i="29"/>
  <c r="E346" i="23" s="1"/>
  <c r="G317" i="29"/>
  <c r="E347" i="23" s="1"/>
  <c r="G318" i="29"/>
  <c r="E348" i="23" s="1"/>
  <c r="G319" i="29"/>
  <c r="E349" i="23" s="1"/>
  <c r="G320" i="29"/>
  <c r="E350" i="23" s="1"/>
  <c r="G321" i="29"/>
  <c r="E351" i="23" s="1"/>
  <c r="G322" i="29"/>
  <c r="E352" i="23" s="1"/>
  <c r="G323" i="29"/>
  <c r="E353" i="23" s="1"/>
  <c r="G324" i="29"/>
  <c r="E354" i="23" s="1"/>
  <c r="G325" i="29"/>
  <c r="E355" i="23" s="1"/>
  <c r="G326" i="29"/>
  <c r="E356" i="23" s="1"/>
  <c r="G327" i="29"/>
  <c r="E357" i="23" s="1"/>
  <c r="G328" i="29"/>
  <c r="E358" i="23" s="1"/>
  <c r="G329" i="29"/>
  <c r="E359" i="23" s="1"/>
  <c r="G330" i="29"/>
  <c r="E360" i="23" s="1"/>
  <c r="G331" i="29"/>
  <c r="E361" i="23" s="1"/>
  <c r="G332" i="29"/>
  <c r="E362" i="23" s="1"/>
  <c r="G333" i="29"/>
  <c r="E363" i="23" s="1"/>
  <c r="G334" i="29"/>
  <c r="E364" i="23" s="1"/>
  <c r="G335" i="29"/>
  <c r="E365" i="23" s="1"/>
  <c r="G336" i="29"/>
  <c r="E366" i="23" s="1"/>
  <c r="G337" i="29"/>
  <c r="E367" i="23" s="1"/>
  <c r="G338" i="29"/>
  <c r="E368" i="23" s="1"/>
  <c r="G339" i="29"/>
  <c r="E369" i="23" s="1"/>
  <c r="G340" i="29"/>
  <c r="E370" i="23" s="1"/>
  <c r="G341" i="29"/>
  <c r="E371" i="23" s="1"/>
  <c r="G342" i="29"/>
  <c r="E372" i="23" s="1"/>
  <c r="G343" i="29"/>
  <c r="E373" i="23" s="1"/>
  <c r="G344" i="29"/>
  <c r="E374" i="23" s="1"/>
  <c r="G345" i="29"/>
  <c r="E375" i="23" s="1"/>
  <c r="G346" i="29"/>
  <c r="E376" i="23" s="1"/>
  <c r="G347" i="29"/>
  <c r="E377" i="23" s="1"/>
  <c r="G348" i="29"/>
  <c r="E378" i="23" s="1"/>
  <c r="G349" i="29"/>
  <c r="E379" i="23" s="1"/>
  <c r="G350" i="29"/>
  <c r="E380" i="23" s="1"/>
  <c r="G351" i="29"/>
  <c r="E381" i="23" s="1"/>
  <c r="G352" i="29"/>
  <c r="E382" i="23" s="1"/>
  <c r="G353" i="29"/>
  <c r="E383" i="23" s="1"/>
  <c r="G354" i="29"/>
  <c r="E384" i="23" s="1"/>
  <c r="G355" i="29"/>
  <c r="E385" i="23" s="1"/>
  <c r="G356" i="29"/>
  <c r="E386" i="23" s="1"/>
  <c r="G357" i="29"/>
  <c r="E387" i="23" s="1"/>
  <c r="G358" i="29"/>
  <c r="E388" i="23" s="1"/>
  <c r="G359" i="29"/>
  <c r="E389" i="23" s="1"/>
  <c r="G360" i="29"/>
  <c r="E390" i="23" s="1"/>
  <c r="G361" i="29"/>
  <c r="E391" i="23" s="1"/>
  <c r="G362" i="29"/>
  <c r="E392" i="23" s="1"/>
  <c r="G363" i="29"/>
  <c r="E393" i="23" s="1"/>
  <c r="G364" i="29"/>
  <c r="E394" i="23" s="1"/>
  <c r="G365" i="29"/>
  <c r="E395" i="23" s="1"/>
  <c r="G366" i="29"/>
  <c r="E396" i="23" s="1"/>
  <c r="G367" i="29"/>
  <c r="E397" i="23" s="1"/>
  <c r="G368" i="29"/>
  <c r="E398" i="23" s="1"/>
  <c r="G369" i="29"/>
  <c r="E399" i="23" s="1"/>
  <c r="G370" i="29"/>
  <c r="E400" i="23" s="1"/>
  <c r="G371" i="29"/>
  <c r="E401" i="23" s="1"/>
  <c r="G372" i="29"/>
  <c r="E402" i="23" s="1"/>
  <c r="G373" i="29"/>
  <c r="E403" i="23" s="1"/>
  <c r="G374" i="29"/>
  <c r="E404" i="23" s="1"/>
  <c r="G375" i="29"/>
  <c r="E405" i="23" s="1"/>
  <c r="G376" i="29"/>
  <c r="E406" i="23" s="1"/>
  <c r="G377" i="29"/>
  <c r="E407" i="23" s="1"/>
  <c r="G378" i="29"/>
  <c r="E408" i="23" s="1"/>
  <c r="G379" i="29"/>
  <c r="E409" i="23" s="1"/>
  <c r="G380" i="29"/>
  <c r="E410" i="23" s="1"/>
  <c r="G381" i="29"/>
  <c r="E411" i="23" s="1"/>
  <c r="G382" i="29"/>
  <c r="E412" i="23" s="1"/>
  <c r="G383" i="29"/>
  <c r="E413" i="23" s="1"/>
  <c r="G384" i="29"/>
  <c r="E414" i="23" s="1"/>
  <c r="G385" i="29"/>
  <c r="E415" i="23" s="1"/>
  <c r="G386" i="29"/>
  <c r="E416" i="23" s="1"/>
  <c r="G387" i="29"/>
  <c r="E417" i="23" s="1"/>
  <c r="G388" i="29"/>
  <c r="E418" i="23" s="1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E209" i="29"/>
  <c r="D239" i="23" s="1"/>
  <c r="E210" i="29"/>
  <c r="D240" i="23" s="1"/>
  <c r="E211" i="29"/>
  <c r="D241" i="23" s="1"/>
  <c r="E212" i="29"/>
  <c r="D242" i="23" s="1"/>
  <c r="E213" i="29"/>
  <c r="D243" i="23" s="1"/>
  <c r="E214" i="29"/>
  <c r="D244" i="23" s="1"/>
  <c r="E215" i="29"/>
  <c r="D245" i="23" s="1"/>
  <c r="E216" i="29"/>
  <c r="D246" i="23" s="1"/>
  <c r="E217" i="29"/>
  <c r="D247" i="23" s="1"/>
  <c r="E218" i="29"/>
  <c r="D248" i="23" s="1"/>
  <c r="E219" i="29"/>
  <c r="D249" i="23" s="1"/>
  <c r="E220" i="29"/>
  <c r="D250" i="23" s="1"/>
  <c r="E221" i="29"/>
  <c r="D251" i="23" s="1"/>
  <c r="E222" i="29"/>
  <c r="D252" i="23" s="1"/>
  <c r="E223" i="29"/>
  <c r="D253" i="23" s="1"/>
  <c r="E224" i="29"/>
  <c r="D254" i="23" s="1"/>
  <c r="E225" i="29"/>
  <c r="D255" i="23" s="1"/>
  <c r="E226" i="29"/>
  <c r="D256" i="23" s="1"/>
  <c r="E227" i="29"/>
  <c r="D257" i="23" s="1"/>
  <c r="E228" i="29"/>
  <c r="D258" i="23" s="1"/>
  <c r="E229" i="29"/>
  <c r="D259" i="23" s="1"/>
  <c r="E230" i="29"/>
  <c r="D260" i="23" s="1"/>
  <c r="E231" i="29"/>
  <c r="D261" i="23" s="1"/>
  <c r="E232" i="29"/>
  <c r="D262" i="23" s="1"/>
  <c r="E233" i="29"/>
  <c r="D263" i="23" s="1"/>
  <c r="E234" i="29"/>
  <c r="D264" i="23" s="1"/>
  <c r="E235" i="29"/>
  <c r="D265" i="23" s="1"/>
  <c r="E236" i="29"/>
  <c r="D266" i="23" s="1"/>
  <c r="E237" i="29"/>
  <c r="D267" i="23" s="1"/>
  <c r="E238" i="29"/>
  <c r="D268" i="23" s="1"/>
  <c r="E239" i="29"/>
  <c r="D269" i="23" s="1"/>
  <c r="E240" i="29"/>
  <c r="D270" i="23" s="1"/>
  <c r="E241" i="29"/>
  <c r="D271" i="23" s="1"/>
  <c r="E242" i="29"/>
  <c r="D272" i="23" s="1"/>
  <c r="E243" i="29"/>
  <c r="D273" i="23" s="1"/>
  <c r="E244" i="29"/>
  <c r="D274" i="23" s="1"/>
  <c r="E245" i="29"/>
  <c r="D275" i="23" s="1"/>
  <c r="E246" i="29"/>
  <c r="D276" i="23" s="1"/>
  <c r="E247" i="29"/>
  <c r="D277" i="23" s="1"/>
  <c r="E248" i="29"/>
  <c r="D278" i="23" s="1"/>
  <c r="E249" i="29"/>
  <c r="D279" i="23" s="1"/>
  <c r="E250" i="29"/>
  <c r="D280" i="23" s="1"/>
  <c r="E251" i="29"/>
  <c r="D281" i="23" s="1"/>
  <c r="E252" i="29"/>
  <c r="D282" i="23" s="1"/>
  <c r="E253" i="29"/>
  <c r="D283" i="23" s="1"/>
  <c r="E254" i="29"/>
  <c r="D284" i="23" s="1"/>
  <c r="E255" i="29"/>
  <c r="D285" i="23" s="1"/>
  <c r="E256" i="29"/>
  <c r="D286" i="23" s="1"/>
  <c r="E257" i="29"/>
  <c r="D287" i="23" s="1"/>
  <c r="E258" i="29"/>
  <c r="D288" i="23" s="1"/>
  <c r="E259" i="29"/>
  <c r="D289" i="23" s="1"/>
  <c r="E260" i="29"/>
  <c r="D290" i="23" s="1"/>
  <c r="E261" i="29"/>
  <c r="D291" i="23" s="1"/>
  <c r="E262" i="29"/>
  <c r="D292" i="23" s="1"/>
  <c r="E263" i="29"/>
  <c r="D293" i="23" s="1"/>
  <c r="E264" i="29"/>
  <c r="D294" i="23" s="1"/>
  <c r="E265" i="29"/>
  <c r="D295" i="23" s="1"/>
  <c r="E266" i="29"/>
  <c r="D296" i="23" s="1"/>
  <c r="E267" i="29"/>
  <c r="D297" i="23" s="1"/>
  <c r="E268" i="29"/>
  <c r="D298" i="23" s="1"/>
  <c r="E269" i="29"/>
  <c r="D299" i="23" s="1"/>
  <c r="E270" i="29"/>
  <c r="D300" i="23" s="1"/>
  <c r="E271" i="29"/>
  <c r="D301" i="23" s="1"/>
  <c r="E272" i="29"/>
  <c r="D302" i="23" s="1"/>
  <c r="E273" i="29"/>
  <c r="D303" i="23" s="1"/>
  <c r="E274" i="29"/>
  <c r="D304" i="23" s="1"/>
  <c r="E275" i="29"/>
  <c r="D305" i="23" s="1"/>
  <c r="E276" i="29"/>
  <c r="D306" i="23" s="1"/>
  <c r="E277" i="29"/>
  <c r="D307" i="23" s="1"/>
  <c r="E278" i="29"/>
  <c r="D308" i="23" s="1"/>
  <c r="E279" i="29"/>
  <c r="D309" i="23" s="1"/>
  <c r="E280" i="29"/>
  <c r="D310" i="23" s="1"/>
  <c r="E281" i="29"/>
  <c r="D311" i="23" s="1"/>
  <c r="E282" i="29"/>
  <c r="D312" i="23" s="1"/>
  <c r="E283" i="29"/>
  <c r="D313" i="23" s="1"/>
  <c r="E284" i="29"/>
  <c r="D314" i="23" s="1"/>
  <c r="E285" i="29"/>
  <c r="D315" i="23" s="1"/>
  <c r="E286" i="29"/>
  <c r="D316" i="23" s="1"/>
  <c r="E287" i="29"/>
  <c r="D317" i="23" s="1"/>
  <c r="E288" i="29"/>
  <c r="D318" i="23" s="1"/>
  <c r="E289" i="29"/>
  <c r="D319" i="23" s="1"/>
  <c r="E290" i="29"/>
  <c r="D320" i="23" s="1"/>
  <c r="E291" i="29"/>
  <c r="D321" i="23" s="1"/>
  <c r="E292" i="29"/>
  <c r="D322" i="23" s="1"/>
  <c r="E293" i="29"/>
  <c r="D323" i="23" s="1"/>
  <c r="E294" i="29"/>
  <c r="D324" i="23" s="1"/>
  <c r="E295" i="29"/>
  <c r="D325" i="23" s="1"/>
  <c r="E296" i="29"/>
  <c r="D326" i="23" s="1"/>
  <c r="E297" i="29"/>
  <c r="D327" i="23" s="1"/>
  <c r="E298" i="29"/>
  <c r="D328" i="23" s="1"/>
  <c r="E299" i="29"/>
  <c r="D329" i="23" s="1"/>
  <c r="E300" i="29"/>
  <c r="D330" i="23" s="1"/>
  <c r="E301" i="29"/>
  <c r="D331" i="23" s="1"/>
  <c r="E302" i="29"/>
  <c r="D332" i="23" s="1"/>
  <c r="E303" i="29"/>
  <c r="D333" i="23" s="1"/>
  <c r="E304" i="29"/>
  <c r="D334" i="23" s="1"/>
  <c r="E305" i="29"/>
  <c r="D335" i="23" s="1"/>
  <c r="E306" i="29"/>
  <c r="D336" i="23" s="1"/>
  <c r="E307" i="29"/>
  <c r="D337" i="23" s="1"/>
  <c r="E308" i="29"/>
  <c r="D338" i="23" s="1"/>
  <c r="E309" i="29"/>
  <c r="D339" i="23" s="1"/>
  <c r="E310" i="29"/>
  <c r="D340" i="23" s="1"/>
  <c r="E311" i="29"/>
  <c r="D341" i="23" s="1"/>
  <c r="E312" i="29"/>
  <c r="D342" i="23" s="1"/>
  <c r="E313" i="29"/>
  <c r="D343" i="23" s="1"/>
  <c r="E314" i="29"/>
  <c r="D344" i="23" s="1"/>
  <c r="E315" i="29"/>
  <c r="D345" i="23" s="1"/>
  <c r="E316" i="29"/>
  <c r="D346" i="23" s="1"/>
  <c r="E317" i="29"/>
  <c r="D347" i="23" s="1"/>
  <c r="E318" i="29"/>
  <c r="D348" i="23" s="1"/>
  <c r="E319" i="29"/>
  <c r="D349" i="23" s="1"/>
  <c r="E320" i="29"/>
  <c r="D350" i="23" s="1"/>
  <c r="E321" i="29"/>
  <c r="D351" i="23" s="1"/>
  <c r="E322" i="29"/>
  <c r="D352" i="23" s="1"/>
  <c r="E323" i="29"/>
  <c r="D353" i="23" s="1"/>
  <c r="E324" i="29"/>
  <c r="D354" i="23" s="1"/>
  <c r="E325" i="29"/>
  <c r="D355" i="23" s="1"/>
  <c r="E326" i="29"/>
  <c r="D356" i="23" s="1"/>
  <c r="E327" i="29"/>
  <c r="D357" i="23" s="1"/>
  <c r="E328" i="29"/>
  <c r="D358" i="23" s="1"/>
  <c r="E329" i="29"/>
  <c r="D359" i="23" s="1"/>
  <c r="E330" i="29"/>
  <c r="D360" i="23" s="1"/>
  <c r="E331" i="29"/>
  <c r="D361" i="23" s="1"/>
  <c r="E332" i="29"/>
  <c r="D362" i="23" s="1"/>
  <c r="E333" i="29"/>
  <c r="D363" i="23" s="1"/>
  <c r="E334" i="29"/>
  <c r="D364" i="23" s="1"/>
  <c r="E335" i="29"/>
  <c r="D365" i="23" s="1"/>
  <c r="E336" i="29"/>
  <c r="D366" i="23" s="1"/>
  <c r="E337" i="29"/>
  <c r="D367" i="23" s="1"/>
  <c r="E338" i="29"/>
  <c r="D368" i="23" s="1"/>
  <c r="E339" i="29"/>
  <c r="D369" i="23" s="1"/>
  <c r="E340" i="29"/>
  <c r="D370" i="23" s="1"/>
  <c r="E341" i="29"/>
  <c r="D371" i="23" s="1"/>
  <c r="E342" i="29"/>
  <c r="D372" i="23" s="1"/>
  <c r="E343" i="29"/>
  <c r="D373" i="23" s="1"/>
  <c r="E344" i="29"/>
  <c r="D374" i="23" s="1"/>
  <c r="E345" i="29"/>
  <c r="D375" i="23" s="1"/>
  <c r="E346" i="29"/>
  <c r="D376" i="23" s="1"/>
  <c r="E347" i="29"/>
  <c r="D377" i="23" s="1"/>
  <c r="E348" i="29"/>
  <c r="D378" i="23" s="1"/>
  <c r="E349" i="29"/>
  <c r="D379" i="23" s="1"/>
  <c r="E350" i="29"/>
  <c r="D380" i="23" s="1"/>
  <c r="E351" i="29"/>
  <c r="D381" i="23" s="1"/>
  <c r="E352" i="29"/>
  <c r="D382" i="23" s="1"/>
  <c r="E353" i="29"/>
  <c r="D383" i="23" s="1"/>
  <c r="E354" i="29"/>
  <c r="D384" i="23" s="1"/>
  <c r="E355" i="29"/>
  <c r="D385" i="23" s="1"/>
  <c r="E356" i="29"/>
  <c r="D386" i="23" s="1"/>
  <c r="E357" i="29"/>
  <c r="D387" i="23" s="1"/>
  <c r="E358" i="29"/>
  <c r="D388" i="23" s="1"/>
  <c r="E359" i="29"/>
  <c r="D389" i="23" s="1"/>
  <c r="E360" i="29"/>
  <c r="D390" i="23" s="1"/>
  <c r="E361" i="29"/>
  <c r="D391" i="23" s="1"/>
  <c r="E362" i="29"/>
  <c r="D392" i="23" s="1"/>
  <c r="E363" i="29"/>
  <c r="D393" i="23" s="1"/>
  <c r="E364" i="29"/>
  <c r="D394" i="23" s="1"/>
  <c r="E365" i="29"/>
  <c r="D395" i="23" s="1"/>
  <c r="E366" i="29"/>
  <c r="D396" i="23" s="1"/>
  <c r="E367" i="29"/>
  <c r="D397" i="23" s="1"/>
  <c r="E368" i="29"/>
  <c r="D398" i="23" s="1"/>
  <c r="E369" i="29"/>
  <c r="D399" i="23" s="1"/>
  <c r="E370" i="29"/>
  <c r="D400" i="23" s="1"/>
  <c r="E371" i="29"/>
  <c r="D401" i="23" s="1"/>
  <c r="E372" i="29"/>
  <c r="D402" i="23" s="1"/>
  <c r="E373" i="29"/>
  <c r="D403" i="23" s="1"/>
  <c r="E374" i="29"/>
  <c r="D404" i="23" s="1"/>
  <c r="E375" i="29"/>
  <c r="D405" i="23" s="1"/>
  <c r="E376" i="29"/>
  <c r="D406" i="23" s="1"/>
  <c r="E377" i="29"/>
  <c r="D407" i="23" s="1"/>
  <c r="E378" i="29"/>
  <c r="D408" i="23" s="1"/>
  <c r="E379" i="29"/>
  <c r="D409" i="23" s="1"/>
  <c r="E380" i="29"/>
  <c r="D410" i="23" s="1"/>
  <c r="E381" i="29"/>
  <c r="D411" i="23" s="1"/>
  <c r="E382" i="29"/>
  <c r="D412" i="23" s="1"/>
  <c r="E383" i="29"/>
  <c r="D413" i="23" s="1"/>
  <c r="E384" i="29"/>
  <c r="D414" i="23" s="1"/>
  <c r="E385" i="29"/>
  <c r="D415" i="23" s="1"/>
  <c r="E386" i="29"/>
  <c r="D416" i="23" s="1"/>
  <c r="E387" i="29"/>
  <c r="D417" i="23" s="1"/>
  <c r="E388" i="29"/>
  <c r="D418" i="23" s="1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09" i="29"/>
  <c r="C239" i="23" s="1"/>
  <c r="C210" i="29"/>
  <c r="C240" i="23" s="1"/>
  <c r="C211" i="29"/>
  <c r="C241" i="23" s="1"/>
  <c r="C212" i="29"/>
  <c r="C242" i="23" s="1"/>
  <c r="C213" i="29"/>
  <c r="C243" i="23" s="1"/>
  <c r="C214" i="29"/>
  <c r="C244" i="23" s="1"/>
  <c r="C215" i="29"/>
  <c r="C245" i="23" s="1"/>
  <c r="C216" i="29"/>
  <c r="C246" i="23" s="1"/>
  <c r="C217" i="29"/>
  <c r="C247" i="23" s="1"/>
  <c r="C218" i="29"/>
  <c r="C248" i="23" s="1"/>
  <c r="C219" i="29"/>
  <c r="C249" i="23" s="1"/>
  <c r="C220" i="29"/>
  <c r="C250" i="23" s="1"/>
  <c r="C221" i="29"/>
  <c r="C251" i="23" s="1"/>
  <c r="C222" i="29"/>
  <c r="C252" i="23" s="1"/>
  <c r="C223" i="29"/>
  <c r="C253" i="23" s="1"/>
  <c r="C224" i="29"/>
  <c r="C254" i="23" s="1"/>
  <c r="C225" i="29"/>
  <c r="C255" i="23" s="1"/>
  <c r="C226" i="29"/>
  <c r="C256" i="23" s="1"/>
  <c r="C227" i="29"/>
  <c r="C257" i="23" s="1"/>
  <c r="C228" i="29"/>
  <c r="C258" i="23" s="1"/>
  <c r="C229" i="29"/>
  <c r="C259" i="23" s="1"/>
  <c r="C230" i="29"/>
  <c r="C260" i="23" s="1"/>
  <c r="C231" i="29"/>
  <c r="C261" i="23" s="1"/>
  <c r="C232" i="29"/>
  <c r="C262" i="23" s="1"/>
  <c r="C233" i="29"/>
  <c r="C263" i="23" s="1"/>
  <c r="C234" i="29"/>
  <c r="C264" i="23" s="1"/>
  <c r="C235" i="29"/>
  <c r="C265" i="23" s="1"/>
  <c r="C236" i="29"/>
  <c r="C266" i="23" s="1"/>
  <c r="C237" i="29"/>
  <c r="C267" i="23" s="1"/>
  <c r="C238" i="29"/>
  <c r="C268" i="23" s="1"/>
  <c r="C239" i="29"/>
  <c r="C269" i="23" s="1"/>
  <c r="C240" i="29"/>
  <c r="C270" i="23" s="1"/>
  <c r="C241" i="29"/>
  <c r="C271" i="23" s="1"/>
  <c r="C242" i="29"/>
  <c r="C272" i="23" s="1"/>
  <c r="C243" i="29"/>
  <c r="C273" i="23" s="1"/>
  <c r="C244" i="29"/>
  <c r="C274" i="23" s="1"/>
  <c r="C245" i="29"/>
  <c r="C275" i="23" s="1"/>
  <c r="C246" i="29"/>
  <c r="C276" i="23" s="1"/>
  <c r="C247" i="29"/>
  <c r="C277" i="23" s="1"/>
  <c r="C248" i="29"/>
  <c r="C278" i="23" s="1"/>
  <c r="C249" i="29"/>
  <c r="C279" i="23" s="1"/>
  <c r="C250" i="29"/>
  <c r="C280" i="23" s="1"/>
  <c r="C251" i="29"/>
  <c r="C281" i="23" s="1"/>
  <c r="C252" i="29"/>
  <c r="C282" i="23" s="1"/>
  <c r="C253" i="29"/>
  <c r="C283" i="23" s="1"/>
  <c r="C254" i="29"/>
  <c r="C284" i="23" s="1"/>
  <c r="C255" i="29"/>
  <c r="C285" i="23" s="1"/>
  <c r="C256" i="29"/>
  <c r="C286" i="23" s="1"/>
  <c r="C257" i="29"/>
  <c r="C287" i="23" s="1"/>
  <c r="C258" i="29"/>
  <c r="C288" i="23" s="1"/>
  <c r="C259" i="29"/>
  <c r="C289" i="23" s="1"/>
  <c r="C260" i="29"/>
  <c r="C290" i="23" s="1"/>
  <c r="C261" i="29"/>
  <c r="C291" i="23" s="1"/>
  <c r="C262" i="29"/>
  <c r="C292" i="23" s="1"/>
  <c r="C263" i="29"/>
  <c r="C293" i="23" s="1"/>
  <c r="C264" i="29"/>
  <c r="C294" i="23" s="1"/>
  <c r="C265" i="29"/>
  <c r="C295" i="23" s="1"/>
  <c r="C266" i="29"/>
  <c r="C296" i="23" s="1"/>
  <c r="C267" i="29"/>
  <c r="C297" i="23" s="1"/>
  <c r="C268" i="29"/>
  <c r="C298" i="23" s="1"/>
  <c r="C269" i="29"/>
  <c r="C299" i="23" s="1"/>
  <c r="C270" i="29"/>
  <c r="C300" i="23" s="1"/>
  <c r="C271" i="29"/>
  <c r="C301" i="23" s="1"/>
  <c r="C272" i="29"/>
  <c r="C302" i="23" s="1"/>
  <c r="C273" i="29"/>
  <c r="C303" i="23" s="1"/>
  <c r="C274" i="29"/>
  <c r="C304" i="23" s="1"/>
  <c r="C275" i="29"/>
  <c r="C305" i="23" s="1"/>
  <c r="C276" i="29"/>
  <c r="C306" i="23" s="1"/>
  <c r="C277" i="29"/>
  <c r="C307" i="23" s="1"/>
  <c r="C278" i="29"/>
  <c r="C308" i="23" s="1"/>
  <c r="C279" i="29"/>
  <c r="C309" i="23" s="1"/>
  <c r="C280" i="29"/>
  <c r="C310" i="23" s="1"/>
  <c r="C281" i="29"/>
  <c r="C311" i="23" s="1"/>
  <c r="C282" i="29"/>
  <c r="C312" i="23" s="1"/>
  <c r="C283" i="29"/>
  <c r="C313" i="23" s="1"/>
  <c r="C284" i="29"/>
  <c r="C314" i="23" s="1"/>
  <c r="C285" i="29"/>
  <c r="C315" i="23" s="1"/>
  <c r="C286" i="29"/>
  <c r="C316" i="23" s="1"/>
  <c r="C287" i="29"/>
  <c r="C317" i="23" s="1"/>
  <c r="C288" i="29"/>
  <c r="C318" i="23" s="1"/>
  <c r="C289" i="29"/>
  <c r="C319" i="23" s="1"/>
  <c r="C290" i="29"/>
  <c r="C320" i="23" s="1"/>
  <c r="C291" i="29"/>
  <c r="C321" i="23" s="1"/>
  <c r="C292" i="29"/>
  <c r="C322" i="23" s="1"/>
  <c r="C293" i="29"/>
  <c r="C323" i="23" s="1"/>
  <c r="C294" i="29"/>
  <c r="C324" i="23" s="1"/>
  <c r="C295" i="29"/>
  <c r="C325" i="23" s="1"/>
  <c r="C296" i="29"/>
  <c r="C326" i="23" s="1"/>
  <c r="C297" i="29"/>
  <c r="C327" i="23" s="1"/>
  <c r="C298" i="29"/>
  <c r="C328" i="23" s="1"/>
  <c r="C299" i="29"/>
  <c r="C329" i="23" s="1"/>
  <c r="C300" i="29"/>
  <c r="C330" i="23" s="1"/>
  <c r="C301" i="29"/>
  <c r="C331" i="23" s="1"/>
  <c r="C302" i="29"/>
  <c r="C332" i="23" s="1"/>
  <c r="C303" i="29"/>
  <c r="C333" i="23" s="1"/>
  <c r="C304" i="29"/>
  <c r="C334" i="23" s="1"/>
  <c r="C305" i="29"/>
  <c r="C335" i="23" s="1"/>
  <c r="C306" i="29"/>
  <c r="C336" i="23" s="1"/>
  <c r="C307" i="29"/>
  <c r="C337" i="23" s="1"/>
  <c r="C308" i="29"/>
  <c r="C338" i="23" s="1"/>
  <c r="C309" i="29"/>
  <c r="C339" i="23" s="1"/>
  <c r="C310" i="29"/>
  <c r="C340" i="23" s="1"/>
  <c r="C311" i="29"/>
  <c r="C341" i="23" s="1"/>
  <c r="C312" i="29"/>
  <c r="C342" i="23" s="1"/>
  <c r="C313" i="29"/>
  <c r="C343" i="23" s="1"/>
  <c r="C314" i="29"/>
  <c r="C344" i="23" s="1"/>
  <c r="C315" i="29"/>
  <c r="C345" i="23" s="1"/>
  <c r="C316" i="29"/>
  <c r="C346" i="23" s="1"/>
  <c r="C317" i="29"/>
  <c r="C347" i="23" s="1"/>
  <c r="C318" i="29"/>
  <c r="C348" i="23" s="1"/>
  <c r="C319" i="29"/>
  <c r="C349" i="23" s="1"/>
  <c r="C320" i="29"/>
  <c r="C350" i="23" s="1"/>
  <c r="C321" i="29"/>
  <c r="C351" i="23" s="1"/>
  <c r="C322" i="29"/>
  <c r="C352" i="23" s="1"/>
  <c r="C323" i="29"/>
  <c r="C353" i="23" s="1"/>
  <c r="C324" i="29"/>
  <c r="C354" i="23" s="1"/>
  <c r="C325" i="29"/>
  <c r="C355" i="23" s="1"/>
  <c r="C326" i="29"/>
  <c r="C356" i="23" s="1"/>
  <c r="C327" i="29"/>
  <c r="C357" i="23" s="1"/>
  <c r="C328" i="29"/>
  <c r="C358" i="23" s="1"/>
  <c r="C329" i="29"/>
  <c r="C359" i="23" s="1"/>
  <c r="C330" i="29"/>
  <c r="C360" i="23" s="1"/>
  <c r="C331" i="29"/>
  <c r="C361" i="23" s="1"/>
  <c r="C332" i="29"/>
  <c r="C362" i="23" s="1"/>
  <c r="C333" i="29"/>
  <c r="C363" i="23" s="1"/>
  <c r="C334" i="29"/>
  <c r="C364" i="23" s="1"/>
  <c r="C335" i="29"/>
  <c r="C365" i="23" s="1"/>
  <c r="C336" i="29"/>
  <c r="C366" i="23" s="1"/>
  <c r="C337" i="29"/>
  <c r="C367" i="23" s="1"/>
  <c r="C338" i="29"/>
  <c r="C368" i="23" s="1"/>
  <c r="C339" i="29"/>
  <c r="C369" i="23" s="1"/>
  <c r="C340" i="29"/>
  <c r="C370" i="23" s="1"/>
  <c r="C341" i="29"/>
  <c r="C371" i="23" s="1"/>
  <c r="C342" i="29"/>
  <c r="C372" i="23" s="1"/>
  <c r="C343" i="29"/>
  <c r="C373" i="23" s="1"/>
  <c r="C344" i="29"/>
  <c r="C374" i="23" s="1"/>
  <c r="C345" i="29"/>
  <c r="C375" i="23" s="1"/>
  <c r="C346" i="29"/>
  <c r="C376" i="23" s="1"/>
  <c r="C347" i="29"/>
  <c r="C377" i="23" s="1"/>
  <c r="C348" i="29"/>
  <c r="C378" i="23" s="1"/>
  <c r="C349" i="29"/>
  <c r="C379" i="23" s="1"/>
  <c r="C350" i="29"/>
  <c r="C380" i="23" s="1"/>
  <c r="C351" i="29"/>
  <c r="C381" i="23" s="1"/>
  <c r="C352" i="29"/>
  <c r="C382" i="23" s="1"/>
  <c r="C353" i="29"/>
  <c r="C383" i="23" s="1"/>
  <c r="C354" i="29"/>
  <c r="C384" i="23" s="1"/>
  <c r="C355" i="29"/>
  <c r="C385" i="23" s="1"/>
  <c r="C356" i="29"/>
  <c r="C386" i="23" s="1"/>
  <c r="C357" i="29"/>
  <c r="C387" i="23" s="1"/>
  <c r="C358" i="29"/>
  <c r="C388" i="23" s="1"/>
  <c r="C359" i="29"/>
  <c r="C389" i="23" s="1"/>
  <c r="C360" i="29"/>
  <c r="C390" i="23" s="1"/>
  <c r="C361" i="29"/>
  <c r="C391" i="23" s="1"/>
  <c r="C362" i="29"/>
  <c r="C392" i="23" s="1"/>
  <c r="C363" i="29"/>
  <c r="C393" i="23" s="1"/>
  <c r="C364" i="29"/>
  <c r="C394" i="23" s="1"/>
  <c r="C365" i="29"/>
  <c r="C395" i="23" s="1"/>
  <c r="C366" i="29"/>
  <c r="C396" i="23" s="1"/>
  <c r="C367" i="29"/>
  <c r="C397" i="23" s="1"/>
  <c r="C368" i="29"/>
  <c r="C398" i="23" s="1"/>
  <c r="C369" i="29"/>
  <c r="C399" i="23" s="1"/>
  <c r="C370" i="29"/>
  <c r="C400" i="23" s="1"/>
  <c r="C371" i="29"/>
  <c r="C401" i="23" s="1"/>
  <c r="C372" i="29"/>
  <c r="C402" i="23" s="1"/>
  <c r="C373" i="29"/>
  <c r="C403" i="23" s="1"/>
  <c r="C374" i="29"/>
  <c r="C404" i="23" s="1"/>
  <c r="C375" i="29"/>
  <c r="C405" i="23" s="1"/>
  <c r="C376" i="29"/>
  <c r="C406" i="23" s="1"/>
  <c r="C377" i="29"/>
  <c r="C407" i="23" s="1"/>
  <c r="C378" i="29"/>
  <c r="C408" i="23" s="1"/>
  <c r="C379" i="29"/>
  <c r="C409" i="23" s="1"/>
  <c r="C380" i="29"/>
  <c r="C410" i="23" s="1"/>
  <c r="C381" i="29"/>
  <c r="C411" i="23" s="1"/>
  <c r="C382" i="29"/>
  <c r="C412" i="23" s="1"/>
  <c r="C383" i="29"/>
  <c r="C413" i="23" s="1"/>
  <c r="C384" i="29"/>
  <c r="C414" i="23" s="1"/>
  <c r="C385" i="29"/>
  <c r="C415" i="23" s="1"/>
  <c r="C386" i="29"/>
  <c r="C416" i="23" s="1"/>
  <c r="C387" i="29"/>
  <c r="C417" i="23" s="1"/>
  <c r="C388" i="29"/>
  <c r="C418" i="23" s="1"/>
  <c r="C6" i="29"/>
  <c r="C36" i="23" s="1"/>
  <c r="J418" i="7" l="1"/>
  <c r="C419" i="21"/>
  <c r="M419" s="1"/>
  <c r="H418" i="7"/>
  <c r="I481"/>
  <c r="C482" i="21" s="1"/>
  <c r="M482" s="1"/>
  <c r="F482"/>
  <c r="I497" i="7"/>
  <c r="C498" i="21" s="1"/>
  <c r="M498" s="1"/>
  <c r="F498"/>
  <c r="I417" i="7"/>
  <c r="C418" i="21" s="1"/>
  <c r="M418" s="1"/>
  <c r="F418"/>
  <c r="I399" i="7"/>
  <c r="F400" i="21"/>
  <c r="I438" i="7"/>
  <c r="F439" i="21"/>
  <c r="I486" i="7"/>
  <c r="F487" i="21"/>
  <c r="H432" i="7"/>
  <c r="C433" i="21"/>
  <c r="M433" s="1"/>
  <c r="I498" i="7"/>
  <c r="F499" i="21"/>
  <c r="J414" i="7"/>
  <c r="C415" i="21"/>
  <c r="M415" s="1"/>
  <c r="I457" i="7"/>
  <c r="C458" i="21" s="1"/>
  <c r="M458" s="1"/>
  <c r="F458"/>
  <c r="I477" i="7"/>
  <c r="C478" i="21" s="1"/>
  <c r="M478" s="1"/>
  <c r="F478"/>
  <c r="I421" i="7"/>
  <c r="C422" i="21" s="1"/>
  <c r="M422" s="1"/>
  <c r="F422"/>
  <c r="I474" i="7"/>
  <c r="F475" i="21"/>
  <c r="I423" i="7"/>
  <c r="F424" i="21"/>
  <c r="I473" i="7"/>
  <c r="C474" i="21" s="1"/>
  <c r="M474" s="1"/>
  <c r="F474"/>
  <c r="I489" i="7"/>
  <c r="C490" i="21" s="1"/>
  <c r="M490" s="1"/>
  <c r="F490"/>
  <c r="I494" i="7"/>
  <c r="F495" i="21"/>
  <c r="I502" i="7"/>
  <c r="F503" i="21"/>
  <c r="I402" i="7"/>
  <c r="F403" i="21"/>
  <c r="I461" i="7"/>
  <c r="C462" i="21" s="1"/>
  <c r="M462" s="1"/>
  <c r="F462"/>
  <c r="I470" i="7"/>
  <c r="C471" i="21" s="1"/>
  <c r="M471" s="1"/>
  <c r="F471"/>
  <c r="I501" i="7"/>
  <c r="C502" i="21" s="1"/>
  <c r="M502" s="1"/>
  <c r="F502"/>
  <c r="I424" i="7"/>
  <c r="C425" i="21" s="1"/>
  <c r="M425" s="1"/>
  <c r="F425"/>
  <c r="I482" i="7"/>
  <c r="F483" i="21"/>
  <c r="I478" i="7"/>
  <c r="F479" i="21"/>
  <c r="I471" i="7"/>
  <c r="I446"/>
  <c r="H414"/>
  <c r="H442"/>
  <c r="H450"/>
  <c r="I440"/>
  <c r="C441" i="21" s="1"/>
  <c r="M441" s="1"/>
  <c r="H407" i="7"/>
  <c r="H428"/>
  <c r="H403"/>
  <c r="H419"/>
  <c r="H436"/>
  <c r="H472"/>
  <c r="I431"/>
  <c r="I459"/>
  <c r="I460"/>
  <c r="I484"/>
  <c r="I467"/>
  <c r="I475"/>
  <c r="I430"/>
  <c r="I439"/>
  <c r="I443"/>
  <c r="I451"/>
  <c r="I458"/>
  <c r="I465"/>
  <c r="I429"/>
  <c r="I404"/>
  <c r="I410"/>
  <c r="I416"/>
  <c r="I420"/>
  <c r="I437"/>
  <c r="C438" i="21" s="1"/>
  <c r="M438" s="1"/>
  <c r="I485" i="7"/>
  <c r="C486" i="21" s="1"/>
  <c r="M486" s="1"/>
  <c r="J409" i="7"/>
  <c r="I433"/>
  <c r="C434" i="21" s="1"/>
  <c r="M434" s="1"/>
  <c r="J407" i="7"/>
  <c r="J428"/>
  <c r="J403"/>
  <c r="J419"/>
  <c r="J436"/>
  <c r="J472"/>
  <c r="I480"/>
  <c r="I405"/>
  <c r="I488"/>
  <c r="I455"/>
  <c r="I415"/>
  <c r="I491"/>
  <c r="I495"/>
  <c r="I499"/>
  <c r="I479"/>
  <c r="I434"/>
  <c r="I444"/>
  <c r="I448"/>
  <c r="I452"/>
  <c r="I462"/>
  <c r="I466"/>
  <c r="I406"/>
  <c r="I411"/>
  <c r="I401"/>
  <c r="C402" i="21" s="1"/>
  <c r="M402" s="1"/>
  <c r="I400" i="7"/>
  <c r="C401" i="21" s="1"/>
  <c r="M401" s="1"/>
  <c r="I426" i="7"/>
  <c r="C427" i="21" s="1"/>
  <c r="M427" s="1"/>
  <c r="I469" i="7"/>
  <c r="C470" i="21" s="1"/>
  <c r="M470" s="1"/>
  <c r="H409" i="7"/>
  <c r="I493"/>
  <c r="C494" i="21" s="1"/>
  <c r="M494" s="1"/>
  <c r="J422" i="7"/>
  <c r="H464"/>
  <c r="H487"/>
  <c r="I408"/>
  <c r="I476"/>
  <c r="I413"/>
  <c r="I456"/>
  <c r="I454"/>
  <c r="I490"/>
  <c r="I492"/>
  <c r="I496"/>
  <c r="I500"/>
  <c r="I483"/>
  <c r="I435"/>
  <c r="I445"/>
  <c r="I447"/>
  <c r="I449"/>
  <c r="I463"/>
  <c r="I468"/>
  <c r="I427"/>
  <c r="I412"/>
  <c r="J417"/>
  <c r="H417"/>
  <c r="H473"/>
  <c r="J477"/>
  <c r="H477"/>
  <c r="H481"/>
  <c r="J489"/>
  <c r="H489"/>
  <c r="J501"/>
  <c r="H501"/>
  <c r="J457"/>
  <c r="H457"/>
  <c r="H424"/>
  <c r="J424"/>
  <c r="J470"/>
  <c r="H470"/>
  <c r="J493"/>
  <c r="H493"/>
  <c r="J437"/>
  <c r="H437"/>
  <c r="H485"/>
  <c r="J433"/>
  <c r="H433"/>
  <c r="J425"/>
  <c r="H425"/>
  <c r="J453"/>
  <c r="H453"/>
  <c r="J441"/>
  <c r="H441"/>
  <c r="J469"/>
  <c r="H440"/>
  <c r="J440"/>
  <c r="H400"/>
  <c r="J400"/>
  <c r="H426"/>
  <c r="O17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261"/>
  <c r="O262"/>
  <c r="N262" s="1"/>
  <c r="O263"/>
  <c r="N263" s="1"/>
  <c r="O264"/>
  <c r="O265"/>
  <c r="N265" s="1"/>
  <c r="O266"/>
  <c r="N266" s="1"/>
  <c r="O267"/>
  <c r="N267" s="1"/>
  <c r="O268"/>
  <c r="O269"/>
  <c r="N269" s="1"/>
  <c r="O270"/>
  <c r="N270" s="1"/>
  <c r="O271"/>
  <c r="N271" s="1"/>
  <c r="O272"/>
  <c r="O273"/>
  <c r="N273" s="1"/>
  <c r="O274"/>
  <c r="N274" s="1"/>
  <c r="O275"/>
  <c r="N275" s="1"/>
  <c r="O276"/>
  <c r="O277"/>
  <c r="N277" s="1"/>
  <c r="O278"/>
  <c r="N278" s="1"/>
  <c r="O279"/>
  <c r="N279" s="1"/>
  <c r="O280"/>
  <c r="O281"/>
  <c r="N281" s="1"/>
  <c r="O282"/>
  <c r="N282" s="1"/>
  <c r="O283"/>
  <c r="N283" s="1"/>
  <c r="O284"/>
  <c r="O285"/>
  <c r="N285" s="1"/>
  <c r="O286"/>
  <c r="N286" s="1"/>
  <c r="O287"/>
  <c r="N287" s="1"/>
  <c r="O288"/>
  <c r="O289"/>
  <c r="N289" s="1"/>
  <c r="O290"/>
  <c r="N290" s="1"/>
  <c r="O291"/>
  <c r="N291" s="1"/>
  <c r="O292"/>
  <c r="O293"/>
  <c r="N293" s="1"/>
  <c r="O294"/>
  <c r="N294" s="1"/>
  <c r="O295"/>
  <c r="N295" s="1"/>
  <c r="O296"/>
  <c r="N296" s="1"/>
  <c r="O297"/>
  <c r="O298"/>
  <c r="N298" s="1"/>
  <c r="O299"/>
  <c r="N299" s="1"/>
  <c r="O300"/>
  <c r="N300" s="1"/>
  <c r="O301"/>
  <c r="O302"/>
  <c r="N302" s="1"/>
  <c r="O303"/>
  <c r="N303" s="1"/>
  <c r="O304"/>
  <c r="N304" s="1"/>
  <c r="O305"/>
  <c r="O306"/>
  <c r="N306" s="1"/>
  <c r="O307"/>
  <c r="N307" s="1"/>
  <c r="O308"/>
  <c r="N308" s="1"/>
  <c r="O309"/>
  <c r="O310"/>
  <c r="N310" s="1"/>
  <c r="O311"/>
  <c r="N311" s="1"/>
  <c r="O312"/>
  <c r="N312" s="1"/>
  <c r="O313"/>
  <c r="O314"/>
  <c r="N314" s="1"/>
  <c r="O315"/>
  <c r="N315" s="1"/>
  <c r="O316"/>
  <c r="N316" s="1"/>
  <c r="O317"/>
  <c r="O318"/>
  <c r="N318" s="1"/>
  <c r="O319"/>
  <c r="N319" s="1"/>
  <c r="O320"/>
  <c r="N320" s="1"/>
  <c r="O321"/>
  <c r="O322"/>
  <c r="N322" s="1"/>
  <c r="O323"/>
  <c r="N323" s="1"/>
  <c r="O324"/>
  <c r="N324" s="1"/>
  <c r="O325"/>
  <c r="O326"/>
  <c r="N326" s="1"/>
  <c r="O327"/>
  <c r="N327" s="1"/>
  <c r="O328"/>
  <c r="O329"/>
  <c r="N329" s="1"/>
  <c r="O330"/>
  <c r="N330" s="1"/>
  <c r="O331"/>
  <c r="N331" s="1"/>
  <c r="O332"/>
  <c r="O333"/>
  <c r="N333" s="1"/>
  <c r="O334"/>
  <c r="N334" s="1"/>
  <c r="O335"/>
  <c r="N335" s="1"/>
  <c r="O336"/>
  <c r="O337"/>
  <c r="N337" s="1"/>
  <c r="O338"/>
  <c r="N338" s="1"/>
  <c r="O339"/>
  <c r="N339" s="1"/>
  <c r="O340"/>
  <c r="O341"/>
  <c r="N341" s="1"/>
  <c r="O342"/>
  <c r="N342" s="1"/>
  <c r="O343"/>
  <c r="N343" s="1"/>
  <c r="O344"/>
  <c r="O345"/>
  <c r="N345" s="1"/>
  <c r="O346"/>
  <c r="N346" s="1"/>
  <c r="O347"/>
  <c r="N347" s="1"/>
  <c r="O348"/>
  <c r="O349"/>
  <c r="N349" s="1"/>
  <c r="O350"/>
  <c r="N350" s="1"/>
  <c r="O351"/>
  <c r="N351" s="1"/>
  <c r="O352"/>
  <c r="O353"/>
  <c r="N353" s="1"/>
  <c r="O354"/>
  <c r="N354" s="1"/>
  <c r="O355"/>
  <c r="N355" s="1"/>
  <c r="O356"/>
  <c r="O357"/>
  <c r="N357" s="1"/>
  <c r="O358"/>
  <c r="N358" s="1"/>
  <c r="O359"/>
  <c r="N359" s="1"/>
  <c r="O360"/>
  <c r="N360" s="1"/>
  <c r="O361"/>
  <c r="O362"/>
  <c r="N362" s="1"/>
  <c r="O363"/>
  <c r="N363" s="1"/>
  <c r="O364"/>
  <c r="N364" s="1"/>
  <c r="O365"/>
  <c r="O366"/>
  <c r="N366" s="1"/>
  <c r="O367"/>
  <c r="N367" s="1"/>
  <c r="O368"/>
  <c r="N368" s="1"/>
  <c r="O369"/>
  <c r="O370"/>
  <c r="N370" s="1"/>
  <c r="O371"/>
  <c r="N371" s="1"/>
  <c r="O372"/>
  <c r="N372" s="1"/>
  <c r="O373"/>
  <c r="O374"/>
  <c r="N374" s="1"/>
  <c r="O375"/>
  <c r="N375" s="1"/>
  <c r="O376"/>
  <c r="O377"/>
  <c r="O378"/>
  <c r="N378" s="1"/>
  <c r="O379"/>
  <c r="N379" s="1"/>
  <c r="O380"/>
  <c r="N380" s="1"/>
  <c r="O381"/>
  <c r="O382"/>
  <c r="N382" s="1"/>
  <c r="O383"/>
  <c r="N383" s="1"/>
  <c r="O384"/>
  <c r="N384" s="1"/>
  <c r="O385"/>
  <c r="O386"/>
  <c r="N386" s="1"/>
  <c r="O387"/>
  <c r="N387" s="1"/>
  <c r="O388"/>
  <c r="N388" s="1"/>
  <c r="O389"/>
  <c r="O390"/>
  <c r="N390" s="1"/>
  <c r="O391"/>
  <c r="N391" s="1"/>
  <c r="O392"/>
  <c r="O393"/>
  <c r="N393" s="1"/>
  <c r="O394"/>
  <c r="N394" s="1"/>
  <c r="O395"/>
  <c r="N395" s="1"/>
  <c r="O396"/>
  <c r="O397"/>
  <c r="N397" s="1"/>
  <c r="O398"/>
  <c r="N398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E240" i="21" s="1"/>
  <c r="M240" i="7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261" i="7"/>
  <c r="K261" s="1"/>
  <c r="L261" s="1"/>
  <c r="E262" i="21" s="1"/>
  <c r="M262" i="7"/>
  <c r="K262" s="1"/>
  <c r="L262" s="1"/>
  <c r="E263" i="21" s="1"/>
  <c r="M263" i="7"/>
  <c r="K263" s="1"/>
  <c r="L263" s="1"/>
  <c r="E264" i="21" s="1"/>
  <c r="M264" i="7"/>
  <c r="K264" s="1"/>
  <c r="L264" s="1"/>
  <c r="E265" i="21" s="1"/>
  <c r="M265" i="7"/>
  <c r="K265" s="1"/>
  <c r="L265" s="1"/>
  <c r="E266" i="21" s="1"/>
  <c r="M266" i="7"/>
  <c r="K266" s="1"/>
  <c r="L266" s="1"/>
  <c r="E267" i="21" s="1"/>
  <c r="M267" i="7"/>
  <c r="K267" s="1"/>
  <c r="L267" s="1"/>
  <c r="E268" i="21" s="1"/>
  <c r="M268" i="7"/>
  <c r="K268" s="1"/>
  <c r="L268" s="1"/>
  <c r="E269" i="21" s="1"/>
  <c r="M269" i="7"/>
  <c r="K269" s="1"/>
  <c r="L269" s="1"/>
  <c r="E270" i="21" s="1"/>
  <c r="M270" i="7"/>
  <c r="K270" s="1"/>
  <c r="L270" s="1"/>
  <c r="E271" i="21" s="1"/>
  <c r="M271" i="7"/>
  <c r="K271" s="1"/>
  <c r="L271" s="1"/>
  <c r="E272" i="21" s="1"/>
  <c r="M272" i="7"/>
  <c r="K272" s="1"/>
  <c r="L272" s="1"/>
  <c r="E273" i="21" s="1"/>
  <c r="M273" i="7"/>
  <c r="K273" s="1"/>
  <c r="L273" s="1"/>
  <c r="E274" i="21" s="1"/>
  <c r="M274" i="7"/>
  <c r="K274" s="1"/>
  <c r="L274" s="1"/>
  <c r="E275" i="21" s="1"/>
  <c r="M275" i="7"/>
  <c r="K275" s="1"/>
  <c r="L275" s="1"/>
  <c r="E276" i="21" s="1"/>
  <c r="M276" i="7"/>
  <c r="K276" s="1"/>
  <c r="L276" s="1"/>
  <c r="E277" i="21" s="1"/>
  <c r="M277" i="7"/>
  <c r="K277" s="1"/>
  <c r="L277" s="1"/>
  <c r="E278" i="21" s="1"/>
  <c r="M278" i="7"/>
  <c r="K278" s="1"/>
  <c r="L278" s="1"/>
  <c r="E279" i="21" s="1"/>
  <c r="M279" i="7"/>
  <c r="K279" s="1"/>
  <c r="L279" s="1"/>
  <c r="E280" i="21" s="1"/>
  <c r="M280" i="7"/>
  <c r="K280" s="1"/>
  <c r="L280" s="1"/>
  <c r="E281" i="21" s="1"/>
  <c r="M281" i="7"/>
  <c r="K281" s="1"/>
  <c r="L281" s="1"/>
  <c r="E282" i="21" s="1"/>
  <c r="M282" i="7"/>
  <c r="K282" s="1"/>
  <c r="L282" s="1"/>
  <c r="E283" i="21" s="1"/>
  <c r="M283" i="7"/>
  <c r="K283" s="1"/>
  <c r="L283" s="1"/>
  <c r="E284" i="21" s="1"/>
  <c r="M284" i="7"/>
  <c r="K284" s="1"/>
  <c r="L284" s="1"/>
  <c r="E285" i="21" s="1"/>
  <c r="M285" i="7"/>
  <c r="K285" s="1"/>
  <c r="L285" s="1"/>
  <c r="E286" i="21" s="1"/>
  <c r="M286" i="7"/>
  <c r="K286" s="1"/>
  <c r="L286" s="1"/>
  <c r="E287" i="21" s="1"/>
  <c r="M287" i="7"/>
  <c r="K287" s="1"/>
  <c r="L287" s="1"/>
  <c r="E288" i="21" s="1"/>
  <c r="M288" i="7"/>
  <c r="K288" s="1"/>
  <c r="L288" s="1"/>
  <c r="E289" i="21" s="1"/>
  <c r="M289" i="7"/>
  <c r="K289" s="1"/>
  <c r="L289" s="1"/>
  <c r="E290" i="21" s="1"/>
  <c r="M290" i="7"/>
  <c r="K290" s="1"/>
  <c r="L290" s="1"/>
  <c r="E291" i="21" s="1"/>
  <c r="M291" i="7"/>
  <c r="K291" s="1"/>
  <c r="L291" s="1"/>
  <c r="E292" i="21" s="1"/>
  <c r="M292" i="7"/>
  <c r="K292" s="1"/>
  <c r="L292" s="1"/>
  <c r="E293" i="21" s="1"/>
  <c r="M293" i="7"/>
  <c r="K293" s="1"/>
  <c r="L293" s="1"/>
  <c r="E294" i="21" s="1"/>
  <c r="M294" i="7"/>
  <c r="K294" s="1"/>
  <c r="L294" s="1"/>
  <c r="E295" i="21" s="1"/>
  <c r="M295" i="7"/>
  <c r="K295" s="1"/>
  <c r="L295" s="1"/>
  <c r="E296" i="21" s="1"/>
  <c r="M296" i="7"/>
  <c r="K296" s="1"/>
  <c r="L296" s="1"/>
  <c r="E297" i="21" s="1"/>
  <c r="M297" i="7"/>
  <c r="K297" s="1"/>
  <c r="L297" s="1"/>
  <c r="E298" i="21" s="1"/>
  <c r="M298" i="7"/>
  <c r="K298" s="1"/>
  <c r="L298" s="1"/>
  <c r="E299" i="21" s="1"/>
  <c r="M299" i="7"/>
  <c r="K299" s="1"/>
  <c r="L299" s="1"/>
  <c r="E300" i="21" s="1"/>
  <c r="M300" i="7"/>
  <c r="K300" s="1"/>
  <c r="L300" s="1"/>
  <c r="E301" i="21" s="1"/>
  <c r="M301" i="7"/>
  <c r="K301" s="1"/>
  <c r="L301" s="1"/>
  <c r="E302" i="21" s="1"/>
  <c r="M302" i="7"/>
  <c r="K302" s="1"/>
  <c r="L302" s="1"/>
  <c r="E303" i="21" s="1"/>
  <c r="M303" i="7"/>
  <c r="K303" s="1"/>
  <c r="L303" s="1"/>
  <c r="E304" i="21" s="1"/>
  <c r="M304" i="7"/>
  <c r="K304" s="1"/>
  <c r="L304" s="1"/>
  <c r="E305" i="21" s="1"/>
  <c r="M305" i="7"/>
  <c r="K305" s="1"/>
  <c r="L305" s="1"/>
  <c r="E306" i="21" s="1"/>
  <c r="M306" i="7"/>
  <c r="K306" s="1"/>
  <c r="L306" s="1"/>
  <c r="E307" i="21" s="1"/>
  <c r="M307" i="7"/>
  <c r="K307" s="1"/>
  <c r="L307" s="1"/>
  <c r="E308" i="21" s="1"/>
  <c r="M308" i="7"/>
  <c r="K308" s="1"/>
  <c r="L308" s="1"/>
  <c r="E309" i="21" s="1"/>
  <c r="M309" i="7"/>
  <c r="K309" s="1"/>
  <c r="L309" s="1"/>
  <c r="E310" i="21" s="1"/>
  <c r="M310" i="7"/>
  <c r="K310" s="1"/>
  <c r="L310" s="1"/>
  <c r="E311" i="21" s="1"/>
  <c r="M311" i="7"/>
  <c r="K311" s="1"/>
  <c r="L311" s="1"/>
  <c r="E312" i="21" s="1"/>
  <c r="M312" i="7"/>
  <c r="K312" s="1"/>
  <c r="L312" s="1"/>
  <c r="E313" i="21" s="1"/>
  <c r="M313" i="7"/>
  <c r="K313" s="1"/>
  <c r="L313" s="1"/>
  <c r="E314" i="21" s="1"/>
  <c r="M314" i="7"/>
  <c r="K314" s="1"/>
  <c r="L314" s="1"/>
  <c r="E315" i="21" s="1"/>
  <c r="M315" i="7"/>
  <c r="K315" s="1"/>
  <c r="L315" s="1"/>
  <c r="E316" i="21" s="1"/>
  <c r="M316" i="7"/>
  <c r="K316" s="1"/>
  <c r="L316" s="1"/>
  <c r="E317" i="21" s="1"/>
  <c r="M317" i="7"/>
  <c r="K317" s="1"/>
  <c r="L317" s="1"/>
  <c r="E318" i="21" s="1"/>
  <c r="M318" i="7"/>
  <c r="K318" s="1"/>
  <c r="L318" s="1"/>
  <c r="E319" i="21" s="1"/>
  <c r="M319" i="7"/>
  <c r="K319" s="1"/>
  <c r="L319" s="1"/>
  <c r="E320" i="21" s="1"/>
  <c r="M320" i="7"/>
  <c r="K320" s="1"/>
  <c r="L320" s="1"/>
  <c r="E321" i="21" s="1"/>
  <c r="M321" i="7"/>
  <c r="K321" s="1"/>
  <c r="L321" s="1"/>
  <c r="E322" i="21" s="1"/>
  <c r="M322" i="7"/>
  <c r="K322" s="1"/>
  <c r="L322" s="1"/>
  <c r="E323" i="21" s="1"/>
  <c r="M323" i="7"/>
  <c r="K323" s="1"/>
  <c r="L323" s="1"/>
  <c r="E324" i="21" s="1"/>
  <c r="M324" i="7"/>
  <c r="K324" s="1"/>
  <c r="L324" s="1"/>
  <c r="E325" i="21" s="1"/>
  <c r="M325" i="7"/>
  <c r="K325" s="1"/>
  <c r="L325" s="1"/>
  <c r="E326" i="21" s="1"/>
  <c r="M326" i="7"/>
  <c r="K326" s="1"/>
  <c r="L326" s="1"/>
  <c r="E327" i="21" s="1"/>
  <c r="M327" i="7"/>
  <c r="K327" s="1"/>
  <c r="L327" s="1"/>
  <c r="E328" i="21" s="1"/>
  <c r="M328" i="7"/>
  <c r="K328" s="1"/>
  <c r="L328" s="1"/>
  <c r="E329" i="21" s="1"/>
  <c r="M329" i="7"/>
  <c r="K329" s="1"/>
  <c r="L329" s="1"/>
  <c r="E330" i="21" s="1"/>
  <c r="M330" i="7"/>
  <c r="K330" s="1"/>
  <c r="L330" s="1"/>
  <c r="E331" i="21" s="1"/>
  <c r="M331" i="7"/>
  <c r="K331" s="1"/>
  <c r="L331" s="1"/>
  <c r="E332" i="21" s="1"/>
  <c r="M332" i="7"/>
  <c r="K332" s="1"/>
  <c r="L332" s="1"/>
  <c r="E333" i="21" s="1"/>
  <c r="M333" i="7"/>
  <c r="K333" s="1"/>
  <c r="L333" s="1"/>
  <c r="E334" i="21" s="1"/>
  <c r="M334" i="7"/>
  <c r="K334" s="1"/>
  <c r="L334" s="1"/>
  <c r="E335" i="21" s="1"/>
  <c r="M335" i="7"/>
  <c r="K335" s="1"/>
  <c r="L335" s="1"/>
  <c r="E336" i="21" s="1"/>
  <c r="M336" i="7"/>
  <c r="K336" s="1"/>
  <c r="L336" s="1"/>
  <c r="E337" i="21" s="1"/>
  <c r="M337" i="7"/>
  <c r="K337" s="1"/>
  <c r="L337" s="1"/>
  <c r="E338" i="21" s="1"/>
  <c r="M338" i="7"/>
  <c r="K338" s="1"/>
  <c r="L338" s="1"/>
  <c r="E339" i="21" s="1"/>
  <c r="M339" i="7"/>
  <c r="K339" s="1"/>
  <c r="L339" s="1"/>
  <c r="E340" i="21" s="1"/>
  <c r="M340" i="7"/>
  <c r="K340" s="1"/>
  <c r="L340" s="1"/>
  <c r="E341" i="21" s="1"/>
  <c r="M341" i="7"/>
  <c r="K341" s="1"/>
  <c r="L341" s="1"/>
  <c r="E342" i="21" s="1"/>
  <c r="M342" i="7"/>
  <c r="K342" s="1"/>
  <c r="L342" s="1"/>
  <c r="E343" i="21" s="1"/>
  <c r="M343" i="7"/>
  <c r="K343" s="1"/>
  <c r="L343" s="1"/>
  <c r="E344" i="21" s="1"/>
  <c r="M344" i="7"/>
  <c r="K344" s="1"/>
  <c r="L344" s="1"/>
  <c r="E345" i="21" s="1"/>
  <c r="M345" i="7"/>
  <c r="K345" s="1"/>
  <c r="L345" s="1"/>
  <c r="E346" i="21" s="1"/>
  <c r="M346" i="7"/>
  <c r="K346" s="1"/>
  <c r="L346" s="1"/>
  <c r="E347" i="21" s="1"/>
  <c r="M347" i="7"/>
  <c r="K347" s="1"/>
  <c r="L347" s="1"/>
  <c r="E348" i="21" s="1"/>
  <c r="M348" i="7"/>
  <c r="K348" s="1"/>
  <c r="L348" s="1"/>
  <c r="E349" i="21" s="1"/>
  <c r="M349" i="7"/>
  <c r="K349" s="1"/>
  <c r="L349" s="1"/>
  <c r="E350" i="21" s="1"/>
  <c r="M350" i="7"/>
  <c r="K350" s="1"/>
  <c r="L350" s="1"/>
  <c r="E351" i="21" s="1"/>
  <c r="M351" i="7"/>
  <c r="K351" s="1"/>
  <c r="L351" s="1"/>
  <c r="E352" i="21" s="1"/>
  <c r="M352" i="7"/>
  <c r="K352" s="1"/>
  <c r="L352" s="1"/>
  <c r="E353" i="21" s="1"/>
  <c r="M353" i="7"/>
  <c r="K353" s="1"/>
  <c r="L353" s="1"/>
  <c r="E354" i="21" s="1"/>
  <c r="M354" i="7"/>
  <c r="K354" s="1"/>
  <c r="L354" s="1"/>
  <c r="E355" i="21" s="1"/>
  <c r="M355" i="7"/>
  <c r="K355" s="1"/>
  <c r="L355" s="1"/>
  <c r="E356" i="21" s="1"/>
  <c r="M356" i="7"/>
  <c r="K356" s="1"/>
  <c r="L356" s="1"/>
  <c r="E357" i="21" s="1"/>
  <c r="M357" i="7"/>
  <c r="K357" s="1"/>
  <c r="L357" s="1"/>
  <c r="E358" i="21" s="1"/>
  <c r="M358" i="7"/>
  <c r="K358" s="1"/>
  <c r="L358" s="1"/>
  <c r="E359" i="21" s="1"/>
  <c r="M359" i="7"/>
  <c r="K359" s="1"/>
  <c r="L359" s="1"/>
  <c r="E360" i="21" s="1"/>
  <c r="M360" i="7"/>
  <c r="K360" s="1"/>
  <c r="L360" s="1"/>
  <c r="E361" i="21" s="1"/>
  <c r="M361" i="7"/>
  <c r="K361" s="1"/>
  <c r="L361" s="1"/>
  <c r="E362" i="21" s="1"/>
  <c r="M362" i="7"/>
  <c r="K362" s="1"/>
  <c r="L362" s="1"/>
  <c r="E363" i="21" s="1"/>
  <c r="M363" i="7"/>
  <c r="K363" s="1"/>
  <c r="L363" s="1"/>
  <c r="E364" i="21" s="1"/>
  <c r="M364" i="7"/>
  <c r="K364" s="1"/>
  <c r="L364" s="1"/>
  <c r="E365" i="21" s="1"/>
  <c r="M365" i="7"/>
  <c r="K365" s="1"/>
  <c r="L365" s="1"/>
  <c r="E366" i="21" s="1"/>
  <c r="M366" i="7"/>
  <c r="K366" s="1"/>
  <c r="L366" s="1"/>
  <c r="E367" i="21" s="1"/>
  <c r="M367" i="7"/>
  <c r="K367" s="1"/>
  <c r="L367" s="1"/>
  <c r="E368" i="21" s="1"/>
  <c r="M368" i="7"/>
  <c r="K368" s="1"/>
  <c r="L368" s="1"/>
  <c r="E369" i="21" s="1"/>
  <c r="M369" i="7"/>
  <c r="K369" s="1"/>
  <c r="L369" s="1"/>
  <c r="E370" i="21" s="1"/>
  <c r="M370" i="7"/>
  <c r="K370" s="1"/>
  <c r="L370" s="1"/>
  <c r="E371" i="21" s="1"/>
  <c r="M371" i="7"/>
  <c r="K371" s="1"/>
  <c r="L371" s="1"/>
  <c r="E372" i="21" s="1"/>
  <c r="M372" i="7"/>
  <c r="K372" s="1"/>
  <c r="L372" s="1"/>
  <c r="E373" i="21" s="1"/>
  <c r="M373" i="7"/>
  <c r="K373" s="1"/>
  <c r="L373" s="1"/>
  <c r="E374" i="21" s="1"/>
  <c r="M374" i="7"/>
  <c r="K374" s="1"/>
  <c r="L374" s="1"/>
  <c r="E375" i="21" s="1"/>
  <c r="M375" i="7"/>
  <c r="K375" s="1"/>
  <c r="L375" s="1"/>
  <c r="E376" i="21" s="1"/>
  <c r="M376" i="7"/>
  <c r="K376" s="1"/>
  <c r="L376" s="1"/>
  <c r="E377" i="21" s="1"/>
  <c r="M377" i="7"/>
  <c r="K377" s="1"/>
  <c r="L377" s="1"/>
  <c r="E378" i="21" s="1"/>
  <c r="M378" i="7"/>
  <c r="K378" s="1"/>
  <c r="L378" s="1"/>
  <c r="E379" i="21" s="1"/>
  <c r="M379" i="7"/>
  <c r="K379" s="1"/>
  <c r="L379" s="1"/>
  <c r="E380" i="21" s="1"/>
  <c r="M380" i="7"/>
  <c r="K380" s="1"/>
  <c r="L380" s="1"/>
  <c r="E381" i="21" s="1"/>
  <c r="M381" i="7"/>
  <c r="K381" s="1"/>
  <c r="L381" s="1"/>
  <c r="E382" i="21" s="1"/>
  <c r="M382" i="7"/>
  <c r="K382" s="1"/>
  <c r="L382" s="1"/>
  <c r="E383" i="21" s="1"/>
  <c r="M383" i="7"/>
  <c r="K383" s="1"/>
  <c r="L383" s="1"/>
  <c r="E384" i="21" s="1"/>
  <c r="M384" i="7"/>
  <c r="K384" s="1"/>
  <c r="L384" s="1"/>
  <c r="E385" i="21" s="1"/>
  <c r="M385" i="7"/>
  <c r="K385" s="1"/>
  <c r="L385" s="1"/>
  <c r="E386" i="21" s="1"/>
  <c r="M386" i="7"/>
  <c r="K386" s="1"/>
  <c r="L386" s="1"/>
  <c r="E387" i="21" s="1"/>
  <c r="M387" i="7"/>
  <c r="K387" s="1"/>
  <c r="L387" s="1"/>
  <c r="E388" i="21" s="1"/>
  <c r="M388" i="7"/>
  <c r="K388" s="1"/>
  <c r="L388" s="1"/>
  <c r="E389" i="21" s="1"/>
  <c r="M389" i="7"/>
  <c r="K389" s="1"/>
  <c r="L389" s="1"/>
  <c r="E390" i="21" s="1"/>
  <c r="M390" i="7"/>
  <c r="K390" s="1"/>
  <c r="L390" s="1"/>
  <c r="E391" i="21" s="1"/>
  <c r="M391" i="7"/>
  <c r="K391" s="1"/>
  <c r="L391" s="1"/>
  <c r="E392" i="21" s="1"/>
  <c r="M392" i="7"/>
  <c r="K392" s="1"/>
  <c r="L392" s="1"/>
  <c r="E393" i="21" s="1"/>
  <c r="M393" i="7"/>
  <c r="K393" s="1"/>
  <c r="L393" s="1"/>
  <c r="E394" i="21" s="1"/>
  <c r="M394" i="7"/>
  <c r="K394" s="1"/>
  <c r="L394" s="1"/>
  <c r="E395" i="21" s="1"/>
  <c r="M395" i="7"/>
  <c r="K395" s="1"/>
  <c r="L395" s="1"/>
  <c r="E396" i="21" s="1"/>
  <c r="M396" i="7"/>
  <c r="K396" s="1"/>
  <c r="L396" s="1"/>
  <c r="E397" i="21" s="1"/>
  <c r="M397" i="7"/>
  <c r="K397" s="1"/>
  <c r="L397" s="1"/>
  <c r="E398" i="21" s="1"/>
  <c r="M398" i="7"/>
  <c r="K398" s="1"/>
  <c r="L398" s="1"/>
  <c r="E399" i="21" s="1"/>
  <c r="M16" i="7"/>
  <c r="K16" s="1"/>
  <c r="L16" s="1"/>
  <c r="E17" i="21" s="1"/>
  <c r="J11" i="7"/>
  <c r="G1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261"/>
  <c r="E261" s="1"/>
  <c r="F261" s="1"/>
  <c r="G262"/>
  <c r="E262" s="1"/>
  <c r="F262" s="1"/>
  <c r="G263"/>
  <c r="E263" s="1"/>
  <c r="F263" s="1"/>
  <c r="G264"/>
  <c r="E264" s="1"/>
  <c r="F264" s="1"/>
  <c r="G265"/>
  <c r="E265" s="1"/>
  <c r="F265" s="1"/>
  <c r="G266"/>
  <c r="E266" s="1"/>
  <c r="F266" s="1"/>
  <c r="G267"/>
  <c r="E267" s="1"/>
  <c r="F267" s="1"/>
  <c r="G268"/>
  <c r="E268" s="1"/>
  <c r="F268" s="1"/>
  <c r="G269"/>
  <c r="E269" s="1"/>
  <c r="F269" s="1"/>
  <c r="G270"/>
  <c r="E270" s="1"/>
  <c r="F270" s="1"/>
  <c r="G271"/>
  <c r="E271" s="1"/>
  <c r="F271" s="1"/>
  <c r="G272"/>
  <c r="E272" s="1"/>
  <c r="F272" s="1"/>
  <c r="G273"/>
  <c r="E273" s="1"/>
  <c r="F273" s="1"/>
  <c r="G274"/>
  <c r="E274" s="1"/>
  <c r="F274" s="1"/>
  <c r="G275"/>
  <c r="E275" s="1"/>
  <c r="F275" s="1"/>
  <c r="G276"/>
  <c r="E276" s="1"/>
  <c r="F276" s="1"/>
  <c r="G277"/>
  <c r="E277" s="1"/>
  <c r="F277" s="1"/>
  <c r="G278"/>
  <c r="E278" s="1"/>
  <c r="F278" s="1"/>
  <c r="G279"/>
  <c r="E279" s="1"/>
  <c r="F279" s="1"/>
  <c r="G280"/>
  <c r="E280" s="1"/>
  <c r="F280" s="1"/>
  <c r="G281"/>
  <c r="E281" s="1"/>
  <c r="F281" s="1"/>
  <c r="G282"/>
  <c r="E282" s="1"/>
  <c r="F282" s="1"/>
  <c r="G283"/>
  <c r="E283" s="1"/>
  <c r="F283" s="1"/>
  <c r="G284"/>
  <c r="E284" s="1"/>
  <c r="F284" s="1"/>
  <c r="G285"/>
  <c r="E285" s="1"/>
  <c r="F285" s="1"/>
  <c r="G286"/>
  <c r="E286" s="1"/>
  <c r="F286" s="1"/>
  <c r="G287"/>
  <c r="E287" s="1"/>
  <c r="F287" s="1"/>
  <c r="G288"/>
  <c r="E288" s="1"/>
  <c r="F288" s="1"/>
  <c r="G289"/>
  <c r="E289" s="1"/>
  <c r="F289" s="1"/>
  <c r="G290"/>
  <c r="E290" s="1"/>
  <c r="F290" s="1"/>
  <c r="G291"/>
  <c r="E291" s="1"/>
  <c r="F291" s="1"/>
  <c r="G292"/>
  <c r="E292" s="1"/>
  <c r="F292" s="1"/>
  <c r="G293"/>
  <c r="E293" s="1"/>
  <c r="F293" s="1"/>
  <c r="G294"/>
  <c r="E294" s="1"/>
  <c r="F294" s="1"/>
  <c r="G295"/>
  <c r="E295" s="1"/>
  <c r="F295" s="1"/>
  <c r="G296"/>
  <c r="E296" s="1"/>
  <c r="F296" s="1"/>
  <c r="G297"/>
  <c r="E297" s="1"/>
  <c r="F297" s="1"/>
  <c r="G298"/>
  <c r="E298" s="1"/>
  <c r="F298" s="1"/>
  <c r="G299"/>
  <c r="E299" s="1"/>
  <c r="F299" s="1"/>
  <c r="G300"/>
  <c r="E300" s="1"/>
  <c r="F300" s="1"/>
  <c r="G301"/>
  <c r="E301" s="1"/>
  <c r="F301" s="1"/>
  <c r="G302"/>
  <c r="E302" s="1"/>
  <c r="F302" s="1"/>
  <c r="G303"/>
  <c r="E303" s="1"/>
  <c r="F303" s="1"/>
  <c r="G304"/>
  <c r="E304" s="1"/>
  <c r="F304" s="1"/>
  <c r="G305"/>
  <c r="E305" s="1"/>
  <c r="F305" s="1"/>
  <c r="G306"/>
  <c r="E306" s="1"/>
  <c r="F306" s="1"/>
  <c r="G307"/>
  <c r="E307" s="1"/>
  <c r="F307" s="1"/>
  <c r="G308"/>
  <c r="E308" s="1"/>
  <c r="F308" s="1"/>
  <c r="G309"/>
  <c r="E309" s="1"/>
  <c r="F309" s="1"/>
  <c r="G310"/>
  <c r="E310" s="1"/>
  <c r="F310" s="1"/>
  <c r="G311"/>
  <c r="E311" s="1"/>
  <c r="F311" s="1"/>
  <c r="G312"/>
  <c r="E312" s="1"/>
  <c r="F312" s="1"/>
  <c r="G313"/>
  <c r="E313" s="1"/>
  <c r="F313" s="1"/>
  <c r="G314"/>
  <c r="E314" s="1"/>
  <c r="F314" s="1"/>
  <c r="G315"/>
  <c r="E315" s="1"/>
  <c r="F315" s="1"/>
  <c r="G316"/>
  <c r="E316" s="1"/>
  <c r="F316" s="1"/>
  <c r="G317"/>
  <c r="E317" s="1"/>
  <c r="F317" s="1"/>
  <c r="G318"/>
  <c r="E318" s="1"/>
  <c r="F318" s="1"/>
  <c r="G319"/>
  <c r="E319" s="1"/>
  <c r="F319" s="1"/>
  <c r="G320"/>
  <c r="E320" s="1"/>
  <c r="F320" s="1"/>
  <c r="G321"/>
  <c r="E321" s="1"/>
  <c r="F321" s="1"/>
  <c r="G322"/>
  <c r="E322" s="1"/>
  <c r="F322" s="1"/>
  <c r="G323"/>
  <c r="E323" s="1"/>
  <c r="F323" s="1"/>
  <c r="G324"/>
  <c r="E324" s="1"/>
  <c r="F324" s="1"/>
  <c r="G325"/>
  <c r="E325" s="1"/>
  <c r="F325" s="1"/>
  <c r="G326"/>
  <c r="E326" s="1"/>
  <c r="F326" s="1"/>
  <c r="G327"/>
  <c r="E327" s="1"/>
  <c r="F327" s="1"/>
  <c r="G328"/>
  <c r="E328" s="1"/>
  <c r="F328" s="1"/>
  <c r="G329"/>
  <c r="E329" s="1"/>
  <c r="F329" s="1"/>
  <c r="G330"/>
  <c r="E330" s="1"/>
  <c r="F330" s="1"/>
  <c r="G331"/>
  <c r="E331" s="1"/>
  <c r="F331" s="1"/>
  <c r="G332"/>
  <c r="E332" s="1"/>
  <c r="F332" s="1"/>
  <c r="G333"/>
  <c r="E333" s="1"/>
  <c r="F333" s="1"/>
  <c r="G334"/>
  <c r="E334" s="1"/>
  <c r="F334" s="1"/>
  <c r="G335"/>
  <c r="E335" s="1"/>
  <c r="F335" s="1"/>
  <c r="G336"/>
  <c r="E336" s="1"/>
  <c r="F336" s="1"/>
  <c r="G337"/>
  <c r="E337" s="1"/>
  <c r="F337" s="1"/>
  <c r="G338"/>
  <c r="E338" s="1"/>
  <c r="F338" s="1"/>
  <c r="G339"/>
  <c r="E339" s="1"/>
  <c r="F339" s="1"/>
  <c r="G340"/>
  <c r="E340" s="1"/>
  <c r="F340" s="1"/>
  <c r="G341"/>
  <c r="E341" s="1"/>
  <c r="F341" s="1"/>
  <c r="G342"/>
  <c r="E342" s="1"/>
  <c r="F342" s="1"/>
  <c r="G343"/>
  <c r="E343" s="1"/>
  <c r="F343" s="1"/>
  <c r="G344"/>
  <c r="E344" s="1"/>
  <c r="F344" s="1"/>
  <c r="G345"/>
  <c r="E345" s="1"/>
  <c r="F345" s="1"/>
  <c r="G346"/>
  <c r="E346" s="1"/>
  <c r="F346" s="1"/>
  <c r="G347"/>
  <c r="E347" s="1"/>
  <c r="F347" s="1"/>
  <c r="G348"/>
  <c r="E348" s="1"/>
  <c r="F348" s="1"/>
  <c r="G349"/>
  <c r="E349" s="1"/>
  <c r="F349" s="1"/>
  <c r="G350"/>
  <c r="E350" s="1"/>
  <c r="F350" s="1"/>
  <c r="G351"/>
  <c r="E351" s="1"/>
  <c r="F351" s="1"/>
  <c r="G352"/>
  <c r="E352" s="1"/>
  <c r="F352" s="1"/>
  <c r="G353"/>
  <c r="E353" s="1"/>
  <c r="F353" s="1"/>
  <c r="G354"/>
  <c r="E354" s="1"/>
  <c r="F354" s="1"/>
  <c r="G355"/>
  <c r="E355" s="1"/>
  <c r="F355" s="1"/>
  <c r="G356"/>
  <c r="E356" s="1"/>
  <c r="F356" s="1"/>
  <c r="G357"/>
  <c r="E357" s="1"/>
  <c r="F357" s="1"/>
  <c r="G358"/>
  <c r="E358" s="1"/>
  <c r="F358" s="1"/>
  <c r="G359"/>
  <c r="E359" s="1"/>
  <c r="F359" s="1"/>
  <c r="G360"/>
  <c r="E360" s="1"/>
  <c r="F360" s="1"/>
  <c r="G361"/>
  <c r="E361" s="1"/>
  <c r="F361" s="1"/>
  <c r="G362"/>
  <c r="E362" s="1"/>
  <c r="F362" s="1"/>
  <c r="G363"/>
  <c r="E363" s="1"/>
  <c r="F363" s="1"/>
  <c r="G364"/>
  <c r="E364" s="1"/>
  <c r="F364" s="1"/>
  <c r="G365"/>
  <c r="E365" s="1"/>
  <c r="F365" s="1"/>
  <c r="G366"/>
  <c r="E366" s="1"/>
  <c r="F366" s="1"/>
  <c r="G367"/>
  <c r="E367" s="1"/>
  <c r="F367" s="1"/>
  <c r="G368"/>
  <c r="E368" s="1"/>
  <c r="F368" s="1"/>
  <c r="G369"/>
  <c r="E369" s="1"/>
  <c r="F369" s="1"/>
  <c r="G370"/>
  <c r="E370" s="1"/>
  <c r="F370" s="1"/>
  <c r="G371"/>
  <c r="E371" s="1"/>
  <c r="F371" s="1"/>
  <c r="G372"/>
  <c r="E372" s="1"/>
  <c r="F372" s="1"/>
  <c r="G373"/>
  <c r="E373" s="1"/>
  <c r="F373" s="1"/>
  <c r="G374"/>
  <c r="E374" s="1"/>
  <c r="F374" s="1"/>
  <c r="G375"/>
  <c r="E375" s="1"/>
  <c r="F375" s="1"/>
  <c r="G376"/>
  <c r="E376" s="1"/>
  <c r="F376" s="1"/>
  <c r="G377"/>
  <c r="E377" s="1"/>
  <c r="F377" s="1"/>
  <c r="G378"/>
  <c r="E378" s="1"/>
  <c r="F378" s="1"/>
  <c r="G379"/>
  <c r="E379" s="1"/>
  <c r="F379" s="1"/>
  <c r="G380"/>
  <c r="E380" s="1"/>
  <c r="F380" s="1"/>
  <c r="G381"/>
  <c r="E381" s="1"/>
  <c r="F381" s="1"/>
  <c r="G382"/>
  <c r="E382" s="1"/>
  <c r="F382" s="1"/>
  <c r="G383"/>
  <c r="E383" s="1"/>
  <c r="F383" s="1"/>
  <c r="G384"/>
  <c r="E384" s="1"/>
  <c r="F384" s="1"/>
  <c r="G385"/>
  <c r="E385" s="1"/>
  <c r="F385" s="1"/>
  <c r="G386"/>
  <c r="E386" s="1"/>
  <c r="F386" s="1"/>
  <c r="G387"/>
  <c r="E387" s="1"/>
  <c r="F387" s="1"/>
  <c r="G388"/>
  <c r="E388" s="1"/>
  <c r="F388" s="1"/>
  <c r="G389"/>
  <c r="E389" s="1"/>
  <c r="F389" s="1"/>
  <c r="G390"/>
  <c r="E390" s="1"/>
  <c r="F390" s="1"/>
  <c r="G391"/>
  <c r="E391" s="1"/>
  <c r="F391" s="1"/>
  <c r="G392"/>
  <c r="E392" s="1"/>
  <c r="F392" s="1"/>
  <c r="G393"/>
  <c r="E393" s="1"/>
  <c r="F393" s="1"/>
  <c r="G394"/>
  <c r="E394" s="1"/>
  <c r="F394" s="1"/>
  <c r="G395"/>
  <c r="E395" s="1"/>
  <c r="F395" s="1"/>
  <c r="G396"/>
  <c r="E396" s="1"/>
  <c r="F396" s="1"/>
  <c r="G397"/>
  <c r="E397" s="1"/>
  <c r="F397" s="1"/>
  <c r="G398"/>
  <c r="E398" s="1"/>
  <c r="F398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 i="21" s="1"/>
  <c r="A354" i="7"/>
  <c r="A355" i="21" s="1"/>
  <c r="A355" i="7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16"/>
  <c r="C5" i="21"/>
  <c r="C3"/>
  <c r="C2"/>
  <c r="C1"/>
  <c r="C464" l="1"/>
  <c r="M464" s="1"/>
  <c r="J463" i="7"/>
  <c r="H463"/>
  <c r="C436" i="21"/>
  <c r="M436" s="1"/>
  <c r="H435" i="7"/>
  <c r="J435"/>
  <c r="C493" i="21"/>
  <c r="M493" s="1"/>
  <c r="J492" i="7"/>
  <c r="H492"/>
  <c r="C414" i="21"/>
  <c r="M414" s="1"/>
  <c r="H413" i="7"/>
  <c r="J413"/>
  <c r="H411"/>
  <c r="C412" i="21"/>
  <c r="M412" s="1"/>
  <c r="J411" i="7"/>
  <c r="C453" i="21"/>
  <c r="M453" s="1"/>
  <c r="J452" i="7"/>
  <c r="H452"/>
  <c r="C480" i="21"/>
  <c r="M480" s="1"/>
  <c r="H479" i="7"/>
  <c r="J479"/>
  <c r="C416" i="21"/>
  <c r="M416" s="1"/>
  <c r="J415" i="7"/>
  <c r="H415"/>
  <c r="C481" i="21"/>
  <c r="M481" s="1"/>
  <c r="J480" i="7"/>
  <c r="H480"/>
  <c r="C417" i="21"/>
  <c r="M417" s="1"/>
  <c r="J416" i="7"/>
  <c r="H416"/>
  <c r="C466" i="21"/>
  <c r="M466" s="1"/>
  <c r="H465" i="7"/>
  <c r="J465"/>
  <c r="C440" i="21"/>
  <c r="M440" s="1"/>
  <c r="J439" i="7"/>
  <c r="H439"/>
  <c r="C485" i="21"/>
  <c r="M485" s="1"/>
  <c r="H484" i="7"/>
  <c r="J484"/>
  <c r="C469" i="21"/>
  <c r="M469" s="1"/>
  <c r="J468" i="7"/>
  <c r="H468"/>
  <c r="C446" i="21"/>
  <c r="M446" s="1"/>
  <c r="J445" i="7"/>
  <c r="H445"/>
  <c r="C497" i="21"/>
  <c r="M497" s="1"/>
  <c r="H496" i="7"/>
  <c r="J496"/>
  <c r="H456"/>
  <c r="C457" i="21"/>
  <c r="M457" s="1"/>
  <c r="J456" i="7"/>
  <c r="J462"/>
  <c r="H462"/>
  <c r="C463" i="21"/>
  <c r="M463" s="1"/>
  <c r="J434" i="7"/>
  <c r="C435" i="21"/>
  <c r="M435" s="1"/>
  <c r="H434" i="7"/>
  <c r="C492" i="21"/>
  <c r="M492" s="1"/>
  <c r="H491" i="7"/>
  <c r="J491"/>
  <c r="C406" i="21"/>
  <c r="M406" s="1"/>
  <c r="H405" i="7"/>
  <c r="J405"/>
  <c r="H420"/>
  <c r="C421" i="21"/>
  <c r="M421" s="1"/>
  <c r="J420" i="7"/>
  <c r="C430" i="21"/>
  <c r="M430" s="1"/>
  <c r="H429" i="7"/>
  <c r="J429"/>
  <c r="C444" i="21"/>
  <c r="M444" s="1"/>
  <c r="J443" i="7"/>
  <c r="H443"/>
  <c r="C468" i="21"/>
  <c r="M468" s="1"/>
  <c r="H467" i="7"/>
  <c r="J467"/>
  <c r="C432" i="21"/>
  <c r="M432" s="1"/>
  <c r="J431" i="7"/>
  <c r="H431"/>
  <c r="C472" i="21"/>
  <c r="M472" s="1"/>
  <c r="H471" i="7"/>
  <c r="J471"/>
  <c r="C483" i="21"/>
  <c r="M483" s="1"/>
  <c r="J482" i="7"/>
  <c r="H482"/>
  <c r="C503" i="21"/>
  <c r="M503" s="1"/>
  <c r="J502" i="7"/>
  <c r="H502"/>
  <c r="C424" i="21"/>
  <c r="M424" s="1"/>
  <c r="H423" i="7"/>
  <c r="J423"/>
  <c r="C499" i="21"/>
  <c r="M499" s="1"/>
  <c r="J498" i="7"/>
  <c r="H498"/>
  <c r="C487" i="21"/>
  <c r="M487" s="1"/>
  <c r="H486" i="7"/>
  <c r="J486"/>
  <c r="C400" i="21"/>
  <c r="M400" s="1"/>
  <c r="J399" i="7"/>
  <c r="H399"/>
  <c r="C428" i="21"/>
  <c r="M428" s="1"/>
  <c r="J427" i="7"/>
  <c r="H427"/>
  <c r="C448" i="21"/>
  <c r="M448" s="1"/>
  <c r="J447" i="7"/>
  <c r="H447"/>
  <c r="C501" i="21"/>
  <c r="M501" s="1"/>
  <c r="J500" i="7"/>
  <c r="H500"/>
  <c r="J454"/>
  <c r="C455" i="21"/>
  <c r="M455" s="1"/>
  <c r="H454" i="7"/>
  <c r="C409" i="21"/>
  <c r="M409" s="1"/>
  <c r="H408" i="7"/>
  <c r="J408"/>
  <c r="C467" i="21"/>
  <c r="M467" s="1"/>
  <c r="H466" i="7"/>
  <c r="J466"/>
  <c r="C445" i="21"/>
  <c r="M445" s="1"/>
  <c r="J444" i="7"/>
  <c r="H444"/>
  <c r="C496" i="21"/>
  <c r="M496" s="1"/>
  <c r="J495" i="7"/>
  <c r="H495"/>
  <c r="C489" i="21"/>
  <c r="M489" s="1"/>
  <c r="J488" i="7"/>
  <c r="H488"/>
  <c r="C405" i="21"/>
  <c r="M405" s="1"/>
  <c r="J404" i="7"/>
  <c r="H404"/>
  <c r="C452" i="21"/>
  <c r="M452" s="1"/>
  <c r="J451" i="7"/>
  <c r="H451"/>
  <c r="C476" i="21"/>
  <c r="M476" s="1"/>
  <c r="J475" i="7"/>
  <c r="H475"/>
  <c r="C460" i="21"/>
  <c r="M460" s="1"/>
  <c r="H459" i="7"/>
  <c r="J459"/>
  <c r="J446"/>
  <c r="C447" i="21"/>
  <c r="M447" s="1"/>
  <c r="H446" i="7"/>
  <c r="H469"/>
  <c r="J426"/>
  <c r="J485"/>
  <c r="J401"/>
  <c r="J461"/>
  <c r="J421"/>
  <c r="J497"/>
  <c r="J481"/>
  <c r="J473"/>
  <c r="C413" i="21"/>
  <c r="M413" s="1"/>
  <c r="J412" i="7"/>
  <c r="H412"/>
  <c r="C450" i="21"/>
  <c r="M450" s="1"/>
  <c r="J449" i="7"/>
  <c r="H449"/>
  <c r="C484" i="21"/>
  <c r="M484" s="1"/>
  <c r="J483" i="7"/>
  <c r="H483"/>
  <c r="J490"/>
  <c r="H490"/>
  <c r="C491" i="21"/>
  <c r="M491" s="1"/>
  <c r="C477"/>
  <c r="M477" s="1"/>
  <c r="H476" i="7"/>
  <c r="J476"/>
  <c r="J406"/>
  <c r="H406"/>
  <c r="C407" i="21"/>
  <c r="M407" s="1"/>
  <c r="C449"/>
  <c r="M449" s="1"/>
  <c r="J448" i="7"/>
  <c r="H448"/>
  <c r="C500" i="21"/>
  <c r="M500" s="1"/>
  <c r="H499" i="7"/>
  <c r="J499"/>
  <c r="H455"/>
  <c r="C456" i="21"/>
  <c r="M456" s="1"/>
  <c r="J455" i="7"/>
  <c r="C411" i="21"/>
  <c r="M411" s="1"/>
  <c r="J410" i="7"/>
  <c r="H410"/>
  <c r="J458"/>
  <c r="H458"/>
  <c r="C459" i="21"/>
  <c r="M459" s="1"/>
  <c r="J430" i="7"/>
  <c r="C431" i="21"/>
  <c r="M431" s="1"/>
  <c r="H430" i="7"/>
  <c r="H460"/>
  <c r="C461" i="21"/>
  <c r="M461" s="1"/>
  <c r="J460" i="7"/>
  <c r="C479" i="21"/>
  <c r="M479" s="1"/>
  <c r="J478" i="7"/>
  <c r="H478"/>
  <c r="C403" i="21"/>
  <c r="M403" s="1"/>
  <c r="J402" i="7"/>
  <c r="H402"/>
  <c r="C495" i="21"/>
  <c r="M495" s="1"/>
  <c r="H494" i="7"/>
  <c r="J494"/>
  <c r="C475" i="21"/>
  <c r="M475" s="1"/>
  <c r="H474" i="7"/>
  <c r="J474"/>
  <c r="C439" i="21"/>
  <c r="M439" s="1"/>
  <c r="J438" i="7"/>
  <c r="H438"/>
  <c r="H401"/>
  <c r="H461"/>
  <c r="H421"/>
  <c r="H497"/>
  <c r="B7" i="21"/>
  <c r="Q402" i="7"/>
  <c r="Q403"/>
  <c r="Q411"/>
  <c r="Q433"/>
  <c r="Q441"/>
  <c r="Q450"/>
  <c r="Q457"/>
  <c r="Q466"/>
  <c r="Q426"/>
  <c r="Q434"/>
  <c r="Q461"/>
  <c r="Q409"/>
  <c r="Q410"/>
  <c r="Q423"/>
  <c r="Q443"/>
  <c r="Q449"/>
  <c r="Q453"/>
  <c r="Q427"/>
  <c r="Q442"/>
  <c r="Q414"/>
  <c r="Q451"/>
  <c r="Q465"/>
  <c r="Q445"/>
  <c r="Q425"/>
  <c r="Q496"/>
  <c r="Q412"/>
  <c r="Q480"/>
  <c r="Q448"/>
  <c r="Q489"/>
  <c r="Q473"/>
  <c r="Q419"/>
  <c r="Q467"/>
  <c r="Q455"/>
  <c r="Q470"/>
  <c r="Q430"/>
  <c r="Q495"/>
  <c r="Q490"/>
  <c r="Q479"/>
  <c r="Q474"/>
  <c r="Q439"/>
  <c r="Q432"/>
  <c r="Q418"/>
  <c r="Q422"/>
  <c r="Q468"/>
  <c r="Q497"/>
  <c r="Q500"/>
  <c r="Q421"/>
  <c r="Q488"/>
  <c r="Q493"/>
  <c r="Q405"/>
  <c r="Q477"/>
  <c r="Q428"/>
  <c r="Q459"/>
  <c r="Q431"/>
  <c r="Q407"/>
  <c r="Q437"/>
  <c r="Q502"/>
  <c r="Q491"/>
  <c r="Q486"/>
  <c r="Q475"/>
  <c r="Q446"/>
  <c r="Q460"/>
  <c r="Q454"/>
  <c r="Q420"/>
  <c r="Q476"/>
  <c r="Q501"/>
  <c r="Q404"/>
  <c r="Q436"/>
  <c r="Q401"/>
  <c r="Q464"/>
  <c r="Q413"/>
  <c r="Q481"/>
  <c r="Q429"/>
  <c r="Q463"/>
  <c r="Q399"/>
  <c r="Q438"/>
  <c r="Q458"/>
  <c r="Q400"/>
  <c r="Q498"/>
  <c r="Q487"/>
  <c r="Q482"/>
  <c r="Q471"/>
  <c r="Q447"/>
  <c r="Q469"/>
  <c r="Q456"/>
  <c r="Q484"/>
  <c r="Q424"/>
  <c r="Q416"/>
  <c r="Q492"/>
  <c r="Q408"/>
  <c r="Q472"/>
  <c r="Q444"/>
  <c r="Q485"/>
  <c r="Q452"/>
  <c r="Q417"/>
  <c r="Q440"/>
  <c r="Q415"/>
  <c r="Q462"/>
  <c r="Q406"/>
  <c r="Q499"/>
  <c r="Q494"/>
  <c r="Q483"/>
  <c r="Q478"/>
  <c r="Q435"/>
  <c r="C404"/>
  <c r="D404" s="1"/>
  <c r="C408"/>
  <c r="D408" s="1"/>
  <c r="C412"/>
  <c r="D412" s="1"/>
  <c r="C413"/>
  <c r="D413" s="1"/>
  <c r="C421"/>
  <c r="D421" s="1"/>
  <c r="C424"/>
  <c r="D424" s="1"/>
  <c r="C448"/>
  <c r="D448" s="1"/>
  <c r="C409"/>
  <c r="D409" s="1"/>
  <c r="C425"/>
  <c r="D425" s="1"/>
  <c r="C428"/>
  <c r="D428" s="1"/>
  <c r="C436"/>
  <c r="D436" s="1"/>
  <c r="C441"/>
  <c r="D441" s="1"/>
  <c r="C461"/>
  <c r="D461" s="1"/>
  <c r="C464"/>
  <c r="D464" s="1"/>
  <c r="C468"/>
  <c r="D468" s="1"/>
  <c r="C473"/>
  <c r="D473" s="1"/>
  <c r="C493"/>
  <c r="D493" s="1"/>
  <c r="C501"/>
  <c r="D501" s="1"/>
  <c r="C429"/>
  <c r="D429" s="1"/>
  <c r="C433"/>
  <c r="D433" s="1"/>
  <c r="C449"/>
  <c r="D449" s="1"/>
  <c r="C453"/>
  <c r="D453" s="1"/>
  <c r="C465"/>
  <c r="D465" s="1"/>
  <c r="C477"/>
  <c r="D477" s="1"/>
  <c r="C485"/>
  <c r="D485" s="1"/>
  <c r="C497"/>
  <c r="D497" s="1"/>
  <c r="C416"/>
  <c r="D416" s="1"/>
  <c r="C452"/>
  <c r="D452" s="1"/>
  <c r="C457"/>
  <c r="D457" s="1"/>
  <c r="C405"/>
  <c r="D405" s="1"/>
  <c r="C444"/>
  <c r="D444" s="1"/>
  <c r="C445"/>
  <c r="D445" s="1"/>
  <c r="C481"/>
  <c r="D481" s="1"/>
  <c r="C489"/>
  <c r="D489" s="1"/>
  <c r="C443"/>
  <c r="D443" s="1"/>
  <c r="C486"/>
  <c r="D486" s="1"/>
  <c r="C423"/>
  <c r="D423" s="1"/>
  <c r="C487"/>
  <c r="D487" s="1"/>
  <c r="C402"/>
  <c r="D402" s="1"/>
  <c r="C502"/>
  <c r="D502" s="1"/>
  <c r="C474"/>
  <c r="D474" s="1"/>
  <c r="C459"/>
  <c r="D459" s="1"/>
  <c r="C399"/>
  <c r="D399" s="1"/>
  <c r="C419"/>
  <c r="D419" s="1"/>
  <c r="C407"/>
  <c r="D407" s="1"/>
  <c r="C455"/>
  <c r="D455" s="1"/>
  <c r="C438"/>
  <c r="D438" s="1"/>
  <c r="C415"/>
  <c r="D415" s="1"/>
  <c r="C470"/>
  <c r="D470" s="1"/>
  <c r="C458"/>
  <c r="D458" s="1"/>
  <c r="C430"/>
  <c r="D430" s="1"/>
  <c r="C500"/>
  <c r="D500" s="1"/>
  <c r="C496"/>
  <c r="D496" s="1"/>
  <c r="C492"/>
  <c r="D492" s="1"/>
  <c r="C488"/>
  <c r="D488" s="1"/>
  <c r="C484"/>
  <c r="D484" s="1"/>
  <c r="C480"/>
  <c r="D480" s="1"/>
  <c r="C476"/>
  <c r="D476" s="1"/>
  <c r="C472"/>
  <c r="D472" s="1"/>
  <c r="C446"/>
  <c r="D446" s="1"/>
  <c r="C454"/>
  <c r="D454" s="1"/>
  <c r="C435"/>
  <c r="D435" s="1"/>
  <c r="C411"/>
  <c r="D411" s="1"/>
  <c r="C483"/>
  <c r="D483" s="1"/>
  <c r="C427"/>
  <c r="D427" s="1"/>
  <c r="C490"/>
  <c r="D490" s="1"/>
  <c r="C431"/>
  <c r="D431" s="1"/>
  <c r="C467"/>
  <c r="D467" s="1"/>
  <c r="C462"/>
  <c r="D462" s="1"/>
  <c r="C447"/>
  <c r="D447" s="1"/>
  <c r="C491"/>
  <c r="D491" s="1"/>
  <c r="C495"/>
  <c r="D495" s="1"/>
  <c r="C410"/>
  <c r="D410" s="1"/>
  <c r="C478"/>
  <c r="D478" s="1"/>
  <c r="C466"/>
  <c r="D466" s="1"/>
  <c r="C432"/>
  <c r="D432" s="1"/>
  <c r="C450"/>
  <c r="D450" s="1"/>
  <c r="C498"/>
  <c r="D498" s="1"/>
  <c r="C475"/>
  <c r="D475" s="1"/>
  <c r="C499"/>
  <c r="D499" s="1"/>
  <c r="C422"/>
  <c r="D422" s="1"/>
  <c r="C426"/>
  <c r="D426" s="1"/>
  <c r="C482"/>
  <c r="D482" s="1"/>
  <c r="C434"/>
  <c r="D434" s="1"/>
  <c r="C440"/>
  <c r="D440" s="1"/>
  <c r="C437"/>
  <c r="D437" s="1"/>
  <c r="C401"/>
  <c r="D401" s="1"/>
  <c r="C460"/>
  <c r="D460" s="1"/>
  <c r="C456"/>
  <c r="D456" s="1"/>
  <c r="C471"/>
  <c r="D471" s="1"/>
  <c r="C403"/>
  <c r="D403" s="1"/>
  <c r="C451"/>
  <c r="D451" s="1"/>
  <c r="C442"/>
  <c r="D442" s="1"/>
  <c r="C463"/>
  <c r="D463" s="1"/>
  <c r="C406"/>
  <c r="D406" s="1"/>
  <c r="C439"/>
  <c r="D439" s="1"/>
  <c r="C418"/>
  <c r="D418" s="1"/>
  <c r="C414"/>
  <c r="D414" s="1"/>
  <c r="C479"/>
  <c r="D479" s="1"/>
  <c r="C494"/>
  <c r="D494" s="1"/>
  <c r="C417"/>
  <c r="D417" s="1"/>
  <c r="C400"/>
  <c r="D400" s="1"/>
  <c r="C469"/>
  <c r="D469" s="1"/>
  <c r="C420"/>
  <c r="D420" s="1"/>
  <c r="AE388" i="21"/>
  <c r="D388"/>
  <c r="AE376"/>
  <c r="D376"/>
  <c r="AE364"/>
  <c r="D364"/>
  <c r="AE352"/>
  <c r="D352"/>
  <c r="AE340"/>
  <c r="D340"/>
  <c r="AE328"/>
  <c r="D328"/>
  <c r="AE316"/>
  <c r="D316"/>
  <c r="AE304"/>
  <c r="D304"/>
  <c r="AE292"/>
  <c r="D292"/>
  <c r="AE280"/>
  <c r="D280"/>
  <c r="AE268"/>
  <c r="D268"/>
  <c r="AE256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397"/>
  <c r="D397"/>
  <c r="AE393"/>
  <c r="D393"/>
  <c r="AE389"/>
  <c r="D389"/>
  <c r="AE385"/>
  <c r="D385"/>
  <c r="AE381"/>
  <c r="D381"/>
  <c r="AE377"/>
  <c r="D377"/>
  <c r="AE373"/>
  <c r="D373"/>
  <c r="AE369"/>
  <c r="D369"/>
  <c r="AE365"/>
  <c r="D365"/>
  <c r="AE361"/>
  <c r="D361"/>
  <c r="AE357"/>
  <c r="D357"/>
  <c r="AE353"/>
  <c r="D353"/>
  <c r="AE349"/>
  <c r="D349"/>
  <c r="AE345"/>
  <c r="D345"/>
  <c r="AE341"/>
  <c r="D341"/>
  <c r="AE337"/>
  <c r="D337"/>
  <c r="AE333"/>
  <c r="D333"/>
  <c r="AE329"/>
  <c r="D329"/>
  <c r="AE325"/>
  <c r="D325"/>
  <c r="AE321"/>
  <c r="D321"/>
  <c r="AE317"/>
  <c r="D317"/>
  <c r="AE313"/>
  <c r="D313"/>
  <c r="AE309"/>
  <c r="D309"/>
  <c r="AE305"/>
  <c r="D305"/>
  <c r="AE301"/>
  <c r="D301"/>
  <c r="AE297"/>
  <c r="D297"/>
  <c r="AE293"/>
  <c r="D293"/>
  <c r="AE289"/>
  <c r="D289"/>
  <c r="AE285"/>
  <c r="D285"/>
  <c r="AE281"/>
  <c r="D281"/>
  <c r="AE277"/>
  <c r="D277"/>
  <c r="AE273"/>
  <c r="D273"/>
  <c r="AE269"/>
  <c r="D269"/>
  <c r="AE265"/>
  <c r="D265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396"/>
  <c r="D396"/>
  <c r="AE384"/>
  <c r="D384"/>
  <c r="AE372"/>
  <c r="D372"/>
  <c r="AE360"/>
  <c r="D360"/>
  <c r="AE348"/>
  <c r="D348"/>
  <c r="AE336"/>
  <c r="D336"/>
  <c r="AE324"/>
  <c r="D324"/>
  <c r="AE312"/>
  <c r="D312"/>
  <c r="AE296"/>
  <c r="D296"/>
  <c r="AE284"/>
  <c r="D284"/>
  <c r="AE272"/>
  <c r="D272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398"/>
  <c r="D398"/>
  <c r="AE394"/>
  <c r="D394"/>
  <c r="AE390"/>
  <c r="D390"/>
  <c r="AE386"/>
  <c r="D386"/>
  <c r="AE382"/>
  <c r="D382"/>
  <c r="AE378"/>
  <c r="D378"/>
  <c r="AE374"/>
  <c r="D374"/>
  <c r="AE370"/>
  <c r="D370"/>
  <c r="AE366"/>
  <c r="D366"/>
  <c r="AE362"/>
  <c r="D362"/>
  <c r="AE358"/>
  <c r="D358"/>
  <c r="AE354"/>
  <c r="D354"/>
  <c r="AE350"/>
  <c r="D350"/>
  <c r="AE346"/>
  <c r="D346"/>
  <c r="AE342"/>
  <c r="D342"/>
  <c r="AE338"/>
  <c r="D338"/>
  <c r="AE334"/>
  <c r="D334"/>
  <c r="AE330"/>
  <c r="D330"/>
  <c r="AE326"/>
  <c r="D326"/>
  <c r="AE322"/>
  <c r="D322"/>
  <c r="AE318"/>
  <c r="D318"/>
  <c r="AE314"/>
  <c r="D314"/>
  <c r="AE310"/>
  <c r="D310"/>
  <c r="AE306"/>
  <c r="D306"/>
  <c r="AE302"/>
  <c r="D302"/>
  <c r="AE298"/>
  <c r="D298"/>
  <c r="AE294"/>
  <c r="D294"/>
  <c r="AE290"/>
  <c r="D290"/>
  <c r="AE286"/>
  <c r="D286"/>
  <c r="AE282"/>
  <c r="D282"/>
  <c r="AE278"/>
  <c r="D278"/>
  <c r="AE274"/>
  <c r="D274"/>
  <c r="AE270"/>
  <c r="D270"/>
  <c r="AE266"/>
  <c r="D266"/>
  <c r="AE262"/>
  <c r="D262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392"/>
  <c r="D392"/>
  <c r="AE380"/>
  <c r="D380"/>
  <c r="AE368"/>
  <c r="D368"/>
  <c r="AE356"/>
  <c r="D356"/>
  <c r="AE344"/>
  <c r="D344"/>
  <c r="AE332"/>
  <c r="D332"/>
  <c r="AE320"/>
  <c r="D320"/>
  <c r="AE308"/>
  <c r="D308"/>
  <c r="AE300"/>
  <c r="D300"/>
  <c r="AE288"/>
  <c r="D288"/>
  <c r="AE276"/>
  <c r="D276"/>
  <c r="AE264"/>
  <c r="D264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399"/>
  <c r="D399"/>
  <c r="AE395"/>
  <c r="D395"/>
  <c r="AE391"/>
  <c r="D391"/>
  <c r="AE387"/>
  <c r="D387"/>
  <c r="AE383"/>
  <c r="D383"/>
  <c r="AE379"/>
  <c r="D379"/>
  <c r="AE375"/>
  <c r="D375"/>
  <c r="AE371"/>
  <c r="D371"/>
  <c r="AE367"/>
  <c r="D367"/>
  <c r="AE363"/>
  <c r="D363"/>
  <c r="AE359"/>
  <c r="D359"/>
  <c r="AE355"/>
  <c r="D355"/>
  <c r="AE351"/>
  <c r="D351"/>
  <c r="AE347"/>
  <c r="D347"/>
  <c r="AE343"/>
  <c r="D343"/>
  <c r="AE339"/>
  <c r="D339"/>
  <c r="AE335"/>
  <c r="D335"/>
  <c r="AE331"/>
  <c r="D331"/>
  <c r="AE327"/>
  <c r="D327"/>
  <c r="AE323"/>
  <c r="D323"/>
  <c r="AE319"/>
  <c r="D319"/>
  <c r="AE315"/>
  <c r="D315"/>
  <c r="AE311"/>
  <c r="D311"/>
  <c r="AE307"/>
  <c r="D307"/>
  <c r="AE303"/>
  <c r="D303"/>
  <c r="AE299"/>
  <c r="D299"/>
  <c r="AE295"/>
  <c r="D295"/>
  <c r="AE291"/>
  <c r="D291"/>
  <c r="AE287"/>
  <c r="D287"/>
  <c r="AE283"/>
  <c r="D283"/>
  <c r="AE279"/>
  <c r="D279"/>
  <c r="AE275"/>
  <c r="D275"/>
  <c r="AE271"/>
  <c r="D271"/>
  <c r="AE267"/>
  <c r="D267"/>
  <c r="AE263"/>
  <c r="D263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395" i="7"/>
  <c r="Q395" s="1"/>
  <c r="A396" i="21"/>
  <c r="B391" i="7"/>
  <c r="Q391" s="1"/>
  <c r="A392" i="21"/>
  <c r="B387" i="7"/>
  <c r="Q387" s="1"/>
  <c r="A388" i="21"/>
  <c r="B383" i="7"/>
  <c r="Q383" s="1"/>
  <c r="A384" i="21"/>
  <c r="B379" i="7"/>
  <c r="Q379" s="1"/>
  <c r="A380" i="21"/>
  <c r="B375" i="7"/>
  <c r="Q375" s="1"/>
  <c r="A376" i="21"/>
  <c r="B371" i="7"/>
  <c r="Q371" s="1"/>
  <c r="A372" i="21"/>
  <c r="B367" i="7"/>
  <c r="Q367" s="1"/>
  <c r="A368" i="21"/>
  <c r="B363" i="7"/>
  <c r="Q363" s="1"/>
  <c r="A364" i="21"/>
  <c r="B359" i="7"/>
  <c r="Q359" s="1"/>
  <c r="A360" i="21"/>
  <c r="Z360" s="1"/>
  <c r="B355" i="7"/>
  <c r="Q355" s="1"/>
  <c r="A356" i="21"/>
  <c r="B351" i="7"/>
  <c r="Q351" s="1"/>
  <c r="A352" i="21"/>
  <c r="B347" i="7"/>
  <c r="Q347" s="1"/>
  <c r="A348" i="21"/>
  <c r="B343" i="7"/>
  <c r="Q343" s="1"/>
  <c r="A344" i="21"/>
  <c r="B339" i="7"/>
  <c r="Q339" s="1"/>
  <c r="A340" i="21"/>
  <c r="B335" i="7"/>
  <c r="Q335" s="1"/>
  <c r="A336" i="21"/>
  <c r="B331" i="7"/>
  <c r="Q331" s="1"/>
  <c r="A332" i="21"/>
  <c r="Z332" s="1"/>
  <c r="B327" i="7"/>
  <c r="Q327" s="1"/>
  <c r="A328" i="21"/>
  <c r="Z328" s="1"/>
  <c r="B323" i="7"/>
  <c r="Q323" s="1"/>
  <c r="A324" i="21"/>
  <c r="B319" i="7"/>
  <c r="Q319" s="1"/>
  <c r="A320" i="21"/>
  <c r="B315" i="7"/>
  <c r="Q315" s="1"/>
  <c r="A316" i="21"/>
  <c r="Z316" s="1"/>
  <c r="B311" i="7"/>
  <c r="Q311" s="1"/>
  <c r="A312" i="21"/>
  <c r="B307" i="7"/>
  <c r="Q307" s="1"/>
  <c r="A308" i="21"/>
  <c r="Z308" s="1"/>
  <c r="B303" i="7"/>
  <c r="Q303" s="1"/>
  <c r="A304" i="21"/>
  <c r="Z304" s="1"/>
  <c r="B299" i="7"/>
  <c r="Q299" s="1"/>
  <c r="A300" i="21"/>
  <c r="B295" i="7"/>
  <c r="Q295" s="1"/>
  <c r="A296" i="21"/>
  <c r="B291" i="7"/>
  <c r="Q291" s="1"/>
  <c r="A292" i="21"/>
  <c r="B287" i="7"/>
  <c r="Q287" s="1"/>
  <c r="A288" i="21"/>
  <c r="Z288" s="1"/>
  <c r="B283" i="7"/>
  <c r="Q283" s="1"/>
  <c r="A284" i="21"/>
  <c r="B279" i="7"/>
  <c r="Q279" s="1"/>
  <c r="A280" i="21"/>
  <c r="B275" i="7"/>
  <c r="Q275" s="1"/>
  <c r="A276" i="21"/>
  <c r="Z276" s="1"/>
  <c r="B271" i="7"/>
  <c r="Q271" s="1"/>
  <c r="A272" i="21"/>
  <c r="B267" i="7"/>
  <c r="Q267" s="1"/>
  <c r="A268" i="21"/>
  <c r="B263" i="7"/>
  <c r="Q263" s="1"/>
  <c r="A264" i="21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Z228" s="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Z72" s="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396" i="7"/>
  <c r="Q396" s="1"/>
  <c r="A397" i="21"/>
  <c r="B392" i="7"/>
  <c r="Q392" s="1"/>
  <c r="A393" i="21"/>
  <c r="B388" i="7"/>
  <c r="C388" s="1"/>
  <c r="D388" s="1"/>
  <c r="A389" i="21"/>
  <c r="B384" i="7"/>
  <c r="Q384" s="1"/>
  <c r="A385" i="21"/>
  <c r="B380" i="7"/>
  <c r="Q380" s="1"/>
  <c r="A381" i="21"/>
  <c r="B376" i="7"/>
  <c r="Q376" s="1"/>
  <c r="A377" i="21"/>
  <c r="B372" i="7"/>
  <c r="C372" s="1"/>
  <c r="D372" s="1"/>
  <c r="A373" i="21"/>
  <c r="B368" i="7"/>
  <c r="Q368" s="1"/>
  <c r="A369" i="21"/>
  <c r="B364" i="7"/>
  <c r="Q364" s="1"/>
  <c r="A365" i="21"/>
  <c r="B360" i="7"/>
  <c r="Q360" s="1"/>
  <c r="A361" i="21"/>
  <c r="B356" i="7"/>
  <c r="Q356" s="1"/>
  <c r="A357" i="21"/>
  <c r="B352" i="7"/>
  <c r="Q352" s="1"/>
  <c r="A353" i="21"/>
  <c r="B348" i="7"/>
  <c r="Q348" s="1"/>
  <c r="A349" i="21"/>
  <c r="B344" i="7"/>
  <c r="Q344" s="1"/>
  <c r="A345" i="21"/>
  <c r="B340" i="7"/>
  <c r="C340" s="1"/>
  <c r="D340" s="1"/>
  <c r="A341" i="21"/>
  <c r="B336" i="7"/>
  <c r="Q336" s="1"/>
  <c r="A337" i="21"/>
  <c r="B332" i="7"/>
  <c r="Q332" s="1"/>
  <c r="A333" i="21"/>
  <c r="B328" i="7"/>
  <c r="Q328" s="1"/>
  <c r="A329" i="21"/>
  <c r="B324" i="7"/>
  <c r="B325" i="21" s="1"/>
  <c r="A325"/>
  <c r="B320" i="7"/>
  <c r="Q320" s="1"/>
  <c r="A321" i="21"/>
  <c r="B316" i="7"/>
  <c r="Q316" s="1"/>
  <c r="A317" i="21"/>
  <c r="B312" i="7"/>
  <c r="Q312" s="1"/>
  <c r="A313" i="21"/>
  <c r="B308" i="7"/>
  <c r="B309" i="21" s="1"/>
  <c r="A309"/>
  <c r="B304" i="7"/>
  <c r="Q304" s="1"/>
  <c r="A305" i="21"/>
  <c r="B300" i="7"/>
  <c r="Q300" s="1"/>
  <c r="A301" i="21"/>
  <c r="B296" i="7"/>
  <c r="Q296" s="1"/>
  <c r="A297" i="21"/>
  <c r="B292" i="7"/>
  <c r="Q292" s="1"/>
  <c r="A293" i="21"/>
  <c r="B288" i="7"/>
  <c r="Q288" s="1"/>
  <c r="A289" i="21"/>
  <c r="B284" i="7"/>
  <c r="Q284" s="1"/>
  <c r="A285" i="21"/>
  <c r="B280" i="7"/>
  <c r="Q280" s="1"/>
  <c r="A281" i="21"/>
  <c r="B276" i="7"/>
  <c r="B277" i="21" s="1"/>
  <c r="A277"/>
  <c r="B272" i="7"/>
  <c r="Q272" s="1"/>
  <c r="A273" i="21"/>
  <c r="B268" i="7"/>
  <c r="Q268" s="1"/>
  <c r="A269" i="21"/>
  <c r="B264" i="7"/>
  <c r="Q264" s="1"/>
  <c r="A265" i="21"/>
  <c r="B260" i="7"/>
  <c r="Q260" s="1"/>
  <c r="A261" i="21"/>
  <c r="B256" i="7"/>
  <c r="Q256" s="1"/>
  <c r="A257" i="21"/>
  <c r="B252" i="7"/>
  <c r="Q252" s="1"/>
  <c r="A253" i="21"/>
  <c r="B248" i="7"/>
  <c r="Q248" s="1"/>
  <c r="A249" i="21"/>
  <c r="B244" i="7"/>
  <c r="C244" s="1"/>
  <c r="D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C116" s="1"/>
  <c r="D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B53" i="21" s="1"/>
  <c r="A53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397" i="7"/>
  <c r="Q397" s="1"/>
  <c r="A398" i="21"/>
  <c r="B393" i="7"/>
  <c r="Q393" s="1"/>
  <c r="A394" i="21"/>
  <c r="B389" i="7"/>
  <c r="Q389" s="1"/>
  <c r="A390" i="21"/>
  <c r="B385" i="7"/>
  <c r="Q385" s="1"/>
  <c r="A386" i="21"/>
  <c r="B381" i="7"/>
  <c r="Q381" s="1"/>
  <c r="A382" i="21"/>
  <c r="B377" i="7"/>
  <c r="Q377" s="1"/>
  <c r="A378" i="21"/>
  <c r="Z378" s="1"/>
  <c r="B373" i="7"/>
  <c r="B374" i="21" s="1"/>
  <c r="A374"/>
  <c r="B369" i="7"/>
  <c r="Q369" s="1"/>
  <c r="A370" i="21"/>
  <c r="B365" i="7"/>
  <c r="Q365" s="1"/>
  <c r="A366" i="21"/>
  <c r="B361" i="7"/>
  <c r="Q361" s="1"/>
  <c r="A362" i="21"/>
  <c r="B357" i="7"/>
  <c r="B358" i="21" s="1"/>
  <c r="A358"/>
  <c r="B349" i="7"/>
  <c r="Q349" s="1"/>
  <c r="A350" i="21"/>
  <c r="B345" i="7"/>
  <c r="Q345" s="1"/>
  <c r="A346" i="21"/>
  <c r="B341" i="7"/>
  <c r="Q341" s="1"/>
  <c r="A342" i="21"/>
  <c r="B337" i="7"/>
  <c r="C337" s="1"/>
  <c r="D337" s="1"/>
  <c r="A338" i="21"/>
  <c r="B333" i="7"/>
  <c r="Q333" s="1"/>
  <c r="A334" i="21"/>
  <c r="B329" i="7"/>
  <c r="B330" i="21" s="1"/>
  <c r="A330"/>
  <c r="B325" i="7"/>
  <c r="Q325" s="1"/>
  <c r="A326" i="21"/>
  <c r="B321" i="7"/>
  <c r="Q321" s="1"/>
  <c r="A322" i="21"/>
  <c r="B317" i="7"/>
  <c r="Q317" s="1"/>
  <c r="A318" i="21"/>
  <c r="B313" i="7"/>
  <c r="Q313" s="1"/>
  <c r="A314" i="21"/>
  <c r="B309" i="7"/>
  <c r="Q309" s="1"/>
  <c r="A310" i="21"/>
  <c r="B305" i="7"/>
  <c r="B306" i="21" s="1"/>
  <c r="A306"/>
  <c r="B301" i="7"/>
  <c r="Q301" s="1"/>
  <c r="A302" i="21"/>
  <c r="B297" i="7"/>
  <c r="B298" i="21" s="1"/>
  <c r="A298"/>
  <c r="B293" i="7"/>
  <c r="Q293" s="1"/>
  <c r="A294" i="21"/>
  <c r="B289" i="7"/>
  <c r="Q289" s="1"/>
  <c r="A290" i="21"/>
  <c r="B285" i="7"/>
  <c r="Q285" s="1"/>
  <c r="A286" i="21"/>
  <c r="B281" i="7"/>
  <c r="Q281" s="1"/>
  <c r="A282" i="21"/>
  <c r="B277" i="7"/>
  <c r="Q277" s="1"/>
  <c r="A278" i="21"/>
  <c r="B273" i="7"/>
  <c r="B274" i="21" s="1"/>
  <c r="A274"/>
  <c r="B269" i="7"/>
  <c r="Q269" s="1"/>
  <c r="A270" i="21"/>
  <c r="B265" i="7"/>
  <c r="Q265" s="1"/>
  <c r="A266" i="21"/>
  <c r="B261" i="7"/>
  <c r="Q261" s="1"/>
  <c r="A262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98" i="7"/>
  <c r="Q398" s="1"/>
  <c r="A399" i="21"/>
  <c r="Z399" s="1"/>
  <c r="B394" i="7"/>
  <c r="Q394" s="1"/>
  <c r="A395" i="21"/>
  <c r="B390" i="7"/>
  <c r="Q390" s="1"/>
  <c r="A391" i="21"/>
  <c r="B386" i="7"/>
  <c r="Q386" s="1"/>
  <c r="A387" i="21"/>
  <c r="B382" i="7"/>
  <c r="Q382" s="1"/>
  <c r="A383" i="21"/>
  <c r="B378" i="7"/>
  <c r="Q378" s="1"/>
  <c r="A379" i="21"/>
  <c r="B374" i="7"/>
  <c r="Q374" s="1"/>
  <c r="A375" i="21"/>
  <c r="B370" i="7"/>
  <c r="Q370" s="1"/>
  <c r="A371" i="21"/>
  <c r="B366" i="7"/>
  <c r="Q366" s="1"/>
  <c r="A367" i="21"/>
  <c r="B362" i="7"/>
  <c r="Q362" s="1"/>
  <c r="A363" i="21"/>
  <c r="B358" i="7"/>
  <c r="Q358" s="1"/>
  <c r="A359" i="21"/>
  <c r="B350" i="7"/>
  <c r="Q350" s="1"/>
  <c r="A351" i="21"/>
  <c r="B346" i="7"/>
  <c r="Q346" s="1"/>
  <c r="A347" i="21"/>
  <c r="B342" i="7"/>
  <c r="Q342" s="1"/>
  <c r="A343" i="21"/>
  <c r="B338" i="7"/>
  <c r="Q338" s="1"/>
  <c r="A339" i="21"/>
  <c r="B334" i="7"/>
  <c r="Q334" s="1"/>
  <c r="A335" i="21"/>
  <c r="B330" i="7"/>
  <c r="Q330" s="1"/>
  <c r="A331" i="21"/>
  <c r="B326" i="7"/>
  <c r="Q326" s="1"/>
  <c r="A327" i="21"/>
  <c r="B322" i="7"/>
  <c r="Q322" s="1"/>
  <c r="A323" i="21"/>
  <c r="B318" i="7"/>
  <c r="Q318" s="1"/>
  <c r="A319" i="21"/>
  <c r="B314" i="7"/>
  <c r="Q314" s="1"/>
  <c r="A315" i="21"/>
  <c r="B310" i="7"/>
  <c r="Q310" s="1"/>
  <c r="A311" i="21"/>
  <c r="B306" i="7"/>
  <c r="Q306" s="1"/>
  <c r="A307" i="21"/>
  <c r="B302" i="7"/>
  <c r="Q302" s="1"/>
  <c r="A303" i="21"/>
  <c r="B298" i="7"/>
  <c r="Q298" s="1"/>
  <c r="A299" i="21"/>
  <c r="B294" i="7"/>
  <c r="Q294" s="1"/>
  <c r="A295" i="21"/>
  <c r="B290" i="7"/>
  <c r="Q290" s="1"/>
  <c r="A291" i="21"/>
  <c r="B286" i="7"/>
  <c r="Q286" s="1"/>
  <c r="A287" i="21"/>
  <c r="B282" i="7"/>
  <c r="Q282" s="1"/>
  <c r="A283" i="21"/>
  <c r="B278" i="7"/>
  <c r="Q278" s="1"/>
  <c r="A279" i="21"/>
  <c r="B274" i="7"/>
  <c r="Q274" s="1"/>
  <c r="A275" i="21"/>
  <c r="B270" i="7"/>
  <c r="Q270" s="1"/>
  <c r="A271" i="21"/>
  <c r="B266" i="7"/>
  <c r="Q266" s="1"/>
  <c r="A267" i="21"/>
  <c r="B262" i="7"/>
  <c r="Q262" s="1"/>
  <c r="A263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353" i="7"/>
  <c r="Q353" s="1"/>
  <c r="B354"/>
  <c r="Q354" s="1"/>
  <c r="Q340"/>
  <c r="B111"/>
  <c r="B112" i="21" s="1"/>
  <c r="C16" i="7"/>
  <c r="D16"/>
  <c r="P316"/>
  <c r="F317" i="21" s="1"/>
  <c r="P308" i="7"/>
  <c r="F309" i="21" s="1"/>
  <c r="C95" i="7"/>
  <c r="D95" s="1"/>
  <c r="C47"/>
  <c r="D47" s="1"/>
  <c r="C63"/>
  <c r="D63" s="1"/>
  <c r="C87"/>
  <c r="D87" s="1"/>
  <c r="C103"/>
  <c r="D103" s="1"/>
  <c r="C131"/>
  <c r="D131" s="1"/>
  <c r="C139"/>
  <c r="D139" s="1"/>
  <c r="C155"/>
  <c r="D155" s="1"/>
  <c r="C163"/>
  <c r="D163" s="1"/>
  <c r="C187"/>
  <c r="D187" s="1"/>
  <c r="C195"/>
  <c r="D195" s="1"/>
  <c r="C219"/>
  <c r="D219" s="1"/>
  <c r="C227"/>
  <c r="D227" s="1"/>
  <c r="C251"/>
  <c r="D251" s="1"/>
  <c r="C259"/>
  <c r="D259" s="1"/>
  <c r="C283"/>
  <c r="D283" s="1"/>
  <c r="C291"/>
  <c r="D291" s="1"/>
  <c r="C307"/>
  <c r="D307" s="1"/>
  <c r="C315"/>
  <c r="D315" s="1"/>
  <c r="C339"/>
  <c r="D339" s="1"/>
  <c r="C347"/>
  <c r="D347" s="1"/>
  <c r="C371"/>
  <c r="D371" s="1"/>
  <c r="C379"/>
  <c r="D379" s="1"/>
  <c r="C276"/>
  <c r="D276" s="1"/>
  <c r="C166"/>
  <c r="D166" s="1"/>
  <c r="C354"/>
  <c r="D354" s="1"/>
  <c r="C370"/>
  <c r="D370" s="1"/>
  <c r="C386"/>
  <c r="D386" s="1"/>
  <c r="C40"/>
  <c r="D40" s="1"/>
  <c r="C126"/>
  <c r="D126" s="1"/>
  <c r="C31"/>
  <c r="D31" s="1"/>
  <c r="B24" i="21"/>
  <c r="P119" i="7"/>
  <c r="F120" i="21" s="1"/>
  <c r="P83" i="7"/>
  <c r="F84" i="21" s="1"/>
  <c r="P388" i="7"/>
  <c r="I388" s="1"/>
  <c r="J388" s="1"/>
  <c r="P39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65" i="7"/>
  <c r="F266" i="21" s="1"/>
  <c r="P285" i="7"/>
  <c r="F286" i="21" s="1"/>
  <c r="P27" i="7"/>
  <c r="F28" i="21" s="1"/>
  <c r="P90" i="7"/>
  <c r="I90" s="1"/>
  <c r="J90" s="1"/>
  <c r="P171"/>
  <c r="F172" i="21" s="1"/>
  <c r="P295" i="7"/>
  <c r="F296" i="21" s="1"/>
  <c r="P31" i="7"/>
  <c r="I31" s="1"/>
  <c r="J31" s="1"/>
  <c r="P58"/>
  <c r="F59" i="21" s="1"/>
  <c r="P251" i="7"/>
  <c r="F252" i="21" s="1"/>
  <c r="P311" i="7"/>
  <c r="F312" i="21" s="1"/>
  <c r="P343" i="7"/>
  <c r="F344" i="21" s="1"/>
  <c r="P359" i="7"/>
  <c r="F360" i="21" s="1"/>
  <c r="P391" i="7"/>
  <c r="F392" i="21" s="1"/>
  <c r="P150" i="7"/>
  <c r="F151" i="21" s="1"/>
  <c r="P382" i="7"/>
  <c r="F383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263"/>
  <c r="F264" i="21" s="1"/>
  <c r="P279" i="7"/>
  <c r="F280" i="21" s="1"/>
  <c r="P314" i="7"/>
  <c r="F315" i="21" s="1"/>
  <c r="P327" i="7"/>
  <c r="F328" i="21" s="1"/>
  <c r="P66" i="7"/>
  <c r="F67" i="21" s="1"/>
  <c r="P190" i="7"/>
  <c r="F191" i="21" s="1"/>
  <c r="P226" i="7"/>
  <c r="F227" i="21" s="1"/>
  <c r="P334" i="7"/>
  <c r="I334" s="1"/>
  <c r="J334" s="1"/>
  <c r="P23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302" i="7"/>
  <c r="I302" s="1"/>
  <c r="J302" s="1"/>
  <c r="P310"/>
  <c r="F311" i="21" s="1"/>
  <c r="P358" i="7"/>
  <c r="I358" s="1"/>
  <c r="J358" s="1"/>
  <c r="P379"/>
  <c r="F38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82"/>
  <c r="I282" s="1"/>
  <c r="J282" s="1"/>
  <c r="P318"/>
  <c r="F319" i="21" s="1"/>
  <c r="P330" i="7"/>
  <c r="F331" i="21" s="1"/>
  <c r="P338" i="7"/>
  <c r="I338" s="1"/>
  <c r="J338" s="1"/>
  <c r="P386"/>
  <c r="I386" s="1"/>
  <c r="J386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62" i="7"/>
  <c r="F263" i="21" s="1"/>
  <c r="P286" i="7"/>
  <c r="F287" i="21" s="1"/>
  <c r="P298" i="7"/>
  <c r="F299" i="21" s="1"/>
  <c r="P306" i="7"/>
  <c r="I306" s="1"/>
  <c r="J306" s="1"/>
  <c r="P322"/>
  <c r="I322" s="1"/>
  <c r="J322" s="1"/>
  <c r="P342"/>
  <c r="F343" i="21" s="1"/>
  <c r="P354" i="7"/>
  <c r="I354" s="1"/>
  <c r="J354" s="1"/>
  <c r="P390"/>
  <c r="I390" s="1"/>
  <c r="J390" s="1"/>
  <c r="P21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249" i="7"/>
  <c r="F250" i="21" s="1"/>
  <c r="P293" i="7"/>
  <c r="F294" i="21" s="1"/>
  <c r="P329" i="7"/>
  <c r="F330" i="21" s="1"/>
  <c r="P349" i="7"/>
  <c r="F350" i="21" s="1"/>
  <c r="P393" i="7"/>
  <c r="F394" i="21" s="1"/>
  <c r="P105" i="7"/>
  <c r="I105" s="1"/>
  <c r="J105" s="1"/>
  <c r="P133"/>
  <c r="F134" i="21" s="1"/>
  <c r="P57" i="7"/>
  <c r="I57" s="1"/>
  <c r="J57" s="1"/>
  <c r="P201"/>
  <c r="F202" i="21" s="1"/>
  <c r="P273" i="7"/>
  <c r="F274" i="21" s="1"/>
  <c r="P357" i="7"/>
  <c r="F358" i="21" s="1"/>
  <c r="P397" i="7"/>
  <c r="F398" i="21" s="1"/>
  <c r="P161" i="7"/>
  <c r="F162" i="21" s="1"/>
  <c r="P241" i="7"/>
  <c r="F242" i="21" s="1"/>
  <c r="P337" i="7"/>
  <c r="F338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90" i="7"/>
  <c r="F291" i="21" s="1"/>
  <c r="P294" i="7"/>
  <c r="F295" i="21" s="1"/>
  <c r="P326" i="7"/>
  <c r="F327" i="21" s="1"/>
  <c r="P362" i="7"/>
  <c r="F363" i="21" s="1"/>
  <c r="P366" i="7"/>
  <c r="F367" i="21" s="1"/>
  <c r="P370" i="7"/>
  <c r="F371" i="21" s="1"/>
  <c r="P374" i="7"/>
  <c r="F375" i="21" s="1"/>
  <c r="P378" i="7"/>
  <c r="F379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P266" i="7"/>
  <c r="F267" i="21" s="1"/>
  <c r="P270" i="7"/>
  <c r="F271" i="21" s="1"/>
  <c r="P274" i="7"/>
  <c r="F275" i="21" s="1"/>
  <c r="P278" i="7"/>
  <c r="I278" s="1"/>
  <c r="J278" s="1"/>
  <c r="P346"/>
  <c r="I346" s="1"/>
  <c r="J346" s="1"/>
  <c r="P350"/>
  <c r="I350" s="1"/>
  <c r="J350" s="1"/>
  <c r="P372"/>
  <c r="F373" i="21" s="1"/>
  <c r="P394" i="7"/>
  <c r="I394" s="1"/>
  <c r="J394" s="1"/>
  <c r="P398"/>
  <c r="F399" i="21" s="1"/>
  <c r="B159"/>
  <c r="N16" i="7"/>
  <c r="P16"/>
  <c r="I16" s="1"/>
  <c r="J16" s="1"/>
  <c r="N396"/>
  <c r="P396"/>
  <c r="F397" i="21" s="1"/>
  <c r="N356" i="7"/>
  <c r="P356"/>
  <c r="F357" i="21" s="1"/>
  <c r="N348" i="7"/>
  <c r="P348"/>
  <c r="F349" i="21" s="1"/>
  <c r="N340" i="7"/>
  <c r="P340"/>
  <c r="F341" i="21" s="1"/>
  <c r="N336" i="7"/>
  <c r="P336"/>
  <c r="F337" i="21" s="1"/>
  <c r="N328" i="7"/>
  <c r="P328"/>
  <c r="F329" i="21" s="1"/>
  <c r="N288" i="7"/>
  <c r="P288"/>
  <c r="F289" i="21" s="1"/>
  <c r="N280" i="7"/>
  <c r="P280"/>
  <c r="F281" i="21" s="1"/>
  <c r="N272" i="7"/>
  <c r="P272"/>
  <c r="F273" i="21" s="1"/>
  <c r="N264" i="7"/>
  <c r="P264"/>
  <c r="F265" i="21" s="1"/>
  <c r="N224" i="7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389" i="7"/>
  <c r="P389"/>
  <c r="F390" i="21" s="1"/>
  <c r="N385" i="7"/>
  <c r="P385"/>
  <c r="F386" i="21" s="1"/>
  <c r="N381" i="7"/>
  <c r="P381"/>
  <c r="F382" i="21" s="1"/>
  <c r="N377" i="7"/>
  <c r="P377"/>
  <c r="F378" i="21" s="1"/>
  <c r="N373" i="7"/>
  <c r="P373"/>
  <c r="F374" i="21" s="1"/>
  <c r="N369" i="7"/>
  <c r="P369"/>
  <c r="F370" i="21" s="1"/>
  <c r="N365" i="7"/>
  <c r="P365"/>
  <c r="F366" i="21" s="1"/>
  <c r="N361" i="7"/>
  <c r="P361"/>
  <c r="F362" i="21" s="1"/>
  <c r="N325" i="7"/>
  <c r="P325"/>
  <c r="F326" i="21" s="1"/>
  <c r="N321" i="7"/>
  <c r="P321"/>
  <c r="F322" i="21" s="1"/>
  <c r="N317" i="7"/>
  <c r="P317"/>
  <c r="F318" i="21" s="1"/>
  <c r="N313" i="7"/>
  <c r="P313"/>
  <c r="F314" i="21" s="1"/>
  <c r="N309" i="7"/>
  <c r="P309"/>
  <c r="F310" i="21" s="1"/>
  <c r="N305" i="7"/>
  <c r="P305"/>
  <c r="F306" i="21" s="1"/>
  <c r="N301" i="7"/>
  <c r="P301"/>
  <c r="F302" i="21" s="1"/>
  <c r="N297" i="7"/>
  <c r="P297"/>
  <c r="F298" i="21" s="1"/>
  <c r="N261" i="7"/>
  <c r="P261"/>
  <c r="F262" i="21" s="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368" i="7"/>
  <c r="F369" i="21" s="1"/>
  <c r="P380" i="7"/>
  <c r="F381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P252" i="7"/>
  <c r="F253" i="21" s="1"/>
  <c r="P260" i="7"/>
  <c r="P269"/>
  <c r="F270" i="21" s="1"/>
  <c r="P277" i="7"/>
  <c r="F278" i="21" s="1"/>
  <c r="P300" i="7"/>
  <c r="F301" i="21" s="1"/>
  <c r="P324" i="7"/>
  <c r="P333"/>
  <c r="F334" i="21" s="1"/>
  <c r="P341" i="7"/>
  <c r="F342" i="21" s="1"/>
  <c r="P364" i="7"/>
  <c r="F365" i="21" s="1"/>
  <c r="P384" i="7"/>
  <c r="F385" i="21" s="1"/>
  <c r="B207"/>
  <c r="N392" i="7"/>
  <c r="P392"/>
  <c r="I392" s="1"/>
  <c r="J392" s="1"/>
  <c r="N376"/>
  <c r="P376"/>
  <c r="F377" i="21" s="1"/>
  <c r="N352" i="7"/>
  <c r="P352"/>
  <c r="F353" i="21" s="1"/>
  <c r="N344" i="7"/>
  <c r="P344"/>
  <c r="F345" i="21" s="1"/>
  <c r="N332" i="7"/>
  <c r="P332"/>
  <c r="F333" i="21" s="1"/>
  <c r="N292" i="7"/>
  <c r="P292"/>
  <c r="F293" i="21" s="1"/>
  <c r="N284" i="7"/>
  <c r="P284"/>
  <c r="F285" i="21" s="1"/>
  <c r="N276" i="7"/>
  <c r="P276"/>
  <c r="F277" i="21" s="1"/>
  <c r="N268" i="7"/>
  <c r="P268"/>
  <c r="F269" i="21" s="1"/>
  <c r="N248" i="7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304" i="7"/>
  <c r="P312"/>
  <c r="F313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281" i="7"/>
  <c r="F282" i="21" s="1"/>
  <c r="P289" i="7"/>
  <c r="F290" i="21" s="1"/>
  <c r="Z292"/>
  <c r="P296" i="7"/>
  <c r="F297" i="21" s="1"/>
  <c r="P320" i="7"/>
  <c r="F321" i="21" s="1"/>
  <c r="P345" i="7"/>
  <c r="F346" i="21" s="1"/>
  <c r="P353" i="7"/>
  <c r="F354" i="21" s="1"/>
  <c r="P360" i="7"/>
  <c r="F361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275" i="7"/>
  <c r="P291"/>
  <c r="F292" i="21" s="1"/>
  <c r="P307" i="7"/>
  <c r="F308" i="21" s="1"/>
  <c r="P323" i="7"/>
  <c r="F324" i="21" s="1"/>
  <c r="P339" i="7"/>
  <c r="P355"/>
  <c r="F356" i="21" s="1"/>
  <c r="P371" i="7"/>
  <c r="F372" i="21" s="1"/>
  <c r="P375" i="7"/>
  <c r="F376" i="21" s="1"/>
  <c r="P387" i="7"/>
  <c r="P51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271"/>
  <c r="F272" i="21" s="1"/>
  <c r="P287" i="7"/>
  <c r="F288" i="21" s="1"/>
  <c r="P303" i="7"/>
  <c r="F304" i="21" s="1"/>
  <c r="P319" i="7"/>
  <c r="F320" i="21" s="1"/>
  <c r="P335" i="7"/>
  <c r="F336" i="21" s="1"/>
  <c r="P351" i="7"/>
  <c r="P367"/>
  <c r="F368" i="21" s="1"/>
  <c r="P383" i="7"/>
  <c r="F384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P267" i="7"/>
  <c r="F268" i="21" s="1"/>
  <c r="P283" i="7"/>
  <c r="P299"/>
  <c r="F300" i="21" s="1"/>
  <c r="P315" i="7"/>
  <c r="F316" i="21" s="1"/>
  <c r="P331" i="7"/>
  <c r="F332" i="21" s="1"/>
  <c r="P347" i="7"/>
  <c r="F348" i="21" s="1"/>
  <c r="P363" i="7"/>
  <c r="F364" i="21" s="1"/>
  <c r="P395" i="7"/>
  <c r="F396" i="21" s="1"/>
  <c r="Z234"/>
  <c r="B86"/>
  <c r="B255"/>
  <c r="B247"/>
  <c r="B87"/>
  <c r="B79"/>
  <c r="B140"/>
  <c r="B124"/>
  <c r="B48"/>
  <c r="B40"/>
  <c r="B17"/>
  <c r="B388"/>
  <c r="B284"/>
  <c r="B292"/>
  <c r="B348"/>
  <c r="B356"/>
  <c r="B380"/>
  <c r="B278"/>
  <c r="B268"/>
  <c r="C150" i="7" l="1"/>
  <c r="D150" s="1"/>
  <c r="C301"/>
  <c r="D301" s="1"/>
  <c r="Q84"/>
  <c r="B301" i="21"/>
  <c r="C300" i="7"/>
  <c r="D300" s="1"/>
  <c r="C67"/>
  <c r="D67" s="1"/>
  <c r="R435"/>
  <c r="S435" s="1"/>
  <c r="G436" i="21"/>
  <c r="R499" i="7"/>
  <c r="S499" s="1"/>
  <c r="G500" i="21"/>
  <c r="R440" i="7"/>
  <c r="S440" s="1"/>
  <c r="G441" i="21"/>
  <c r="R444" i="7"/>
  <c r="S444" s="1"/>
  <c r="G445" i="21"/>
  <c r="R416" i="7"/>
  <c r="S416" s="1"/>
  <c r="G417" i="21"/>
  <c r="R469" i="7"/>
  <c r="S469" s="1"/>
  <c r="G470" i="21"/>
  <c r="R487" i="7"/>
  <c r="S487" s="1"/>
  <c r="G488" i="21"/>
  <c r="R438" i="7"/>
  <c r="S438" s="1"/>
  <c r="G439" i="21"/>
  <c r="R481" i="7"/>
  <c r="S481" s="1"/>
  <c r="G482" i="21"/>
  <c r="G437"/>
  <c r="R436" i="7"/>
  <c r="S436" s="1"/>
  <c r="R420"/>
  <c r="S420" s="1"/>
  <c r="G421" i="21"/>
  <c r="R475" i="7"/>
  <c r="S475" s="1"/>
  <c r="G476" i="21"/>
  <c r="R437" i="7"/>
  <c r="S437" s="1"/>
  <c r="G438" i="21"/>
  <c r="R428" i="7"/>
  <c r="S428" s="1"/>
  <c r="G429" i="21"/>
  <c r="R488" i="7"/>
  <c r="S488" s="1"/>
  <c r="G489" i="21"/>
  <c r="G469"/>
  <c r="R468" i="7"/>
  <c r="S468" s="1"/>
  <c r="R439"/>
  <c r="S439" s="1"/>
  <c r="G440" i="21"/>
  <c r="R495" i="7"/>
  <c r="S495" s="1"/>
  <c r="G496" i="21"/>
  <c r="R467" i="7"/>
  <c r="S467" s="1"/>
  <c r="G468" i="21"/>
  <c r="R448" i="7"/>
  <c r="S448" s="1"/>
  <c r="G449" i="21"/>
  <c r="R425" i="7"/>
  <c r="S425" s="1"/>
  <c r="G426" i="21"/>
  <c r="R414" i="7"/>
  <c r="S414" s="1"/>
  <c r="G415" i="21"/>
  <c r="R449" i="7"/>
  <c r="S449" s="1"/>
  <c r="G450" i="21"/>
  <c r="R409" i="7"/>
  <c r="S409" s="1"/>
  <c r="G410" i="21"/>
  <c r="R466" i="7"/>
  <c r="S466" s="1"/>
  <c r="G467" i="21"/>
  <c r="R433" i="7"/>
  <c r="S433" s="1"/>
  <c r="G434" i="21"/>
  <c r="R494" i="7"/>
  <c r="S494" s="1"/>
  <c r="G495" i="21"/>
  <c r="R415" i="7"/>
  <c r="S415" s="1"/>
  <c r="G416" i="21"/>
  <c r="R485" i="7"/>
  <c r="S485" s="1"/>
  <c r="G486" i="21"/>
  <c r="R492" i="7"/>
  <c r="S492" s="1"/>
  <c r="G493" i="21"/>
  <c r="R456" i="7"/>
  <c r="S456" s="1"/>
  <c r="G457" i="21"/>
  <c r="R482" i="7"/>
  <c r="S482" s="1"/>
  <c r="G483" i="21"/>
  <c r="R458" i="7"/>
  <c r="S458" s="1"/>
  <c r="G459" i="21"/>
  <c r="R429" i="7"/>
  <c r="S429" s="1"/>
  <c r="G430" i="21"/>
  <c r="R401" i="7"/>
  <c r="S401" s="1"/>
  <c r="G402" i="21"/>
  <c r="R476" i="7"/>
  <c r="S476" s="1"/>
  <c r="G477" i="21"/>
  <c r="R446" i="7"/>
  <c r="S446" s="1"/>
  <c r="G447" i="21"/>
  <c r="R502" i="7"/>
  <c r="S502" s="1"/>
  <c r="G503" i="21"/>
  <c r="R459" i="7"/>
  <c r="S459" s="1"/>
  <c r="G460" i="21"/>
  <c r="R493" i="7"/>
  <c r="S493" s="1"/>
  <c r="G494" i="21"/>
  <c r="R497" i="7"/>
  <c r="S497" s="1"/>
  <c r="G498" i="21"/>
  <c r="R432" i="7"/>
  <c r="S432" s="1"/>
  <c r="G433" i="21"/>
  <c r="R490" i="7"/>
  <c r="S490" s="1"/>
  <c r="G491" i="21"/>
  <c r="R455" i="7"/>
  <c r="S455" s="1"/>
  <c r="G456" i="21"/>
  <c r="R489" i="7"/>
  <c r="S489" s="1"/>
  <c r="G490" i="21"/>
  <c r="R496" i="7"/>
  <c r="S496" s="1"/>
  <c r="G497" i="21"/>
  <c r="G452"/>
  <c r="R451" i="7"/>
  <c r="S451" s="1"/>
  <c r="R453"/>
  <c r="S453" s="1"/>
  <c r="G454" i="21"/>
  <c r="R410" i="7"/>
  <c r="S410" s="1"/>
  <c r="G411" i="21"/>
  <c r="R426" i="7"/>
  <c r="S426" s="1"/>
  <c r="G427" i="21"/>
  <c r="G442"/>
  <c r="R441" i="7"/>
  <c r="S441" s="1"/>
  <c r="R402"/>
  <c r="S402" s="1"/>
  <c r="G403" i="21"/>
  <c r="R483" i="7"/>
  <c r="S483" s="1"/>
  <c r="G484" i="21"/>
  <c r="R462" i="7"/>
  <c r="S462" s="1"/>
  <c r="G463" i="21"/>
  <c r="R452" i="7"/>
  <c r="S452" s="1"/>
  <c r="G453" i="21"/>
  <c r="G409"/>
  <c r="R408" i="7"/>
  <c r="S408" s="1"/>
  <c r="R484"/>
  <c r="S484" s="1"/>
  <c r="G485" i="21"/>
  <c r="R471" i="7"/>
  <c r="S471" s="1"/>
  <c r="G472" i="21"/>
  <c r="R400" i="7"/>
  <c r="S400" s="1"/>
  <c r="G401" i="21"/>
  <c r="R463" i="7"/>
  <c r="S463" s="1"/>
  <c r="G464" i="21"/>
  <c r="R464" i="7"/>
  <c r="S464" s="1"/>
  <c r="G465" i="21"/>
  <c r="R501" i="7"/>
  <c r="S501" s="1"/>
  <c r="G502" i="21"/>
  <c r="R460" i="7"/>
  <c r="S460" s="1"/>
  <c r="G461" i="21"/>
  <c r="R491" i="7"/>
  <c r="S491" s="1"/>
  <c r="G492" i="21"/>
  <c r="R431" i="7"/>
  <c r="S431" s="1"/>
  <c r="G432" i="21"/>
  <c r="R405" i="7"/>
  <c r="S405" s="1"/>
  <c r="G406" i="21"/>
  <c r="R500" i="7"/>
  <c r="S500" s="1"/>
  <c r="G501" i="21"/>
  <c r="R418" i="7"/>
  <c r="S418" s="1"/>
  <c r="G419" i="21"/>
  <c r="R479" i="7"/>
  <c r="S479" s="1"/>
  <c r="G480" i="21"/>
  <c r="R470" i="7"/>
  <c r="S470" s="1"/>
  <c r="G471" i="21"/>
  <c r="R473" i="7"/>
  <c r="S473" s="1"/>
  <c r="G474" i="21"/>
  <c r="R412" i="7"/>
  <c r="S412" s="1"/>
  <c r="G413" i="21"/>
  <c r="R465" i="7"/>
  <c r="S465" s="1"/>
  <c r="G466" i="21"/>
  <c r="R427" i="7"/>
  <c r="S427" s="1"/>
  <c r="G428" i="21"/>
  <c r="R423" i="7"/>
  <c r="S423" s="1"/>
  <c r="G424" i="21"/>
  <c r="R434" i="7"/>
  <c r="S434" s="1"/>
  <c r="G435" i="21"/>
  <c r="R450" i="7"/>
  <c r="S450" s="1"/>
  <c r="G451" i="21"/>
  <c r="R403" i="7"/>
  <c r="S403" s="1"/>
  <c r="G404" i="21"/>
  <c r="R478" i="7"/>
  <c r="S478" s="1"/>
  <c r="G479" i="21"/>
  <c r="R406" i="7"/>
  <c r="S406" s="1"/>
  <c r="G407" i="21"/>
  <c r="R417" i="7"/>
  <c r="S417" s="1"/>
  <c r="G418" i="21"/>
  <c r="R472" i="7"/>
  <c r="S472" s="1"/>
  <c r="G473" i="21"/>
  <c r="R424" i="7"/>
  <c r="S424" s="1"/>
  <c r="G425" i="21"/>
  <c r="R447" i="7"/>
  <c r="S447" s="1"/>
  <c r="G448" i="21"/>
  <c r="R498" i="7"/>
  <c r="S498" s="1"/>
  <c r="G499" i="21"/>
  <c r="R399" i="7"/>
  <c r="S399" s="1"/>
  <c r="G400" i="21"/>
  <c r="R413" i="7"/>
  <c r="S413" s="1"/>
  <c r="G414" i="21"/>
  <c r="R404" i="7"/>
  <c r="S404" s="1"/>
  <c r="G405" i="21"/>
  <c r="R454" i="7"/>
  <c r="S454" s="1"/>
  <c r="G455" i="21"/>
  <c r="R486" i="7"/>
  <c r="S486" s="1"/>
  <c r="G487" i="21"/>
  <c r="R407" i="7"/>
  <c r="S407" s="1"/>
  <c r="G408" i="21"/>
  <c r="R477" i="7"/>
  <c r="S477" s="1"/>
  <c r="G478" i="21"/>
  <c r="R421" i="7"/>
  <c r="S421" s="1"/>
  <c r="G422" i="21"/>
  <c r="R422" i="7"/>
  <c r="S422" s="1"/>
  <c r="G423" i="21"/>
  <c r="R474" i="7"/>
  <c r="S474" s="1"/>
  <c r="G475" i="21"/>
  <c r="R430" i="7"/>
  <c r="S430" s="1"/>
  <c r="G431" i="21"/>
  <c r="R419" i="7"/>
  <c r="S419" s="1"/>
  <c r="G420" i="21"/>
  <c r="R480" i="7"/>
  <c r="S480" s="1"/>
  <c r="G481" i="21"/>
  <c r="R445" i="7"/>
  <c r="S445" s="1"/>
  <c r="G446" i="21"/>
  <c r="R442" i="7"/>
  <c r="S442" s="1"/>
  <c r="G443" i="21"/>
  <c r="G444"/>
  <c r="R443" i="7"/>
  <c r="S443" s="1"/>
  <c r="R461"/>
  <c r="S461" s="1"/>
  <c r="G462" i="21"/>
  <c r="R457" i="7"/>
  <c r="S457" s="1"/>
  <c r="G458" i="21"/>
  <c r="G412"/>
  <c r="R411" i="7"/>
  <c r="S411" s="1"/>
  <c r="B341" i="21"/>
  <c r="B310"/>
  <c r="B117"/>
  <c r="C252" i="7"/>
  <c r="D252" s="1"/>
  <c r="Q20"/>
  <c r="G21" i="21" s="1"/>
  <c r="I21" s="1"/>
  <c r="B373"/>
  <c r="B342"/>
  <c r="B230"/>
  <c r="B386"/>
  <c r="B29"/>
  <c r="C61" i="7"/>
  <c r="D61" s="1"/>
  <c r="C308"/>
  <c r="D308" s="1"/>
  <c r="Q212"/>
  <c r="G213" i="21" s="1"/>
  <c r="B214"/>
  <c r="B30"/>
  <c r="C149" i="7"/>
  <c r="D149" s="1"/>
  <c r="C36"/>
  <c r="D36" s="1"/>
  <c r="Q276"/>
  <c r="R276" s="1"/>
  <c r="S276" s="1"/>
  <c r="B182" i="21"/>
  <c r="B158"/>
  <c r="C364" i="7"/>
  <c r="D364" s="1"/>
  <c r="C76"/>
  <c r="D76" s="1"/>
  <c r="C260"/>
  <c r="D260" s="1"/>
  <c r="Q148"/>
  <c r="G149" i="21" s="1"/>
  <c r="B340"/>
  <c r="B220"/>
  <c r="B276"/>
  <c r="B56"/>
  <c r="B148"/>
  <c r="B103"/>
  <c r="B191"/>
  <c r="C71" i="7"/>
  <c r="D71" s="1"/>
  <c r="C368"/>
  <c r="D368" s="1"/>
  <c r="C102"/>
  <c r="D102" s="1"/>
  <c r="C395"/>
  <c r="D395" s="1"/>
  <c r="C363"/>
  <c r="D363" s="1"/>
  <c r="C331"/>
  <c r="D331" s="1"/>
  <c r="C275"/>
  <c r="D275" s="1"/>
  <c r="C243"/>
  <c r="D243" s="1"/>
  <c r="C211"/>
  <c r="D211" s="1"/>
  <c r="C179"/>
  <c r="D179" s="1"/>
  <c r="C123"/>
  <c r="D123" s="1"/>
  <c r="C79"/>
  <c r="D79" s="1"/>
  <c r="C39"/>
  <c r="D39" s="1"/>
  <c r="B119" i="21"/>
  <c r="B215"/>
  <c r="B332"/>
  <c r="B396"/>
  <c r="B64"/>
  <c r="B156"/>
  <c r="B175"/>
  <c r="B239"/>
  <c r="C23" i="7"/>
  <c r="D23" s="1"/>
  <c r="B72" i="21"/>
  <c r="C182" i="7"/>
  <c r="D182" s="1"/>
  <c r="C46"/>
  <c r="D46" s="1"/>
  <c r="C387"/>
  <c r="D387" s="1"/>
  <c r="C355"/>
  <c r="D355" s="1"/>
  <c r="C323"/>
  <c r="D323" s="1"/>
  <c r="C299"/>
  <c r="D299" s="1"/>
  <c r="C267"/>
  <c r="D267" s="1"/>
  <c r="C235"/>
  <c r="D235" s="1"/>
  <c r="C203"/>
  <c r="D203" s="1"/>
  <c r="C171"/>
  <c r="D171" s="1"/>
  <c r="C147"/>
  <c r="D147" s="1"/>
  <c r="C115"/>
  <c r="D115" s="1"/>
  <c r="B389" i="21"/>
  <c r="B357"/>
  <c r="B318"/>
  <c r="B245"/>
  <c r="B78"/>
  <c r="B21"/>
  <c r="B213"/>
  <c r="C292" i="7"/>
  <c r="D292" s="1"/>
  <c r="C385"/>
  <c r="D385" s="1"/>
  <c r="C77"/>
  <c r="D77" s="1"/>
  <c r="C132"/>
  <c r="D132" s="1"/>
  <c r="Q68"/>
  <c r="G69" i="21" s="1"/>
  <c r="Q196" i="7"/>
  <c r="G197" i="21" s="1"/>
  <c r="Q388" i="7"/>
  <c r="G389" i="21" s="1"/>
  <c r="B381"/>
  <c r="B262"/>
  <c r="B378"/>
  <c r="B166"/>
  <c r="C173" i="7"/>
  <c r="D173" s="1"/>
  <c r="C284"/>
  <c r="D284" s="1"/>
  <c r="C332"/>
  <c r="D332" s="1"/>
  <c r="C148"/>
  <c r="D148" s="1"/>
  <c r="C44"/>
  <c r="D44" s="1"/>
  <c r="C333"/>
  <c r="D333" s="1"/>
  <c r="C269"/>
  <c r="D269" s="1"/>
  <c r="Q52"/>
  <c r="G53" i="21" s="1"/>
  <c r="Q116" i="7"/>
  <c r="R116" s="1"/>
  <c r="S116" s="1"/>
  <c r="Q180"/>
  <c r="G181" i="21" s="1"/>
  <c r="Q244" i="7"/>
  <c r="G245" i="21" s="1"/>
  <c r="Q308" i="7"/>
  <c r="R308" s="1"/>
  <c r="S308" s="1"/>
  <c r="Q372"/>
  <c r="G373" i="21" s="1"/>
  <c r="B350"/>
  <c r="B286"/>
  <c r="B238"/>
  <c r="B22"/>
  <c r="B134"/>
  <c r="B85"/>
  <c r="B142"/>
  <c r="C53" i="7"/>
  <c r="D53" s="1"/>
  <c r="C205"/>
  <c r="D205" s="1"/>
  <c r="C348"/>
  <c r="D348" s="1"/>
  <c r="C369"/>
  <c r="D369" s="1"/>
  <c r="C349"/>
  <c r="D349" s="1"/>
  <c r="C285"/>
  <c r="D285" s="1"/>
  <c r="C93"/>
  <c r="D93" s="1"/>
  <c r="Q324"/>
  <c r="G325" i="21" s="1"/>
  <c r="B362"/>
  <c r="B317"/>
  <c r="B285"/>
  <c r="B326"/>
  <c r="B294"/>
  <c r="B246"/>
  <c r="B254"/>
  <c r="B70"/>
  <c r="B126"/>
  <c r="B181"/>
  <c r="B394"/>
  <c r="B370"/>
  <c r="B333"/>
  <c r="B293"/>
  <c r="B270"/>
  <c r="B334"/>
  <c r="B302"/>
  <c r="B222"/>
  <c r="B229"/>
  <c r="B61"/>
  <c r="B38"/>
  <c r="B94"/>
  <c r="B198"/>
  <c r="B45"/>
  <c r="B150"/>
  <c r="B118"/>
  <c r="C268" i="7"/>
  <c r="D268" s="1"/>
  <c r="C316"/>
  <c r="D316" s="1"/>
  <c r="C380"/>
  <c r="D380" s="1"/>
  <c r="C326"/>
  <c r="D326" s="1"/>
  <c r="C134"/>
  <c r="D134" s="1"/>
  <c r="C60"/>
  <c r="D60" s="1"/>
  <c r="C393"/>
  <c r="D393" s="1"/>
  <c r="C377"/>
  <c r="D377" s="1"/>
  <c r="C361"/>
  <c r="D361" s="1"/>
  <c r="C317"/>
  <c r="D317" s="1"/>
  <c r="C253"/>
  <c r="D253" s="1"/>
  <c r="C165"/>
  <c r="D165" s="1"/>
  <c r="C85"/>
  <c r="D85" s="1"/>
  <c r="B397" i="21"/>
  <c r="Q36" i="7"/>
  <c r="R36" s="1"/>
  <c r="S36" s="1"/>
  <c r="Q100"/>
  <c r="G101" i="21" s="1"/>
  <c r="Q164" i="7"/>
  <c r="G165" i="21" s="1"/>
  <c r="Q228" i="7"/>
  <c r="G229" i="21" s="1"/>
  <c r="C105" i="7"/>
  <c r="D105" s="1"/>
  <c r="B361" i="21"/>
  <c r="B297"/>
  <c r="B249"/>
  <c r="B224"/>
  <c r="B178"/>
  <c r="C240" i="7"/>
  <c r="D240" s="1"/>
  <c r="C50"/>
  <c r="D50" s="1"/>
  <c r="B41" i="21"/>
  <c r="B81"/>
  <c r="C346" i="7"/>
  <c r="D346" s="1"/>
  <c r="Q145"/>
  <c r="R145" s="1"/>
  <c r="S145" s="1"/>
  <c r="B35" i="21"/>
  <c r="C352" i="7"/>
  <c r="D352" s="1"/>
  <c r="B60" i="21"/>
  <c r="B99"/>
  <c r="B73"/>
  <c r="B177"/>
  <c r="C200" i="7"/>
  <c r="D200" s="1"/>
  <c r="C202"/>
  <c r="D202" s="1"/>
  <c r="C345"/>
  <c r="D345" s="1"/>
  <c r="C329"/>
  <c r="D329" s="1"/>
  <c r="C313"/>
  <c r="D313" s="1"/>
  <c r="C297"/>
  <c r="D297" s="1"/>
  <c r="C281"/>
  <c r="D281" s="1"/>
  <c r="C265"/>
  <c r="D265" s="1"/>
  <c r="C249"/>
  <c r="D249" s="1"/>
  <c r="C161"/>
  <c r="D161" s="1"/>
  <c r="C143"/>
  <c r="D143" s="1"/>
  <c r="C288"/>
  <c r="D288" s="1"/>
  <c r="Q81"/>
  <c r="G82" i="21" s="1"/>
  <c r="Q337" i="7"/>
  <c r="G338" i="21" s="1"/>
  <c r="B218"/>
  <c r="B258"/>
  <c r="B26"/>
  <c r="B154"/>
  <c r="B120"/>
  <c r="C144" i="7"/>
  <c r="D144" s="1"/>
  <c r="C266"/>
  <c r="D266" s="1"/>
  <c r="C280"/>
  <c r="D280" s="1"/>
  <c r="C207"/>
  <c r="D207" s="1"/>
  <c r="C183"/>
  <c r="D183" s="1"/>
  <c r="C127"/>
  <c r="D127" s="1"/>
  <c r="C99"/>
  <c r="D99" s="1"/>
  <c r="C51"/>
  <c r="D51" s="1"/>
  <c r="Q17"/>
  <c r="G18" i="21" s="1"/>
  <c r="Q273" i="7"/>
  <c r="G274" i="21" s="1"/>
  <c r="B36"/>
  <c r="B398"/>
  <c r="B393"/>
  <c r="B338"/>
  <c r="B75"/>
  <c r="B336"/>
  <c r="B201"/>
  <c r="C112" i="7"/>
  <c r="D112" s="1"/>
  <c r="C78"/>
  <c r="D78" s="1"/>
  <c r="C376"/>
  <c r="D376" s="1"/>
  <c r="C239"/>
  <c r="D239" s="1"/>
  <c r="C27"/>
  <c r="D27" s="1"/>
  <c r="Q209"/>
  <c r="G210" i="21" s="1"/>
  <c r="B231"/>
  <c r="B167"/>
  <c r="C45" i="7"/>
  <c r="D45" s="1"/>
  <c r="B102" i="21"/>
  <c r="C121" i="7"/>
  <c r="D121" s="1"/>
  <c r="C394"/>
  <c r="D394" s="1"/>
  <c r="C362"/>
  <c r="D362" s="1"/>
  <c r="C342"/>
  <c r="D342" s="1"/>
  <c r="C234"/>
  <c r="D234" s="1"/>
  <c r="C174"/>
  <c r="D174" s="1"/>
  <c r="C142"/>
  <c r="D142" s="1"/>
  <c r="C94"/>
  <c r="D94" s="1"/>
  <c r="C30"/>
  <c r="D30" s="1"/>
  <c r="C28"/>
  <c r="D28" s="1"/>
  <c r="C325"/>
  <c r="D325" s="1"/>
  <c r="C305"/>
  <c r="D305" s="1"/>
  <c r="C293"/>
  <c r="D293" s="1"/>
  <c r="C273"/>
  <c r="D273" s="1"/>
  <c r="C261"/>
  <c r="D261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373" i="7"/>
  <c r="G374" i="21" s="1"/>
  <c r="Q92" i="7"/>
  <c r="G93" i="21" s="1"/>
  <c r="C57" i="7"/>
  <c r="D57" s="1"/>
  <c r="B110" i="21"/>
  <c r="B190"/>
  <c r="C378" i="7"/>
  <c r="D378" s="1"/>
  <c r="C350"/>
  <c r="D350" s="1"/>
  <c r="C298"/>
  <c r="D298" s="1"/>
  <c r="C190"/>
  <c r="D190" s="1"/>
  <c r="C158"/>
  <c r="D158" s="1"/>
  <c r="C110"/>
  <c r="D110" s="1"/>
  <c r="C62"/>
  <c r="D62" s="1"/>
  <c r="C341"/>
  <c r="D341" s="1"/>
  <c r="C321"/>
  <c r="D321" s="1"/>
  <c r="C309"/>
  <c r="D309" s="1"/>
  <c r="C289"/>
  <c r="D289" s="1"/>
  <c r="C277"/>
  <c r="D277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R177" s="1"/>
  <c r="S177" s="1"/>
  <c r="Q305"/>
  <c r="G306" i="21" s="1"/>
  <c r="B322"/>
  <c r="B290"/>
  <c r="B366"/>
  <c r="B345"/>
  <c r="B281"/>
  <c r="B250"/>
  <c r="B266"/>
  <c r="B376"/>
  <c r="B98"/>
  <c r="B34"/>
  <c r="B272"/>
  <c r="B235"/>
  <c r="B152"/>
  <c r="B296"/>
  <c r="B360"/>
  <c r="B27"/>
  <c r="B171"/>
  <c r="B42"/>
  <c r="B82"/>
  <c r="B186"/>
  <c r="B382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398"/>
  <c r="D398" s="1"/>
  <c r="C382"/>
  <c r="D382" s="1"/>
  <c r="C366"/>
  <c r="D366" s="1"/>
  <c r="C330"/>
  <c r="D330" s="1"/>
  <c r="C306"/>
  <c r="D306" s="1"/>
  <c r="C274"/>
  <c r="D274" s="1"/>
  <c r="C242"/>
  <c r="D242" s="1"/>
  <c r="C210"/>
  <c r="D210" s="1"/>
  <c r="C296"/>
  <c r="D296" s="1"/>
  <c r="C248"/>
  <c r="D248" s="1"/>
  <c r="C66"/>
  <c r="D66" s="1"/>
  <c r="C397"/>
  <c r="D397" s="1"/>
  <c r="C389"/>
  <c r="D389" s="1"/>
  <c r="C381"/>
  <c r="D381" s="1"/>
  <c r="C373"/>
  <c r="D373" s="1"/>
  <c r="C365"/>
  <c r="D365" s="1"/>
  <c r="C357"/>
  <c r="D357" s="1"/>
  <c r="C231"/>
  <c r="D231" s="1"/>
  <c r="C209"/>
  <c r="D209" s="1"/>
  <c r="C199"/>
  <c r="D199" s="1"/>
  <c r="C89"/>
  <c r="D89" s="1"/>
  <c r="C73"/>
  <c r="D73" s="1"/>
  <c r="C41"/>
  <c r="D41" s="1"/>
  <c r="C33"/>
  <c r="D33" s="1"/>
  <c r="C272"/>
  <c r="D272" s="1"/>
  <c r="B337" i="21"/>
  <c r="B92"/>
  <c r="Q73" i="7"/>
  <c r="G74" i="21" s="1"/>
  <c r="Q137" i="7"/>
  <c r="G138" i="21" s="1"/>
  <c r="Q169" i="7"/>
  <c r="G170" i="21" s="1"/>
  <c r="Q201" i="7"/>
  <c r="R201" s="1"/>
  <c r="S201" s="1"/>
  <c r="Q233"/>
  <c r="G234" i="21" s="1"/>
  <c r="Q297" i="7"/>
  <c r="G298" i="21" s="1"/>
  <c r="Q329" i="7"/>
  <c r="R329" s="1"/>
  <c r="S329" s="1"/>
  <c r="B390" i="21"/>
  <c r="B346"/>
  <c r="B329"/>
  <c r="B226"/>
  <c r="B233"/>
  <c r="B392"/>
  <c r="B130"/>
  <c r="B43"/>
  <c r="B280"/>
  <c r="B108"/>
  <c r="B288"/>
  <c r="B352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392"/>
  <c r="D392" s="1"/>
  <c r="C344"/>
  <c r="D344" s="1"/>
  <c r="C338"/>
  <c r="D338" s="1"/>
  <c r="C314"/>
  <c r="D314" s="1"/>
  <c r="C282"/>
  <c r="D282" s="1"/>
  <c r="C250"/>
  <c r="D250" s="1"/>
  <c r="C218"/>
  <c r="D218" s="1"/>
  <c r="C312"/>
  <c r="D312" s="1"/>
  <c r="C264"/>
  <c r="D264" s="1"/>
  <c r="C82"/>
  <c r="D82" s="1"/>
  <c r="C391"/>
  <c r="D391" s="1"/>
  <c r="C383"/>
  <c r="D383" s="1"/>
  <c r="C375"/>
  <c r="D375" s="1"/>
  <c r="C367"/>
  <c r="D367" s="1"/>
  <c r="C359"/>
  <c r="D359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321"/>
  <c r="B84"/>
  <c r="Q65" i="7"/>
  <c r="R65" s="1"/>
  <c r="S65" s="1"/>
  <c r="Q97"/>
  <c r="G98" i="21" s="1"/>
  <c r="Q129" i="7"/>
  <c r="G130" i="21" s="1"/>
  <c r="Q193" i="7"/>
  <c r="G194" i="21" s="1"/>
  <c r="Q225" i="7"/>
  <c r="R225" s="1"/>
  <c r="S225" s="1"/>
  <c r="Q357"/>
  <c r="G358" i="21" s="1"/>
  <c r="B314"/>
  <c r="B282"/>
  <c r="B313"/>
  <c r="B227"/>
  <c r="B217"/>
  <c r="B66"/>
  <c r="B144"/>
  <c r="B160"/>
  <c r="B344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360"/>
  <c r="D360" s="1"/>
  <c r="C390"/>
  <c r="D390" s="1"/>
  <c r="C374"/>
  <c r="D374" s="1"/>
  <c r="C358"/>
  <c r="D358" s="1"/>
  <c r="C322"/>
  <c r="D322" s="1"/>
  <c r="C290"/>
  <c r="D290" s="1"/>
  <c r="C258"/>
  <c r="D258" s="1"/>
  <c r="C226"/>
  <c r="D226" s="1"/>
  <c r="C122"/>
  <c r="D122" s="1"/>
  <c r="C328"/>
  <c r="D328" s="1"/>
  <c r="C232"/>
  <c r="D232" s="1"/>
  <c r="C34"/>
  <c r="D34" s="1"/>
  <c r="C351"/>
  <c r="D351" s="1"/>
  <c r="C343"/>
  <c r="D343" s="1"/>
  <c r="C335"/>
  <c r="D335" s="1"/>
  <c r="C327"/>
  <c r="D327" s="1"/>
  <c r="C319"/>
  <c r="D319" s="1"/>
  <c r="C311"/>
  <c r="D311" s="1"/>
  <c r="C303"/>
  <c r="D303" s="1"/>
  <c r="C295"/>
  <c r="D295" s="1"/>
  <c r="C287"/>
  <c r="D287" s="1"/>
  <c r="C279"/>
  <c r="D279" s="1"/>
  <c r="C271"/>
  <c r="D271" s="1"/>
  <c r="C263"/>
  <c r="D263" s="1"/>
  <c r="C255"/>
  <c r="D255" s="1"/>
  <c r="C247"/>
  <c r="D247" s="1"/>
  <c r="C215"/>
  <c r="D215" s="1"/>
  <c r="C167"/>
  <c r="D167" s="1"/>
  <c r="C159"/>
  <c r="D159" s="1"/>
  <c r="C151"/>
  <c r="D151" s="1"/>
  <c r="B241" i="21"/>
  <c r="B305"/>
  <c r="B369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64" i="7"/>
  <c r="S264" s="1"/>
  <c r="G265" i="21"/>
  <c r="R272" i="7"/>
  <c r="S272" s="1"/>
  <c r="G273" i="21"/>
  <c r="R280" i="7"/>
  <c r="S280" s="1"/>
  <c r="G281" i="21"/>
  <c r="R288" i="7"/>
  <c r="S288" s="1"/>
  <c r="G289" i="21"/>
  <c r="R296" i="7"/>
  <c r="S296" s="1"/>
  <c r="G297" i="21"/>
  <c r="R304" i="7"/>
  <c r="S304" s="1"/>
  <c r="G305" i="21"/>
  <c r="R312" i="7"/>
  <c r="S312" s="1"/>
  <c r="G313" i="21"/>
  <c r="R320" i="7"/>
  <c r="S320" s="1"/>
  <c r="G321" i="21"/>
  <c r="R328" i="7"/>
  <c r="S328" s="1"/>
  <c r="G329" i="21"/>
  <c r="R336" i="7"/>
  <c r="S336" s="1"/>
  <c r="G337" i="21"/>
  <c r="R344" i="7"/>
  <c r="S344" s="1"/>
  <c r="G345" i="21"/>
  <c r="R352" i="7"/>
  <c r="S352" s="1"/>
  <c r="G353" i="21"/>
  <c r="R360" i="7"/>
  <c r="S360" s="1"/>
  <c r="G361" i="21"/>
  <c r="R368" i="7"/>
  <c r="S368" s="1"/>
  <c r="G369" i="21"/>
  <c r="R376" i="7"/>
  <c r="S376" s="1"/>
  <c r="G377" i="21"/>
  <c r="R384" i="7"/>
  <c r="S384" s="1"/>
  <c r="G385" i="21"/>
  <c r="R392" i="7"/>
  <c r="S392" s="1"/>
  <c r="G393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261" i="7"/>
  <c r="S261" s="1"/>
  <c r="G262" i="21"/>
  <c r="R269" i="7"/>
  <c r="S269" s="1"/>
  <c r="G270" i="21"/>
  <c r="R277" i="7"/>
  <c r="S277" s="1"/>
  <c r="G278" i="21"/>
  <c r="R285" i="7"/>
  <c r="S285" s="1"/>
  <c r="G286" i="21"/>
  <c r="R293" i="7"/>
  <c r="S293" s="1"/>
  <c r="G294" i="21"/>
  <c r="R301" i="7"/>
  <c r="S301" s="1"/>
  <c r="G302" i="21"/>
  <c r="R309" i="7"/>
  <c r="S309" s="1"/>
  <c r="G310" i="21"/>
  <c r="R317" i="7"/>
  <c r="S317" s="1"/>
  <c r="G318" i="21"/>
  <c r="R325" i="7"/>
  <c r="S325" s="1"/>
  <c r="G326" i="21"/>
  <c r="R333" i="7"/>
  <c r="S333" s="1"/>
  <c r="G334" i="21"/>
  <c r="R341" i="7"/>
  <c r="S341" s="1"/>
  <c r="G342" i="21"/>
  <c r="R349" i="7"/>
  <c r="S349" s="1"/>
  <c r="G350" i="21"/>
  <c r="R361" i="7"/>
  <c r="S361" s="1"/>
  <c r="G362" i="21"/>
  <c r="R369" i="7"/>
  <c r="S369" s="1"/>
  <c r="G370" i="21"/>
  <c r="R377" i="7"/>
  <c r="S377" s="1"/>
  <c r="G378" i="21"/>
  <c r="R385" i="7"/>
  <c r="S385" s="1"/>
  <c r="G386" i="21"/>
  <c r="R393" i="7"/>
  <c r="S393" s="1"/>
  <c r="G394" i="21"/>
  <c r="R33" i="7"/>
  <c r="S33" s="1"/>
  <c r="G34" i="21"/>
  <c r="R129" i="7"/>
  <c r="S129" s="1"/>
  <c r="G146" i="21"/>
  <c r="R161" i="7"/>
  <c r="S161" s="1"/>
  <c r="G162" i="21"/>
  <c r="R241" i="7"/>
  <c r="S241" s="1"/>
  <c r="R257"/>
  <c r="S257" s="1"/>
  <c r="G258" i="21"/>
  <c r="R289" i="7"/>
  <c r="S289" s="1"/>
  <c r="G290" i="21"/>
  <c r="R321" i="7"/>
  <c r="S321" s="1"/>
  <c r="G322" i="21"/>
  <c r="R389" i="7"/>
  <c r="S389" s="1"/>
  <c r="G390" i="21"/>
  <c r="R20" i="7"/>
  <c r="S20" s="1"/>
  <c r="R68"/>
  <c r="S68" s="1"/>
  <c r="R84"/>
  <c r="S84" s="1"/>
  <c r="G85" i="21"/>
  <c r="G117"/>
  <c r="R132" i="7"/>
  <c r="S132" s="1"/>
  <c r="G133" i="21"/>
  <c r="R148" i="7"/>
  <c r="S148" s="1"/>
  <c r="R180"/>
  <c r="S180" s="1"/>
  <c r="R260"/>
  <c r="S260" s="1"/>
  <c r="G261" i="21"/>
  <c r="G277"/>
  <c r="R292" i="7"/>
  <c r="S292" s="1"/>
  <c r="G293" i="21"/>
  <c r="R340" i="7"/>
  <c r="S340" s="1"/>
  <c r="G341" i="21"/>
  <c r="R356" i="7"/>
  <c r="S356" s="1"/>
  <c r="G357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266" i="7"/>
  <c r="S266" s="1"/>
  <c r="G267" i="21"/>
  <c r="R274" i="7"/>
  <c r="S274" s="1"/>
  <c r="G275" i="21"/>
  <c r="R282" i="7"/>
  <c r="S282" s="1"/>
  <c r="G283" i="21"/>
  <c r="R290" i="7"/>
  <c r="S290" s="1"/>
  <c r="G291" i="21"/>
  <c r="R298" i="7"/>
  <c r="S298" s="1"/>
  <c r="G299" i="21"/>
  <c r="R306" i="7"/>
  <c r="S306" s="1"/>
  <c r="G307" i="21"/>
  <c r="R314" i="7"/>
  <c r="S314" s="1"/>
  <c r="G315" i="21"/>
  <c r="R322" i="7"/>
  <c r="S322" s="1"/>
  <c r="G323" i="21"/>
  <c r="R330" i="7"/>
  <c r="S330" s="1"/>
  <c r="G331" i="21"/>
  <c r="R338" i="7"/>
  <c r="S338" s="1"/>
  <c r="G339" i="21"/>
  <c r="R346" i="7"/>
  <c r="S346" s="1"/>
  <c r="G347" i="21"/>
  <c r="R358" i="7"/>
  <c r="S358" s="1"/>
  <c r="G359" i="21"/>
  <c r="R366" i="7"/>
  <c r="S366" s="1"/>
  <c r="G367" i="21"/>
  <c r="R374" i="7"/>
  <c r="S374" s="1"/>
  <c r="G375" i="21"/>
  <c r="R382" i="7"/>
  <c r="S382" s="1"/>
  <c r="G383" i="21"/>
  <c r="R390" i="7"/>
  <c r="S390" s="1"/>
  <c r="G391" i="21"/>
  <c r="R398" i="7"/>
  <c r="S398" s="1"/>
  <c r="G39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R263" i="7"/>
  <c r="S263" s="1"/>
  <c r="G264" i="21"/>
  <c r="R271" i="7"/>
  <c r="S271" s="1"/>
  <c r="G272" i="21"/>
  <c r="R279" i="7"/>
  <c r="S279" s="1"/>
  <c r="G280" i="21"/>
  <c r="R287" i="7"/>
  <c r="S287" s="1"/>
  <c r="G288" i="21"/>
  <c r="R295" i="7"/>
  <c r="S295" s="1"/>
  <c r="G296" i="21"/>
  <c r="R303" i="7"/>
  <c r="S303" s="1"/>
  <c r="G304" i="21"/>
  <c r="R311" i="7"/>
  <c r="S311" s="1"/>
  <c r="G312" i="21"/>
  <c r="R319" i="7"/>
  <c r="S319" s="1"/>
  <c r="G320" i="21"/>
  <c r="R327" i="7"/>
  <c r="S327" s="1"/>
  <c r="G328" i="21"/>
  <c r="R335" i="7"/>
  <c r="S335" s="1"/>
  <c r="G336" i="21"/>
  <c r="R343" i="7"/>
  <c r="S343" s="1"/>
  <c r="G344" i="21"/>
  <c r="R351" i="7"/>
  <c r="S351" s="1"/>
  <c r="G352" i="21"/>
  <c r="R359" i="7"/>
  <c r="S359" s="1"/>
  <c r="G360" i="21"/>
  <c r="R367" i="7"/>
  <c r="S367" s="1"/>
  <c r="G368" i="21"/>
  <c r="R375" i="7"/>
  <c r="S375" s="1"/>
  <c r="G376" i="21"/>
  <c r="R383" i="7"/>
  <c r="S383" s="1"/>
  <c r="G384" i="21"/>
  <c r="R391" i="7"/>
  <c r="S391" s="1"/>
  <c r="G392" i="21"/>
  <c r="C334" i="7"/>
  <c r="D334" s="1"/>
  <c r="C318"/>
  <c r="D318" s="1"/>
  <c r="C302"/>
  <c r="D302" s="1"/>
  <c r="C286"/>
  <c r="D286" s="1"/>
  <c r="C270"/>
  <c r="D270" s="1"/>
  <c r="C254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49" i="7"/>
  <c r="S249" s="1"/>
  <c r="G250" i="21"/>
  <c r="R265" i="7"/>
  <c r="S265" s="1"/>
  <c r="G266" i="21"/>
  <c r="R281" i="7"/>
  <c r="S281" s="1"/>
  <c r="G282" i="21"/>
  <c r="R313" i="7"/>
  <c r="S313" s="1"/>
  <c r="G314" i="21"/>
  <c r="R345" i="7"/>
  <c r="S345" s="1"/>
  <c r="G346" i="21"/>
  <c r="R365" i="7"/>
  <c r="S365" s="1"/>
  <c r="G366" i="21"/>
  <c r="R381" i="7"/>
  <c r="S381" s="1"/>
  <c r="G382" i="21"/>
  <c r="R397" i="7"/>
  <c r="S397" s="1"/>
  <c r="G398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R108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68" i="7"/>
  <c r="S268" s="1"/>
  <c r="G269" i="21"/>
  <c r="R284" i="7"/>
  <c r="S284" s="1"/>
  <c r="G285" i="21"/>
  <c r="R300" i="7"/>
  <c r="S300" s="1"/>
  <c r="G301" i="21"/>
  <c r="R316" i="7"/>
  <c r="S316" s="1"/>
  <c r="G317" i="21"/>
  <c r="R332" i="7"/>
  <c r="S332" s="1"/>
  <c r="G333" i="21"/>
  <c r="R348" i="7"/>
  <c r="S348" s="1"/>
  <c r="G349" i="21"/>
  <c r="R364" i="7"/>
  <c r="S364" s="1"/>
  <c r="G365" i="21"/>
  <c r="R380" i="7"/>
  <c r="S380" s="1"/>
  <c r="G381" i="21"/>
  <c r="R396" i="7"/>
  <c r="S396" s="1"/>
  <c r="G397" i="21"/>
  <c r="R353" i="7"/>
  <c r="S353" s="1"/>
  <c r="G354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62" i="7"/>
  <c r="S262" s="1"/>
  <c r="G263" i="21"/>
  <c r="R270" i="7"/>
  <c r="S270" s="1"/>
  <c r="G271" i="21"/>
  <c r="R278" i="7"/>
  <c r="S278" s="1"/>
  <c r="G279" i="21"/>
  <c r="R286" i="7"/>
  <c r="S286" s="1"/>
  <c r="G287" i="21"/>
  <c r="R294" i="7"/>
  <c r="S294" s="1"/>
  <c r="G295" i="21"/>
  <c r="R302" i="7"/>
  <c r="S302" s="1"/>
  <c r="G303" i="21"/>
  <c r="R310" i="7"/>
  <c r="S310" s="1"/>
  <c r="G311" i="21"/>
  <c r="R318" i="7"/>
  <c r="S318" s="1"/>
  <c r="G319" i="21"/>
  <c r="R326" i="7"/>
  <c r="S326" s="1"/>
  <c r="G327" i="21"/>
  <c r="R334" i="7"/>
  <c r="S334" s="1"/>
  <c r="G335" i="21"/>
  <c r="R342" i="7"/>
  <c r="S342" s="1"/>
  <c r="G343" i="21"/>
  <c r="R350" i="7"/>
  <c r="S350" s="1"/>
  <c r="G351" i="21"/>
  <c r="R362" i="7"/>
  <c r="S362" s="1"/>
  <c r="G363" i="21"/>
  <c r="R370" i="7"/>
  <c r="S370" s="1"/>
  <c r="G371" i="21"/>
  <c r="R378" i="7"/>
  <c r="S378" s="1"/>
  <c r="G379" i="21"/>
  <c r="R386" i="7"/>
  <c r="S386" s="1"/>
  <c r="G387" i="21"/>
  <c r="R394" i="7"/>
  <c r="S394" s="1"/>
  <c r="G39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R267" i="7"/>
  <c r="S267" s="1"/>
  <c r="G268" i="21"/>
  <c r="R275" i="7"/>
  <c r="S275" s="1"/>
  <c r="G276" i="21"/>
  <c r="R283" i="7"/>
  <c r="S283" s="1"/>
  <c r="G284" i="21"/>
  <c r="R291" i="7"/>
  <c r="S291" s="1"/>
  <c r="G292" i="21"/>
  <c r="R299" i="7"/>
  <c r="S299" s="1"/>
  <c r="G300" i="21"/>
  <c r="R307" i="7"/>
  <c r="S307" s="1"/>
  <c r="G308" i="21"/>
  <c r="R315" i="7"/>
  <c r="S315" s="1"/>
  <c r="G316" i="21"/>
  <c r="R323" i="7"/>
  <c r="S323" s="1"/>
  <c r="G324" i="21"/>
  <c r="R331" i="7"/>
  <c r="S331" s="1"/>
  <c r="G332" i="21"/>
  <c r="R339" i="7"/>
  <c r="S339" s="1"/>
  <c r="G340" i="21"/>
  <c r="R347" i="7"/>
  <c r="S347" s="1"/>
  <c r="G348" i="21"/>
  <c r="R355" i="7"/>
  <c r="S355" s="1"/>
  <c r="G356" i="21"/>
  <c r="R363" i="7"/>
  <c r="S363" s="1"/>
  <c r="G364" i="21"/>
  <c r="R371" i="7"/>
  <c r="S371" s="1"/>
  <c r="G372" i="21"/>
  <c r="R379" i="7"/>
  <c r="S379" s="1"/>
  <c r="G380" i="21"/>
  <c r="R387" i="7"/>
  <c r="S387" s="1"/>
  <c r="G388" i="21"/>
  <c r="R395" i="7"/>
  <c r="S395" s="1"/>
  <c r="G396" i="21"/>
  <c r="R354" i="7"/>
  <c r="S354" s="1"/>
  <c r="G355" i="21"/>
  <c r="B127"/>
  <c r="C310" i="7"/>
  <c r="D310" s="1"/>
  <c r="C294"/>
  <c r="D294" s="1"/>
  <c r="C278"/>
  <c r="D278" s="1"/>
  <c r="C262"/>
  <c r="D262" s="1"/>
  <c r="C246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B354" i="21"/>
  <c r="F389"/>
  <c r="F243"/>
  <c r="C353" i="7"/>
  <c r="D353" s="1"/>
  <c r="I308"/>
  <c r="J308" s="1"/>
  <c r="C111"/>
  <c r="D111" s="1"/>
  <c r="Q111"/>
  <c r="B69" i="21"/>
  <c r="B133"/>
  <c r="B197"/>
  <c r="C324" i="7"/>
  <c r="D324" s="1"/>
  <c r="C241"/>
  <c r="D241" s="1"/>
  <c r="C356"/>
  <c r="D356" s="1"/>
  <c r="C193"/>
  <c r="D193" s="1"/>
  <c r="B101" i="21"/>
  <c r="B165"/>
  <c r="I316" i="7"/>
  <c r="J316" s="1"/>
  <c r="I284"/>
  <c r="J284" s="1"/>
  <c r="I352"/>
  <c r="F335" i="21"/>
  <c r="Z75"/>
  <c r="C194" i="7"/>
  <c r="D194" s="1"/>
  <c r="C224"/>
  <c r="D224" s="1"/>
  <c r="C192"/>
  <c r="D192" s="1"/>
  <c r="C160"/>
  <c r="D160" s="1"/>
  <c r="C128"/>
  <c r="D128" s="1"/>
  <c r="C96"/>
  <c r="D96" s="1"/>
  <c r="B365" i="21"/>
  <c r="B385"/>
  <c r="B93"/>
  <c r="B109"/>
  <c r="C80" i="7"/>
  <c r="D80" s="1"/>
  <c r="C396"/>
  <c r="D396" s="1"/>
  <c r="C304"/>
  <c r="D304" s="1"/>
  <c r="C52"/>
  <c r="D52" s="1"/>
  <c r="I269"/>
  <c r="J269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384" i="7"/>
  <c r="D384" s="1"/>
  <c r="C320"/>
  <c r="D320" s="1"/>
  <c r="C256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349" i="21"/>
  <c r="B289"/>
  <c r="B237"/>
  <c r="I151" i="7"/>
  <c r="J151" s="1"/>
  <c r="B49" i="21"/>
  <c r="B77"/>
  <c r="C48" i="7"/>
  <c r="D48" s="1"/>
  <c r="C336"/>
  <c r="D336" s="1"/>
  <c r="B353" i="21"/>
  <c r="I314" i="7"/>
  <c r="J314" s="1"/>
  <c r="B253" i="21"/>
  <c r="B125"/>
  <c r="F32"/>
  <c r="F244"/>
  <c r="I119" i="7"/>
  <c r="J119" s="1"/>
  <c r="I45"/>
  <c r="J45" s="1"/>
  <c r="F303" i="21"/>
  <c r="I58" i="7"/>
  <c r="J58" s="1"/>
  <c r="C91" i="21"/>
  <c r="M91" s="1"/>
  <c r="I83" i="7"/>
  <c r="J83" s="1"/>
  <c r="I122"/>
  <c r="J122" s="1"/>
  <c r="I39"/>
  <c r="J39" s="1"/>
  <c r="Z137" i="21"/>
  <c r="I362" i="7"/>
  <c r="J362" s="1"/>
  <c r="I310"/>
  <c r="J310" s="1"/>
  <c r="I398"/>
  <c r="J398" s="1"/>
  <c r="I22"/>
  <c r="J22" s="1"/>
  <c r="I42"/>
  <c r="Z340" i="21"/>
  <c r="I149" i="7"/>
  <c r="J149" s="1"/>
  <c r="I203"/>
  <c r="J203" s="1"/>
  <c r="Z19" i="21"/>
  <c r="I281" i="7"/>
  <c r="J281" s="1"/>
  <c r="I355"/>
  <c r="J355" s="1"/>
  <c r="F239" i="21"/>
  <c r="I51" i="7"/>
  <c r="H51" s="1"/>
  <c r="I270"/>
  <c r="J270" s="1"/>
  <c r="H90"/>
  <c r="I300"/>
  <c r="J300" s="1"/>
  <c r="I72"/>
  <c r="J72" s="1"/>
  <c r="I85"/>
  <c r="J85" s="1"/>
  <c r="I78"/>
  <c r="Z48" i="21"/>
  <c r="F91"/>
  <c r="F393"/>
  <c r="Z320"/>
  <c r="F307"/>
  <c r="F229"/>
  <c r="I285" i="7"/>
  <c r="J285" s="1"/>
  <c r="I166"/>
  <c r="I127"/>
  <c r="J127" s="1"/>
  <c r="I100"/>
  <c r="J100" s="1"/>
  <c r="I265"/>
  <c r="J265" s="1"/>
  <c r="I359"/>
  <c r="J359" s="1"/>
  <c r="Z120" i="21"/>
  <c r="Z43"/>
  <c r="I251" i="7"/>
  <c r="J251" s="1"/>
  <c r="F339" i="21"/>
  <c r="Z372"/>
  <c r="I138" i="7"/>
  <c r="J138" s="1"/>
  <c r="I91"/>
  <c r="I391"/>
  <c r="J391" s="1"/>
  <c r="F58" i="21"/>
  <c r="Z166"/>
  <c r="I118" i="7"/>
  <c r="I190"/>
  <c r="J190" s="1"/>
  <c r="Z194" i="21"/>
  <c r="F228"/>
  <c r="Z352"/>
  <c r="F283"/>
  <c r="I218" i="7"/>
  <c r="J218" s="1"/>
  <c r="I70"/>
  <c r="I159"/>
  <c r="J159" s="1"/>
  <c r="F359" i="21"/>
  <c r="I286" i="7"/>
  <c r="J286" s="1"/>
  <c r="I181"/>
  <c r="J181" s="1"/>
  <c r="I313"/>
  <c r="J313" s="1"/>
  <c r="I43"/>
  <c r="J43" s="1"/>
  <c r="I150"/>
  <c r="J150" s="1"/>
  <c r="I293"/>
  <c r="J293" s="1"/>
  <c r="Z188" i="21"/>
  <c r="I343" i="7"/>
  <c r="J343" s="1"/>
  <c r="I220"/>
  <c r="J220" s="1"/>
  <c r="F247" i="21"/>
  <c r="I185" i="7"/>
  <c r="J185" s="1"/>
  <c r="F106" i="21"/>
  <c r="I63" i="7"/>
  <c r="J63" s="1"/>
  <c r="Z27" i="21"/>
  <c r="I379" i="7"/>
  <c r="J379" s="1"/>
  <c r="I318"/>
  <c r="J318" s="1"/>
  <c r="Z252" i="21"/>
  <c r="Z270"/>
  <c r="I125" i="7"/>
  <c r="J125" s="1"/>
  <c r="F129" i="21"/>
  <c r="Z112"/>
  <c r="Z127"/>
  <c r="Z38"/>
  <c r="I295" i="7"/>
  <c r="J295" s="1"/>
  <c r="F355" i="21"/>
  <c r="I298" i="7"/>
  <c r="J298" s="1"/>
  <c r="I162"/>
  <c r="J162" s="1"/>
  <c r="I257"/>
  <c r="J257" s="1"/>
  <c r="I342"/>
  <c r="J342" s="1"/>
  <c r="I321"/>
  <c r="J321" s="1"/>
  <c r="I201"/>
  <c r="J201" s="1"/>
  <c r="I340"/>
  <c r="J340" s="1"/>
  <c r="I226"/>
  <c r="J226" s="1"/>
  <c r="Z116" i="21"/>
  <c r="I174" i="7"/>
  <c r="J174" s="1"/>
  <c r="F34" i="21"/>
  <c r="Z388"/>
  <c r="I326" i="7"/>
  <c r="J326" s="1"/>
  <c r="I361"/>
  <c r="J361" s="1"/>
  <c r="I327"/>
  <c r="J327" s="1"/>
  <c r="I297"/>
  <c r="J297" s="1"/>
  <c r="I259"/>
  <c r="J259" s="1"/>
  <c r="F387" i="21"/>
  <c r="I274" i="7"/>
  <c r="J274" s="1"/>
  <c r="I235"/>
  <c r="J235" s="1"/>
  <c r="F255" i="21"/>
  <c r="H40" i="7"/>
  <c r="Z262" i="21"/>
  <c r="I117" i="7"/>
  <c r="J117" s="1"/>
  <c r="I375"/>
  <c r="J375" s="1"/>
  <c r="I213"/>
  <c r="I356"/>
  <c r="J356" s="1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393"/>
  <c r="J393" s="1"/>
  <c r="I374"/>
  <c r="J374" s="1"/>
  <c r="I337"/>
  <c r="J337" s="1"/>
  <c r="I311"/>
  <c r="J311" s="1"/>
  <c r="I161"/>
  <c r="J161" s="1"/>
  <c r="Z260" i="21"/>
  <c r="I264" i="7"/>
  <c r="I328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263" i="7"/>
  <c r="J263" s="1"/>
  <c r="I47"/>
  <c r="I382"/>
  <c r="J382" s="1"/>
  <c r="I303"/>
  <c r="J303" s="1"/>
  <c r="I279"/>
  <c r="J279" s="1"/>
  <c r="F391" i="21"/>
  <c r="F323"/>
  <c r="I299" i="7"/>
  <c r="J299" s="1"/>
  <c r="I212"/>
  <c r="J212" s="1"/>
  <c r="I247"/>
  <c r="J247" s="1"/>
  <c r="I268"/>
  <c r="I249"/>
  <c r="B364" i="21"/>
  <c r="I99" i="7"/>
  <c r="I198"/>
  <c r="J198" s="1"/>
  <c r="I35"/>
  <c r="I163"/>
  <c r="J163" s="1"/>
  <c r="I211"/>
  <c r="J211" s="1"/>
  <c r="Z107" i="21"/>
  <c r="I25" i="7"/>
  <c r="J25" s="1"/>
  <c r="Z211" i="21"/>
  <c r="Z196"/>
  <c r="I196" i="7"/>
  <c r="F347" i="21"/>
  <c r="I250" i="7"/>
  <c r="J250" s="1"/>
  <c r="I200"/>
  <c r="J200" s="1"/>
  <c r="Z197" i="21"/>
  <c r="I384" i="7"/>
  <c r="J384" s="1"/>
  <c r="I291"/>
  <c r="J291" s="1"/>
  <c r="I169"/>
  <c r="J169" s="1"/>
  <c r="I107"/>
  <c r="J107" s="1"/>
  <c r="F203" i="21"/>
  <c r="H24" i="7"/>
  <c r="I312"/>
  <c r="I341"/>
  <c r="J341" s="1"/>
  <c r="Z213" i="21"/>
  <c r="I182" i="7"/>
  <c r="J182" s="1"/>
  <c r="I19"/>
  <c r="J19" s="1"/>
  <c r="I66"/>
  <c r="J66" s="1"/>
  <c r="I147"/>
  <c r="J147" s="1"/>
  <c r="I176"/>
  <c r="J176" s="1"/>
  <c r="I330"/>
  <c r="J330" s="1"/>
  <c r="I98"/>
  <c r="I357"/>
  <c r="J357" s="1"/>
  <c r="I142"/>
  <c r="I54"/>
  <c r="Z96" i="21"/>
  <c r="I133" i="7"/>
  <c r="J133" s="1"/>
  <c r="I366"/>
  <c r="J366" s="1"/>
  <c r="F279" i="21"/>
  <c r="F395"/>
  <c r="H101" i="7"/>
  <c r="I241"/>
  <c r="J241" s="1"/>
  <c r="I217"/>
  <c r="F187" i="21"/>
  <c r="Z29"/>
  <c r="I349" i="7"/>
  <c r="J349" s="1"/>
  <c r="I378"/>
  <c r="I146"/>
  <c r="J146" s="1"/>
  <c r="I75"/>
  <c r="J75" s="1"/>
  <c r="I26"/>
  <c r="F102" i="21"/>
  <c r="Z92"/>
  <c r="I188" i="7"/>
  <c r="J188" s="1"/>
  <c r="I273"/>
  <c r="J273" s="1"/>
  <c r="I258"/>
  <c r="I94"/>
  <c r="J94" s="1"/>
  <c r="I329"/>
  <c r="J329" s="1"/>
  <c r="Z296" i="21"/>
  <c r="Z274"/>
  <c r="I262" i="7"/>
  <c r="J262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396" i="7"/>
  <c r="J396" s="1"/>
  <c r="I289"/>
  <c r="J289" s="1"/>
  <c r="Z312" i="21"/>
  <c r="I290" i="7"/>
  <c r="J290" s="1"/>
  <c r="Z324" i="21"/>
  <c r="Z268"/>
  <c r="I189" i="7"/>
  <c r="J189" s="1"/>
  <c r="I364"/>
  <c r="J364" s="1"/>
  <c r="I21"/>
  <c r="J21" s="1"/>
  <c r="I68"/>
  <c r="J68" s="1"/>
  <c r="F231" i="21"/>
  <c r="I134" i="7"/>
  <c r="J134" s="1"/>
  <c r="Z44" i="21"/>
  <c r="I204" i="7"/>
  <c r="J204" s="1"/>
  <c r="I266"/>
  <c r="J266" s="1"/>
  <c r="I344"/>
  <c r="I376"/>
  <c r="J376" s="1"/>
  <c r="Z100" i="21"/>
  <c r="I74" i="7"/>
  <c r="I41"/>
  <c r="I141"/>
  <c r="J141" s="1"/>
  <c r="F37" i="21"/>
  <c r="Z175"/>
  <c r="Z159"/>
  <c r="I20" i="7"/>
  <c r="Z387" i="21"/>
  <c r="I267" i="7"/>
  <c r="J267" s="1"/>
  <c r="Z258" i="21"/>
  <c r="I331" i="7"/>
  <c r="J331" s="1"/>
  <c r="I210"/>
  <c r="J210" s="1"/>
  <c r="I336"/>
  <c r="J336" s="1"/>
  <c r="I64"/>
  <c r="J64" s="1"/>
  <c r="I317"/>
  <c r="J317" s="1"/>
  <c r="I236"/>
  <c r="J236" s="1"/>
  <c r="I309"/>
  <c r="J309" s="1"/>
  <c r="Z20" i="21"/>
  <c r="Z95"/>
  <c r="Z83"/>
  <c r="I53" i="7"/>
  <c r="J53" s="1"/>
  <c r="I121"/>
  <c r="J121" s="1"/>
  <c r="Z176" i="21"/>
  <c r="I73" i="7"/>
  <c r="Z35" i="21"/>
  <c r="I116" i="7"/>
  <c r="I28"/>
  <c r="I397"/>
  <c r="J397" s="1"/>
  <c r="Z382" i="21"/>
  <c r="I193" i="7"/>
  <c r="J193" s="1"/>
  <c r="I153"/>
  <c r="J153" s="1"/>
  <c r="I253"/>
  <c r="I165"/>
  <c r="J165" s="1"/>
  <c r="I84"/>
  <c r="J84" s="1"/>
  <c r="Z161" i="21"/>
  <c r="Z80"/>
  <c r="I333" i="7"/>
  <c r="J333" s="1"/>
  <c r="Z99" i="21"/>
  <c r="Z130"/>
  <c r="Z190"/>
  <c r="I93" i="7"/>
  <c r="Z203" i="21"/>
  <c r="F132"/>
  <c r="I131" i="7"/>
  <c r="J131" s="1"/>
  <c r="F352" i="21"/>
  <c r="I351" i="7"/>
  <c r="J351" s="1"/>
  <c r="I239"/>
  <c r="J239" s="1"/>
  <c r="F240" i="21"/>
  <c r="F276"/>
  <c r="I275" i="7"/>
  <c r="J275" s="1"/>
  <c r="F238" i="21"/>
  <c r="I237" i="7"/>
  <c r="J237" s="1"/>
  <c r="F181" i="21"/>
  <c r="I180" i="7"/>
  <c r="Z115" i="21"/>
  <c r="F305"/>
  <c r="I304" i="7"/>
  <c r="J304" s="1"/>
  <c r="Z87" i="21"/>
  <c r="B88"/>
  <c r="B132"/>
  <c r="B71"/>
  <c r="B76"/>
  <c r="B300"/>
  <c r="B47"/>
  <c r="B139"/>
  <c r="B151"/>
  <c r="B219"/>
  <c r="Z22"/>
  <c r="Z58"/>
  <c r="Z336"/>
  <c r="Z383"/>
  <c r="F351"/>
  <c r="I294" i="7"/>
  <c r="J294" s="1"/>
  <c r="I370"/>
  <c r="J370" s="1"/>
  <c r="I225"/>
  <c r="Z36" i="21"/>
  <c r="F284"/>
  <c r="I283" i="7"/>
  <c r="J283" s="1"/>
  <c r="F388" i="21"/>
  <c r="I387" i="7"/>
  <c r="J387" s="1"/>
  <c r="F340" i="21"/>
  <c r="I339" i="7"/>
  <c r="J339" s="1"/>
  <c r="F144" i="21"/>
  <c r="I143" i="7"/>
  <c r="J143" s="1"/>
  <c r="Z348" i="21"/>
  <c r="Z195"/>
  <c r="B52"/>
  <c r="B304"/>
  <c r="B320"/>
  <c r="B384"/>
  <c r="B31"/>
  <c r="B59"/>
  <c r="B107"/>
  <c r="Z280"/>
  <c r="F261"/>
  <c r="I260" i="7"/>
  <c r="J260" s="1"/>
  <c r="Z140" i="21"/>
  <c r="F78"/>
  <c r="I77" i="7"/>
  <c r="J77" s="1"/>
  <c r="Z40" i="21"/>
  <c r="B28"/>
  <c r="B116"/>
  <c r="B260"/>
  <c r="B316"/>
  <c r="B372"/>
  <c r="B111"/>
  <c r="Z97"/>
  <c r="F39"/>
  <c r="I38" i="7"/>
  <c r="F179" i="21"/>
  <c r="I178" i="7"/>
  <c r="J178" s="1"/>
  <c r="Z169" i="21"/>
  <c r="F111"/>
  <c r="I110" i="7"/>
  <c r="F47" i="21"/>
  <c r="I46" i="7"/>
  <c r="Z398" i="21"/>
  <c r="Z50"/>
  <c r="Z394"/>
  <c r="C32"/>
  <c r="M32" s="1"/>
  <c r="I380" i="7"/>
  <c r="J380" s="1"/>
  <c r="I80"/>
  <c r="J80" s="1"/>
  <c r="I158"/>
  <c r="J158" s="1"/>
  <c r="B143" i="21"/>
  <c r="B251"/>
  <c r="I34" i="7"/>
  <c r="J34" s="1"/>
  <c r="I287"/>
  <c r="J287" s="1"/>
  <c r="I347"/>
  <c r="J347" s="1"/>
  <c r="I256"/>
  <c r="J256" s="1"/>
  <c r="F235" i="21"/>
  <c r="F215"/>
  <c r="I208" i="7"/>
  <c r="J208" s="1"/>
  <c r="I92"/>
  <c r="J92" s="1"/>
  <c r="Z384" i="21"/>
  <c r="I377" i="7"/>
  <c r="J377" s="1"/>
  <c r="I367"/>
  <c r="J367" s="1"/>
  <c r="I305"/>
  <c r="J305" s="1"/>
  <c r="I363"/>
  <c r="J363" s="1"/>
  <c r="Z364" i="21"/>
  <c r="Z300"/>
  <c r="C4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I280"/>
  <c r="J280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385"/>
  <c r="J385" s="1"/>
  <c r="I369"/>
  <c r="J369" s="1"/>
  <c r="I353"/>
  <c r="J353" s="1"/>
  <c r="I240"/>
  <c r="J240" s="1"/>
  <c r="C17" i="21"/>
  <c r="I221" i="7"/>
  <c r="J221" s="1"/>
  <c r="I372"/>
  <c r="J372" s="1"/>
  <c r="I332"/>
  <c r="C25" i="21"/>
  <c r="M25" s="1"/>
  <c r="I296" i="7"/>
  <c r="J296" s="1"/>
  <c r="Z207" i="21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356" i="21"/>
  <c r="Z284"/>
  <c r="Z160"/>
  <c r="F98"/>
  <c r="I97" i="7"/>
  <c r="I140"/>
  <c r="J140" s="1"/>
  <c r="F141" i="21"/>
  <c r="B80"/>
  <c r="B128"/>
  <c r="B136"/>
  <c r="B368"/>
  <c r="B55"/>
  <c r="B123"/>
  <c r="B199"/>
  <c r="F169"/>
  <c r="I168" i="7"/>
  <c r="J168" s="1"/>
  <c r="F90" i="21"/>
  <c r="I89" i="7"/>
  <c r="J89" s="1"/>
  <c r="B44" i="21"/>
  <c r="B308"/>
  <c r="B67"/>
  <c r="B147"/>
  <c r="Z133"/>
  <c r="Z110"/>
  <c r="Z89"/>
  <c r="Z18"/>
  <c r="Z202"/>
  <c r="Z74"/>
  <c r="Z386"/>
  <c r="Z158"/>
  <c r="Z391"/>
  <c r="Z172"/>
  <c r="Z214"/>
  <c r="F230"/>
  <c r="I229" i="7"/>
  <c r="F178" i="21"/>
  <c r="I177" i="7"/>
  <c r="J177" s="1"/>
  <c r="Z131" i="21"/>
  <c r="F45"/>
  <c r="I44" i="7"/>
  <c r="J44" s="1"/>
  <c r="B20" i="21"/>
  <c r="B100"/>
  <c r="B312"/>
  <c r="B23"/>
  <c r="B63"/>
  <c r="B95"/>
  <c r="B155"/>
  <c r="F325"/>
  <c r="I324" i="7"/>
  <c r="Z248" i="21"/>
  <c r="F210"/>
  <c r="I209" i="7"/>
  <c r="J209" s="1"/>
  <c r="I120"/>
  <c r="J120" s="1"/>
  <c r="F121" i="21"/>
  <c r="I56" i="7"/>
  <c r="J56" s="1"/>
  <c r="F57" i="21"/>
  <c r="Z24"/>
  <c r="B104"/>
  <c r="B264"/>
  <c r="B324"/>
  <c r="B135"/>
  <c r="B183"/>
  <c r="Z122"/>
  <c r="Z21"/>
  <c r="C89"/>
  <c r="M89" s="1"/>
  <c r="Z266"/>
  <c r="I124" i="7"/>
  <c r="J124" s="1"/>
  <c r="I320"/>
  <c r="B328" i="21"/>
  <c r="B39"/>
  <c r="Z272"/>
  <c r="Z344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Z395"/>
  <c r="I345" i="7"/>
  <c r="J345" s="1"/>
  <c r="Z264" i="21"/>
  <c r="Z368"/>
  <c r="I271" i="7"/>
  <c r="J271" s="1"/>
  <c r="I224"/>
  <c r="J224" s="1"/>
  <c r="I231"/>
  <c r="J231" s="1"/>
  <c r="H33"/>
  <c r="I205"/>
  <c r="J205" s="1"/>
  <c r="I173"/>
  <c r="J173" s="1"/>
  <c r="I276"/>
  <c r="J276" s="1"/>
  <c r="I348"/>
  <c r="J348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88"/>
  <c r="J288" s="1"/>
  <c r="I232"/>
  <c r="J232" s="1"/>
  <c r="I360"/>
  <c r="I325"/>
  <c r="J325" s="1"/>
  <c r="Z70" i="21"/>
  <c r="Z93"/>
  <c r="Z104"/>
  <c r="Z98"/>
  <c r="I87" i="7"/>
  <c r="J87" s="1"/>
  <c r="I179"/>
  <c r="J179" s="1"/>
  <c r="I272"/>
  <c r="J272" s="1"/>
  <c r="Z182" i="21"/>
  <c r="I373" i="7"/>
  <c r="J373" s="1"/>
  <c r="Z204" i="21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I389" i="7"/>
  <c r="J389" s="1"/>
  <c r="I335"/>
  <c r="J335" s="1"/>
  <c r="I261"/>
  <c r="J261" s="1"/>
  <c r="I323"/>
  <c r="J323" s="1"/>
  <c r="C34" i="21"/>
  <c r="M34" s="1"/>
  <c r="I277" i="7"/>
  <c r="J277" s="1"/>
  <c r="I252"/>
  <c r="J252" s="1"/>
  <c r="I381"/>
  <c r="J381" s="1"/>
  <c r="I248"/>
  <c r="I129"/>
  <c r="J129" s="1"/>
  <c r="I233"/>
  <c r="I292"/>
  <c r="J292" s="1"/>
  <c r="H36"/>
  <c r="I368"/>
  <c r="J368" s="1"/>
  <c r="I365"/>
  <c r="J365" s="1"/>
  <c r="I301"/>
  <c r="J301" s="1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383"/>
  <c r="J383" s="1"/>
  <c r="I79"/>
  <c r="J79" s="1"/>
  <c r="I59"/>
  <c r="J59" s="1"/>
  <c r="I191"/>
  <c r="J191" s="1"/>
  <c r="I207"/>
  <c r="J207" s="1"/>
  <c r="I123"/>
  <c r="J123" s="1"/>
  <c r="F124" i="21"/>
  <c r="I319" i="7"/>
  <c r="J319" s="1"/>
  <c r="I371"/>
  <c r="J371" s="1"/>
  <c r="I307"/>
  <c r="J307" s="1"/>
  <c r="I215"/>
  <c r="J215" s="1"/>
  <c r="H102"/>
  <c r="I115"/>
  <c r="I155"/>
  <c r="J155" s="1"/>
  <c r="I395"/>
  <c r="J395" s="1"/>
  <c r="I315"/>
  <c r="J31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392"/>
  <c r="Z39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396"/>
  <c r="Z165"/>
  <c r="Z142"/>
  <c r="Z153"/>
  <c r="Z206"/>
  <c r="Z209"/>
  <c r="Z145"/>
  <c r="Z106"/>
  <c r="Z17"/>
  <c r="B248"/>
  <c r="Z374"/>
  <c r="Z358"/>
  <c r="Z342"/>
  <c r="Z326"/>
  <c r="Z310"/>
  <c r="Z294"/>
  <c r="Z278"/>
  <c r="B223"/>
  <c r="B236"/>
  <c r="B232"/>
  <c r="Z376"/>
  <c r="Z362"/>
  <c r="Z346"/>
  <c r="Z330"/>
  <c r="Z314"/>
  <c r="Z298"/>
  <c r="Z28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Z366" i="21"/>
  <c r="Z350"/>
  <c r="Z334"/>
  <c r="Z318"/>
  <c r="Z302"/>
  <c r="Z286"/>
  <c r="B256"/>
  <c r="Z227"/>
  <c r="C231"/>
  <c r="M231" s="1"/>
  <c r="H230" i="7"/>
  <c r="C153" i="21"/>
  <c r="M153" s="1"/>
  <c r="H152" i="7"/>
  <c r="Z380" i="21"/>
  <c r="Z370"/>
  <c r="Z354"/>
  <c r="Z338"/>
  <c r="Z322"/>
  <c r="Z306"/>
  <c r="Z290"/>
  <c r="B244"/>
  <c r="B240"/>
  <c r="B228"/>
  <c r="Z220"/>
  <c r="B252"/>
  <c r="B395"/>
  <c r="B387"/>
  <c r="Z397"/>
  <c r="Z389"/>
  <c r="Z381"/>
  <c r="B399"/>
  <c r="B391"/>
  <c r="B383"/>
  <c r="Z393"/>
  <c r="Z385"/>
  <c r="B375"/>
  <c r="B377"/>
  <c r="Z365"/>
  <c r="Z349"/>
  <c r="Z333"/>
  <c r="Z317"/>
  <c r="Z301"/>
  <c r="Z285"/>
  <c r="Z269"/>
  <c r="B363"/>
  <c r="B347"/>
  <c r="B331"/>
  <c r="B315"/>
  <c r="B299"/>
  <c r="B283"/>
  <c r="B271"/>
  <c r="Z217"/>
  <c r="B204"/>
  <c r="B188"/>
  <c r="B172"/>
  <c r="C391"/>
  <c r="M391" s="1"/>
  <c r="H390" i="7"/>
  <c r="Z273" i="21"/>
  <c r="B359"/>
  <c r="Z351"/>
  <c r="B327"/>
  <c r="Z319"/>
  <c r="B295"/>
  <c r="Z287"/>
  <c r="C393"/>
  <c r="M393" s="1"/>
  <c r="H392" i="7"/>
  <c r="C389" i="21"/>
  <c r="M389" s="1"/>
  <c r="H388" i="7"/>
  <c r="Z377" i="21"/>
  <c r="Z369"/>
  <c r="Z353"/>
  <c r="Z337"/>
  <c r="Z321"/>
  <c r="Z305"/>
  <c r="Z289"/>
  <c r="C359"/>
  <c r="M359" s="1"/>
  <c r="H358" i="7"/>
  <c r="C351" i="21"/>
  <c r="M351" s="1"/>
  <c r="H350" i="7"/>
  <c r="C335" i="21"/>
  <c r="M335" s="1"/>
  <c r="H334" i="7"/>
  <c r="C303" i="21"/>
  <c r="M303" s="1"/>
  <c r="H302" i="7"/>
  <c r="C279" i="21"/>
  <c r="M279" s="1"/>
  <c r="H278" i="7"/>
  <c r="B261" i="21"/>
  <c r="Z379"/>
  <c r="Z371"/>
  <c r="Z355"/>
  <c r="Z339"/>
  <c r="Z323"/>
  <c r="Z307"/>
  <c r="Z291"/>
  <c r="Z275"/>
  <c r="Z263"/>
  <c r="Z221"/>
  <c r="B208"/>
  <c r="B192"/>
  <c r="B176"/>
  <c r="C355"/>
  <c r="M355" s="1"/>
  <c r="H354" i="7"/>
  <c r="C347" i="21"/>
  <c r="M347" s="1"/>
  <c r="H346" i="7"/>
  <c r="C339" i="21"/>
  <c r="M339" s="1"/>
  <c r="H338" i="7"/>
  <c r="C323" i="21"/>
  <c r="M323" s="1"/>
  <c r="H322" i="7"/>
  <c r="H314"/>
  <c r="C307" i="21"/>
  <c r="M307" s="1"/>
  <c r="H306" i="7"/>
  <c r="C283" i="21"/>
  <c r="M283" s="1"/>
  <c r="H282" i="7"/>
  <c r="B265" i="21"/>
  <c r="B351"/>
  <c r="Z343"/>
  <c r="B319"/>
  <c r="Z311"/>
  <c r="B287"/>
  <c r="Z279"/>
  <c r="Z267"/>
  <c r="Z259"/>
  <c r="H234" i="7"/>
  <c r="C235" i="21"/>
  <c r="M235" s="1"/>
  <c r="H227" i="7"/>
  <c r="C228" i="21"/>
  <c r="M228" s="1"/>
  <c r="Z373"/>
  <c r="Z357"/>
  <c r="Z341"/>
  <c r="Z325"/>
  <c r="Z309"/>
  <c r="Z293"/>
  <c r="Z277"/>
  <c r="Z261"/>
  <c r="B379"/>
  <c r="B371"/>
  <c r="B355"/>
  <c r="B339"/>
  <c r="B323"/>
  <c r="B307"/>
  <c r="B291"/>
  <c r="B275"/>
  <c r="B263"/>
  <c r="Z225"/>
  <c r="B212"/>
  <c r="B196"/>
  <c r="B180"/>
  <c r="B164"/>
  <c r="C395"/>
  <c r="M395" s="1"/>
  <c r="H394" i="7"/>
  <c r="C387" i="21"/>
  <c r="M387" s="1"/>
  <c r="H386" i="7"/>
  <c r="Z265" i="21"/>
  <c r="Z367"/>
  <c r="B343"/>
  <c r="Z335"/>
  <c r="B311"/>
  <c r="Z303"/>
  <c r="B279"/>
  <c r="B267"/>
  <c r="B259"/>
  <c r="H243" i="7"/>
  <c r="C244" i="21"/>
  <c r="M244" s="1"/>
  <c r="Z375"/>
  <c r="Z361"/>
  <c r="Z345"/>
  <c r="Z329"/>
  <c r="Z313"/>
  <c r="Z297"/>
  <c r="Z281"/>
  <c r="B269"/>
  <c r="Z363"/>
  <c r="Z347"/>
  <c r="Z331"/>
  <c r="Z315"/>
  <c r="Z299"/>
  <c r="Z283"/>
  <c r="Z271"/>
  <c r="Z257"/>
  <c r="Z253"/>
  <c r="Z249"/>
  <c r="Z245"/>
  <c r="Z241"/>
  <c r="Z237"/>
  <c r="Z233"/>
  <c r="Z229"/>
  <c r="B200"/>
  <c r="B184"/>
  <c r="B168"/>
  <c r="B273"/>
  <c r="B367"/>
  <c r="Z359"/>
  <c r="B335"/>
  <c r="Z327"/>
  <c r="B303"/>
  <c r="Z295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G309" l="1"/>
  <c r="R52" i="7"/>
  <c r="S52" s="1"/>
  <c r="R244"/>
  <c r="S244" s="1"/>
  <c r="G178" i="21"/>
  <c r="R17" i="7"/>
  <c r="S17" s="1"/>
  <c r="G202" i="21"/>
  <c r="R73" i="7"/>
  <c r="S73" s="1"/>
  <c r="R212"/>
  <c r="S212" s="1"/>
  <c r="R373"/>
  <c r="S373" s="1"/>
  <c r="R100"/>
  <c r="S100" s="1"/>
  <c r="R97"/>
  <c r="S97" s="1"/>
  <c r="R233"/>
  <c r="S233" s="1"/>
  <c r="G186" i="21"/>
  <c r="R372" i="7"/>
  <c r="S372" s="1"/>
  <c r="G37" i="21"/>
  <c r="G50"/>
  <c r="R305" i="7"/>
  <c r="S305" s="1"/>
  <c r="G114" i="21"/>
  <c r="R388" i="7"/>
  <c r="S388" s="1"/>
  <c r="R324"/>
  <c r="S324" s="1"/>
  <c r="R228"/>
  <c r="S228" s="1"/>
  <c r="R196"/>
  <c r="S196" s="1"/>
  <c r="R164"/>
  <c r="S164" s="1"/>
  <c r="R209"/>
  <c r="S209" s="1"/>
  <c r="R81"/>
  <c r="S81" s="1"/>
  <c r="G330" i="21"/>
  <c r="R169" i="7"/>
  <c r="S169" s="1"/>
  <c r="R273"/>
  <c r="S273" s="1"/>
  <c r="G226" i="21"/>
  <c r="R337" i="7"/>
  <c r="S337" s="1"/>
  <c r="G66" i="21"/>
  <c r="R25" i="7"/>
  <c r="S25" s="1"/>
  <c r="C309" i="21"/>
  <c r="M309" s="1"/>
  <c r="C116"/>
  <c r="M116" s="1"/>
  <c r="J115" i="7"/>
  <c r="H160"/>
  <c r="J160"/>
  <c r="C66" i="21"/>
  <c r="M66" s="1"/>
  <c r="J65" i="7"/>
  <c r="C321" i="21"/>
  <c r="M321" s="1"/>
  <c r="J320" i="7"/>
  <c r="H225"/>
  <c r="J225"/>
  <c r="C254" i="21"/>
  <c r="M254" s="1"/>
  <c r="J253" i="7"/>
  <c r="C117" i="21"/>
  <c r="M117" s="1"/>
  <c r="J116" i="7"/>
  <c r="C42" i="21"/>
  <c r="M42" s="1"/>
  <c r="J41" i="7"/>
  <c r="C345" i="21"/>
  <c r="M345" s="1"/>
  <c r="J344" i="7"/>
  <c r="C63" i="21"/>
  <c r="M63" s="1"/>
  <c r="J62" i="7"/>
  <c r="C259" i="21"/>
  <c r="M259" s="1"/>
  <c r="J258" i="7"/>
  <c r="H378"/>
  <c r="J378"/>
  <c r="C36" i="21"/>
  <c r="M36" s="1"/>
  <c r="J35" i="7"/>
  <c r="C250" i="21"/>
  <c r="M250" s="1"/>
  <c r="J249" i="7"/>
  <c r="C131" i="21"/>
  <c r="M131" s="1"/>
  <c r="J130" i="7"/>
  <c r="H86"/>
  <c r="J86"/>
  <c r="H328"/>
  <c r="J328"/>
  <c r="H91"/>
  <c r="J91"/>
  <c r="C167" i="21"/>
  <c r="M167" s="1"/>
  <c r="J166" i="7"/>
  <c r="H352"/>
  <c r="J352"/>
  <c r="R357"/>
  <c r="S357" s="1"/>
  <c r="C56" i="21"/>
  <c r="M56" s="1"/>
  <c r="J55" i="7"/>
  <c r="C97" i="21"/>
  <c r="M97" s="1"/>
  <c r="J96" i="7"/>
  <c r="H233"/>
  <c r="J233"/>
  <c r="H332"/>
  <c r="J332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312"/>
  <c r="J312"/>
  <c r="H27"/>
  <c r="J27"/>
  <c r="C214" i="21"/>
  <c r="M214" s="1"/>
  <c r="J213" i="7"/>
  <c r="H70"/>
  <c r="J70"/>
  <c r="C119" i="21"/>
  <c r="M119" s="1"/>
  <c r="J118" i="7"/>
  <c r="H360"/>
  <c r="J360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325" i="21"/>
  <c r="M325" s="1"/>
  <c r="J324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68"/>
  <c r="J268"/>
  <c r="H23"/>
  <c r="J23"/>
  <c r="H264"/>
  <c r="J264"/>
  <c r="C70" i="21"/>
  <c r="M70" s="1"/>
  <c r="J69" i="7"/>
  <c r="C43" i="21"/>
  <c r="M43" s="1"/>
  <c r="J42" i="7"/>
  <c r="M17" i="21"/>
  <c r="C364"/>
  <c r="M364" s="1"/>
  <c r="R297" i="7"/>
  <c r="S297" s="1"/>
  <c r="R137"/>
  <c r="S137" s="1"/>
  <c r="R193"/>
  <c r="S193" s="1"/>
  <c r="R189"/>
  <c r="S189" s="1"/>
  <c r="G190" i="21"/>
  <c r="R111" i="7"/>
  <c r="S111" s="1"/>
  <c r="G112" i="21"/>
  <c r="C219"/>
  <c r="M219" s="1"/>
  <c r="H308" i="7"/>
  <c r="I29" i="21"/>
  <c r="I30" s="1"/>
  <c r="C191"/>
  <c r="M191" s="1"/>
  <c r="C152"/>
  <c r="M152" s="1"/>
  <c r="H138" i="7"/>
  <c r="C84" i="21"/>
  <c r="M84" s="1"/>
  <c r="H269" i="7"/>
  <c r="H22"/>
  <c r="C382" i="21"/>
  <c r="M382" s="1"/>
  <c r="H147" i="7"/>
  <c r="H151"/>
  <c r="H25"/>
  <c r="C317" i="21"/>
  <c r="M317" s="1"/>
  <c r="C38"/>
  <c r="M38" s="1"/>
  <c r="H316" i="7"/>
  <c r="H284"/>
  <c r="C285" i="21"/>
  <c r="M285" s="1"/>
  <c r="C353"/>
  <c r="M353" s="1"/>
  <c r="C73"/>
  <c r="M73" s="1"/>
  <c r="C356"/>
  <c r="M356" s="1"/>
  <c r="H63" i="7"/>
  <c r="C128" i="21"/>
  <c r="M128" s="1"/>
  <c r="C315"/>
  <c r="M315" s="1"/>
  <c r="H398" i="7"/>
  <c r="C40" i="21"/>
  <c r="M40" s="1"/>
  <c r="H201" i="7"/>
  <c r="C139" i="21"/>
  <c r="M139" s="1"/>
  <c r="C64"/>
  <c r="M64" s="1"/>
  <c r="C46"/>
  <c r="M46" s="1"/>
  <c r="H100" i="7"/>
  <c r="C86" i="21"/>
  <c r="M86" s="1"/>
  <c r="C270"/>
  <c r="M270" s="1"/>
  <c r="H310" i="7"/>
  <c r="H313"/>
  <c r="C399" i="21"/>
  <c r="M399" s="1"/>
  <c r="H270" i="7"/>
  <c r="H159"/>
  <c r="H45"/>
  <c r="H190"/>
  <c r="C343" i="21"/>
  <c r="M343" s="1"/>
  <c r="C120"/>
  <c r="M120" s="1"/>
  <c r="H127" i="7"/>
  <c r="H118"/>
  <c r="C150" i="21"/>
  <c r="M150" s="1"/>
  <c r="H119" i="7"/>
  <c r="H42"/>
  <c r="H293"/>
  <c r="C59" i="21"/>
  <c r="M59" s="1"/>
  <c r="H58" i="7"/>
  <c r="C269" i="21"/>
  <c r="M269" s="1"/>
  <c r="H83" i="7"/>
  <c r="H281"/>
  <c r="H257"/>
  <c r="C363" i="21"/>
  <c r="M363" s="1"/>
  <c r="H163" i="7"/>
  <c r="C282" i="21"/>
  <c r="M282" s="1"/>
  <c r="H362" i="7"/>
  <c r="C241" i="21"/>
  <c r="M241" s="1"/>
  <c r="H382" i="7"/>
  <c r="C23" i="21"/>
  <c r="H300" i="7"/>
  <c r="C92" i="21"/>
  <c r="M92" s="1"/>
  <c r="C107"/>
  <c r="M107" s="1"/>
  <c r="C44"/>
  <c r="M44" s="1"/>
  <c r="H126" i="7"/>
  <c r="H359"/>
  <c r="H397"/>
  <c r="H149"/>
  <c r="H39"/>
  <c r="H72"/>
  <c r="C286" i="21"/>
  <c r="M286" s="1"/>
  <c r="H122" i="7"/>
  <c r="C24" i="21"/>
  <c r="M24" s="1"/>
  <c r="H235" i="7"/>
  <c r="C360" i="21"/>
  <c r="M360" s="1"/>
  <c r="H355" i="7"/>
  <c r="C123" i="21"/>
  <c r="M123" s="1"/>
  <c r="C163"/>
  <c r="M163" s="1"/>
  <c r="C304"/>
  <c r="M304" s="1"/>
  <c r="C311"/>
  <c r="M311" s="1"/>
  <c r="C271"/>
  <c r="M271" s="1"/>
  <c r="H285" i="7"/>
  <c r="C51" i="21"/>
  <c r="M51" s="1"/>
  <c r="H162" i="7"/>
  <c r="H218"/>
  <c r="C266" i="21"/>
  <c r="M266" s="1"/>
  <c r="C386"/>
  <c r="M386" s="1"/>
  <c r="H295" i="7"/>
  <c r="C385" i="21"/>
  <c r="M385" s="1"/>
  <c r="C375"/>
  <c r="M375" s="1"/>
  <c r="C160"/>
  <c r="M160" s="1"/>
  <c r="H176" i="7"/>
  <c r="H17"/>
  <c r="H220"/>
  <c r="C331" i="21"/>
  <c r="M331" s="1"/>
  <c r="C204"/>
  <c r="M204" s="1"/>
  <c r="C28"/>
  <c r="M28" s="1"/>
  <c r="H213" i="7"/>
  <c r="C348" i="21"/>
  <c r="M348" s="1"/>
  <c r="H265" i="7"/>
  <c r="C170" i="21"/>
  <c r="M170" s="1"/>
  <c r="C175"/>
  <c r="M175" s="1"/>
  <c r="C184"/>
  <c r="M184" s="1"/>
  <c r="H203" i="7"/>
  <c r="H78"/>
  <c r="C301" i="21"/>
  <c r="M301" s="1"/>
  <c r="H261" i="7"/>
  <c r="H150"/>
  <c r="H85"/>
  <c r="H166"/>
  <c r="C252" i="21"/>
  <c r="M252" s="1"/>
  <c r="C327"/>
  <c r="M327" s="1"/>
  <c r="H137" i="7"/>
  <c r="H343"/>
  <c r="C101" i="21"/>
  <c r="M101" s="1"/>
  <c r="H251" i="7"/>
  <c r="H286"/>
  <c r="C344" i="21"/>
  <c r="M344" s="1"/>
  <c r="H375" i="7"/>
  <c r="C138" i="21"/>
  <c r="M138" s="1"/>
  <c r="C151"/>
  <c r="M151" s="1"/>
  <c r="H82" i="7"/>
  <c r="C71" i="21"/>
  <c r="M71" s="1"/>
  <c r="C380"/>
  <c r="M380" s="1"/>
  <c r="C299"/>
  <c r="M299" s="1"/>
  <c r="H326" i="7"/>
  <c r="C394" i="21"/>
  <c r="M394" s="1"/>
  <c r="C392"/>
  <c r="M392" s="1"/>
  <c r="H263" i="7"/>
  <c r="H379"/>
  <c r="H298"/>
  <c r="C287" i="21"/>
  <c r="M287" s="1"/>
  <c r="H393" i="7"/>
  <c r="H391"/>
  <c r="C376" i="21"/>
  <c r="M376" s="1"/>
  <c r="C258"/>
  <c r="M258" s="1"/>
  <c r="C182"/>
  <c r="M182" s="1"/>
  <c r="H340" i="7"/>
  <c r="H250"/>
  <c r="H337"/>
  <c r="C328" i="21"/>
  <c r="M328" s="1"/>
  <c r="C300"/>
  <c r="M300" s="1"/>
  <c r="H274" i="7"/>
  <c r="H29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314" i="21"/>
  <c r="M314" s="1"/>
  <c r="C275"/>
  <c r="M275" s="1"/>
  <c r="C341"/>
  <c r="M341" s="1"/>
  <c r="C26"/>
  <c r="M26" s="1"/>
  <c r="C251"/>
  <c r="M251" s="1"/>
  <c r="C338"/>
  <c r="M338" s="1"/>
  <c r="H327" i="7"/>
  <c r="C383" i="21"/>
  <c r="M383" s="1"/>
  <c r="C292"/>
  <c r="M292" s="1"/>
  <c r="H125" i="7"/>
  <c r="H161"/>
  <c r="H185"/>
  <c r="H182"/>
  <c r="C148" i="21"/>
  <c r="M148" s="1"/>
  <c r="H171" i="7"/>
  <c r="H43"/>
  <c r="H35"/>
  <c r="C294" i="21"/>
  <c r="M294" s="1"/>
  <c r="H330" i="7"/>
  <c r="H374"/>
  <c r="C274" i="21"/>
  <c r="M274" s="1"/>
  <c r="H174" i="7"/>
  <c r="C197" i="21"/>
  <c r="M197" s="1"/>
  <c r="C18"/>
  <c r="C319"/>
  <c r="M319" s="1"/>
  <c r="H361" i="7"/>
  <c r="C201" i="21"/>
  <c r="M201" s="1"/>
  <c r="C329"/>
  <c r="M329" s="1"/>
  <c r="C30"/>
  <c r="M30" s="1"/>
  <c r="H29" i="7"/>
  <c r="C379" i="21"/>
  <c r="M379" s="1"/>
  <c r="C221"/>
  <c r="M221" s="1"/>
  <c r="C296"/>
  <c r="M296" s="1"/>
  <c r="H318" i="7"/>
  <c r="C362" i="21"/>
  <c r="M362" s="1"/>
  <c r="H157" i="7"/>
  <c r="H198"/>
  <c r="H142"/>
  <c r="C236" i="21"/>
  <c r="M236" s="1"/>
  <c r="H299" i="7"/>
  <c r="H291"/>
  <c r="H317"/>
  <c r="C326" i="21"/>
  <c r="M326" s="1"/>
  <c r="C99"/>
  <c r="M99" s="1"/>
  <c r="C19"/>
  <c r="H130" i="7"/>
  <c r="C108" i="21"/>
  <c r="M108" s="1"/>
  <c r="H305" i="7"/>
  <c r="C213" i="21"/>
  <c r="M213" s="1"/>
  <c r="H321" i="7"/>
  <c r="H259"/>
  <c r="C312" i="21"/>
  <c r="M312" s="1"/>
  <c r="C227"/>
  <c r="M227" s="1"/>
  <c r="C118"/>
  <c r="M118" s="1"/>
  <c r="C171"/>
  <c r="M171" s="1"/>
  <c r="C188"/>
  <c r="M188" s="1"/>
  <c r="H175" i="7"/>
  <c r="C20" i="21"/>
  <c r="M20" s="1"/>
  <c r="C67"/>
  <c r="M67" s="1"/>
  <c r="C357"/>
  <c r="M357" s="1"/>
  <c r="C265"/>
  <c r="M265" s="1"/>
  <c r="C365"/>
  <c r="M365" s="1"/>
  <c r="C87"/>
  <c r="M87" s="1"/>
  <c r="H69" i="7"/>
  <c r="H303"/>
  <c r="H342"/>
  <c r="C298" i="21"/>
  <c r="M298" s="1"/>
  <c r="H37" i="7"/>
  <c r="H19"/>
  <c r="H113"/>
  <c r="H107"/>
  <c r="C216" i="21"/>
  <c r="M216" s="1"/>
  <c r="C322"/>
  <c r="M322" s="1"/>
  <c r="C260"/>
  <c r="M260" s="1"/>
  <c r="H311" i="7"/>
  <c r="H226"/>
  <c r="H117"/>
  <c r="C202" i="21"/>
  <c r="M202" s="1"/>
  <c r="I28"/>
  <c r="L28" s="1"/>
  <c r="H170" i="7"/>
  <c r="H187"/>
  <c r="C83" i="21"/>
  <c r="M83" s="1"/>
  <c r="C313"/>
  <c r="M313" s="1"/>
  <c r="H221" i="7"/>
  <c r="H108"/>
  <c r="H356"/>
  <c r="H249"/>
  <c r="C224" i="21"/>
  <c r="M224" s="1"/>
  <c r="C280"/>
  <c r="M280" s="1"/>
  <c r="H210" i="7"/>
  <c r="C350" i="21"/>
  <c r="M350" s="1"/>
  <c r="H154" i="7"/>
  <c r="H247"/>
  <c r="H345"/>
  <c r="H384"/>
  <c r="C263" i="21"/>
  <c r="M263" s="1"/>
  <c r="H279" i="7"/>
  <c r="H169"/>
  <c r="C223" i="21"/>
  <c r="M223" s="1"/>
  <c r="H143" i="7"/>
  <c r="H200"/>
  <c r="C358" i="21"/>
  <c r="M358" s="1"/>
  <c r="C342"/>
  <c r="M342" s="1"/>
  <c r="H349" i="7"/>
  <c r="H211"/>
  <c r="C142" i="21"/>
  <c r="M142" s="1"/>
  <c r="H66" i="7"/>
  <c r="C199" i="21"/>
  <c r="M199" s="1"/>
  <c r="C177"/>
  <c r="M177" s="1"/>
  <c r="C48"/>
  <c r="M48" s="1"/>
  <c r="H212" i="7"/>
  <c r="H289"/>
  <c r="C212" i="21"/>
  <c r="M212" s="1"/>
  <c r="H253" i="7"/>
  <c r="C264" i="21"/>
  <c r="M264" s="1"/>
  <c r="C248"/>
  <c r="M248" s="1"/>
  <c r="C346"/>
  <c r="M346" s="1"/>
  <c r="C371"/>
  <c r="M371" s="1"/>
  <c r="H262" i="7"/>
  <c r="H273"/>
  <c r="H357"/>
  <c r="H341"/>
  <c r="C366" i="21"/>
  <c r="M366" s="1"/>
  <c r="C207"/>
  <c r="M207" s="1"/>
  <c r="H99" i="7"/>
  <c r="C54" i="21"/>
  <c r="M54" s="1"/>
  <c r="H93" i="7"/>
  <c r="C155" i="21"/>
  <c r="M155" s="1"/>
  <c r="C306"/>
  <c r="M306" s="1"/>
  <c r="H189" i="7"/>
  <c r="C273" i="21"/>
  <c r="M273" s="1"/>
  <c r="H287" i="7"/>
  <c r="C232" i="21"/>
  <c r="M232" s="1"/>
  <c r="H275" i="7"/>
  <c r="C367" i="21"/>
  <c r="M367" s="1"/>
  <c r="C93"/>
  <c r="M93" s="1"/>
  <c r="C384"/>
  <c r="M384" s="1"/>
  <c r="H205" i="7"/>
  <c r="H197"/>
  <c r="H193"/>
  <c r="H194"/>
  <c r="H376"/>
  <c r="C222" i="21"/>
  <c r="M222" s="1"/>
  <c r="H272" i="7"/>
  <c r="H258"/>
  <c r="C262" i="21"/>
  <c r="M262" s="1"/>
  <c r="C272"/>
  <c r="M272" s="1"/>
  <c r="C268"/>
  <c r="M268" s="1"/>
  <c r="C225"/>
  <c r="M225" s="1"/>
  <c r="C378"/>
  <c r="M378" s="1"/>
  <c r="C178"/>
  <c r="M178" s="1"/>
  <c r="C234"/>
  <c r="M234" s="1"/>
  <c r="H241" i="7"/>
  <c r="C114" i="21"/>
  <c r="M114" s="1"/>
  <c r="C310"/>
  <c r="M310" s="1"/>
  <c r="H364" i="7"/>
  <c r="C193" i="21"/>
  <c r="M193" s="1"/>
  <c r="C132"/>
  <c r="M132" s="1"/>
  <c r="H204" i="7"/>
  <c r="C65" i="21"/>
  <c r="M65" s="1"/>
  <c r="H141" i="7"/>
  <c r="H26"/>
  <c r="C284" i="21"/>
  <c r="M284" s="1"/>
  <c r="C256"/>
  <c r="M256" s="1"/>
  <c r="H339" i="7"/>
  <c r="H396"/>
  <c r="H223"/>
  <c r="H387"/>
  <c r="H192"/>
  <c r="C69" i="21"/>
  <c r="H178" i="7"/>
  <c r="C211" i="21"/>
  <c r="M211" s="1"/>
  <c r="H64" i="7"/>
  <c r="C196" i="21"/>
  <c r="M196" s="1"/>
  <c r="C289"/>
  <c r="M289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C290" i="21"/>
  <c r="M290" s="1"/>
  <c r="H294" i="7"/>
  <c r="C397" i="21"/>
  <c r="M397" s="1"/>
  <c r="H84" i="7"/>
  <c r="C174" i="21"/>
  <c r="M174" s="1"/>
  <c r="H21" i="7"/>
  <c r="C22" i="21"/>
  <c r="M22" s="1"/>
  <c r="C218"/>
  <c r="M218" s="1"/>
  <c r="C31"/>
  <c r="M31" s="1"/>
  <c r="H367" i="7"/>
  <c r="H366"/>
  <c r="H329"/>
  <c r="H145"/>
  <c r="H267"/>
  <c r="C398" i="21"/>
  <c r="M398" s="1"/>
  <c r="H290" i="7"/>
  <c r="C354" i="21"/>
  <c r="M354" s="1"/>
  <c r="C257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H333" i="7"/>
  <c r="C156" i="21"/>
  <c r="M156" s="1"/>
  <c r="H62" i="7"/>
  <c r="C281" i="21"/>
  <c r="M281" s="1"/>
  <c r="H75" i="7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C370"/>
  <c r="M370" s="1"/>
  <c r="H239" i="7"/>
  <c r="C147" i="21"/>
  <c r="M147" s="1"/>
  <c r="H34" i="7"/>
  <c r="H121"/>
  <c r="C35" i="21"/>
  <c r="M35" s="1"/>
  <c r="H336" i="7"/>
  <c r="H46"/>
  <c r="H380"/>
  <c r="C240" i="21"/>
  <c r="M240" s="1"/>
  <c r="C291"/>
  <c r="M291" s="1"/>
  <c r="H353" i="7"/>
  <c r="C220" i="21"/>
  <c r="M220" s="1"/>
  <c r="C330"/>
  <c r="M330" s="1"/>
  <c r="H134" i="7"/>
  <c r="C136" i="21"/>
  <c r="M136" s="1"/>
  <c r="H222" i="7"/>
  <c r="H381"/>
  <c r="C154" i="21"/>
  <c r="M154" s="1"/>
  <c r="H184" i="7"/>
  <c r="H325"/>
  <c r="H309"/>
  <c r="C334" i="21"/>
  <c r="M334" s="1"/>
  <c r="H146" i="7"/>
  <c r="H199"/>
  <c r="C176" i="21"/>
  <c r="M176" s="1"/>
  <c r="H41" i="7"/>
  <c r="H18"/>
  <c r="C122" i="21"/>
  <c r="M122" s="1"/>
  <c r="H280" i="7"/>
  <c r="C159" i="21"/>
  <c r="M159" s="1"/>
  <c r="C377"/>
  <c r="M377" s="1"/>
  <c r="H89" i="7"/>
  <c r="H236"/>
  <c r="C242" i="21"/>
  <c r="M242" s="1"/>
  <c r="C337"/>
  <c r="M337" s="1"/>
  <c r="C95"/>
  <c r="M95" s="1"/>
  <c r="H180" i="7"/>
  <c r="H20"/>
  <c r="H240"/>
  <c r="H347"/>
  <c r="C320" i="21"/>
  <c r="M320" s="1"/>
  <c r="H385" i="7"/>
  <c r="H363"/>
  <c r="H370"/>
  <c r="C209" i="21"/>
  <c r="M209" s="1"/>
  <c r="C390"/>
  <c r="M390" s="1"/>
  <c r="H68" i="7"/>
  <c r="H135"/>
  <c r="H177"/>
  <c r="C166" i="21"/>
  <c r="M166" s="1"/>
  <c r="C267"/>
  <c r="M267" s="1"/>
  <c r="H73" i="7"/>
  <c r="H344"/>
  <c r="H315"/>
  <c r="H319"/>
  <c r="H351"/>
  <c r="C332" i="21"/>
  <c r="M332" s="1"/>
  <c r="H208" i="7"/>
  <c r="H165"/>
  <c r="C157" i="21"/>
  <c r="M157" s="1"/>
  <c r="C208"/>
  <c r="M208" s="1"/>
  <c r="H139" i="7"/>
  <c r="H116"/>
  <c r="C75" i="21"/>
  <c r="M75" s="1"/>
  <c r="H331" i="7"/>
  <c r="C130" i="21"/>
  <c r="M130" s="1"/>
  <c r="H156" i="7"/>
  <c r="C158" i="21"/>
  <c r="M158" s="1"/>
  <c r="C318"/>
  <c r="M318" s="1"/>
  <c r="H207" i="7"/>
  <c r="H266"/>
  <c r="H296"/>
  <c r="H372"/>
  <c r="C305" i="21"/>
  <c r="M305" s="1"/>
  <c r="H304" i="7"/>
  <c r="C333" i="21"/>
  <c r="M333" s="1"/>
  <c r="H81" i="7"/>
  <c r="C82" i="21"/>
  <c r="M82" s="1"/>
  <c r="C226"/>
  <c r="M226" s="1"/>
  <c r="H271" i="7"/>
  <c r="C288" i="21"/>
  <c r="M288" s="1"/>
  <c r="C352"/>
  <c r="M352" s="1"/>
  <c r="H231" i="7"/>
  <c r="C340" i="21"/>
  <c r="M340" s="1"/>
  <c r="H256" i="7"/>
  <c r="H323"/>
  <c r="H389"/>
  <c r="H131"/>
  <c r="H383"/>
  <c r="C198" i="21"/>
  <c r="M198" s="1"/>
  <c r="H168" i="7"/>
  <c r="C144" i="21"/>
  <c r="M144" s="1"/>
  <c r="C179"/>
  <c r="M179" s="1"/>
  <c r="H111" i="7"/>
  <c r="H245"/>
  <c r="C373" i="21"/>
  <c r="M373" s="1"/>
  <c r="H95" i="7"/>
  <c r="H49"/>
  <c r="C50" i="21"/>
  <c r="M50" s="1"/>
  <c r="C115"/>
  <c r="M115" s="1"/>
  <c r="I24"/>
  <c r="L24" s="1"/>
  <c r="H283" i="7"/>
  <c r="C381" i="21"/>
  <c r="M381" s="1"/>
  <c r="H369" i="7"/>
  <c r="C276" i="21"/>
  <c r="M276" s="1"/>
  <c r="H335" i="7"/>
  <c r="C368" i="21"/>
  <c r="M368" s="1"/>
  <c r="C295"/>
  <c r="M295" s="1"/>
  <c r="H377" i="7"/>
  <c r="C388" i="21"/>
  <c r="M388" s="1"/>
  <c r="H92" i="7"/>
  <c r="C146" i="21"/>
  <c r="M146" s="1"/>
  <c r="C49"/>
  <c r="M49" s="1"/>
  <c r="C81"/>
  <c r="M81" s="1"/>
  <c r="H365" i="7"/>
  <c r="H195"/>
  <c r="H183"/>
  <c r="H155"/>
  <c r="H38"/>
  <c r="H158"/>
  <c r="C297" i="21"/>
  <c r="M297" s="1"/>
  <c r="H67" i="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C361"/>
  <c r="M361" s="1"/>
  <c r="H324" i="7"/>
  <c r="H96"/>
  <c r="H368"/>
  <c r="C369" i="21"/>
  <c r="M369" s="1"/>
  <c r="C233"/>
  <c r="M233" s="1"/>
  <c r="H232" i="7"/>
  <c r="H104"/>
  <c r="C105" i="21"/>
  <c r="M105" s="1"/>
  <c r="H320" i="7"/>
  <c r="H120"/>
  <c r="C121" i="21"/>
  <c r="M121" s="1"/>
  <c r="H140" i="7"/>
  <c r="C141" i="21"/>
  <c r="M141" s="1"/>
  <c r="C302"/>
  <c r="M302" s="1"/>
  <c r="C308"/>
  <c r="M308" s="1"/>
  <c r="C372"/>
  <c r="M372" s="1"/>
  <c r="C396"/>
  <c r="M396" s="1"/>
  <c r="C210"/>
  <c r="M210" s="1"/>
  <c r="H56" i="7"/>
  <c r="H52"/>
  <c r="H173"/>
  <c r="C278" i="21"/>
  <c r="M278" s="1"/>
  <c r="C149"/>
  <c r="M149" s="1"/>
  <c r="H301" i="7"/>
  <c r="C180" i="21"/>
  <c r="M180" s="1"/>
  <c r="H288" i="7"/>
  <c r="C161" i="21"/>
  <c r="M161" s="1"/>
  <c r="C253"/>
  <c r="M253" s="1"/>
  <c r="C374"/>
  <c r="M374" s="1"/>
  <c r="C88"/>
  <c r="M88" s="1"/>
  <c r="C104"/>
  <c r="M104" s="1"/>
  <c r="H292" i="7"/>
  <c r="H61"/>
  <c r="C62" i="21"/>
  <c r="M62" s="1"/>
  <c r="H132" i="7"/>
  <c r="C133" i="21"/>
  <c r="M133" s="1"/>
  <c r="H136" i="7"/>
  <c r="C137" i="21"/>
  <c r="M137" s="1"/>
  <c r="H348" i="7"/>
  <c r="C349" i="21"/>
  <c r="M349" s="1"/>
  <c r="H248" i="7"/>
  <c r="H112"/>
  <c r="C113" i="21"/>
  <c r="M113" s="1"/>
  <c r="C110"/>
  <c r="M110" s="1"/>
  <c r="H109" i="7"/>
  <c r="H144"/>
  <c r="C145" i="21"/>
  <c r="M145" s="1"/>
  <c r="H276" i="7"/>
  <c r="C277" i="21"/>
  <c r="M277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C293"/>
  <c r="M293" s="1"/>
  <c r="H373" i="7"/>
  <c r="C316" i="21"/>
  <c r="M316" s="1"/>
  <c r="H307" i="7"/>
  <c r="H371"/>
  <c r="H395"/>
  <c r="H215"/>
  <c r="C336" i="21"/>
  <c r="M336" s="1"/>
  <c r="H219" i="7"/>
  <c r="C324" i="21"/>
  <c r="M324" s="1"/>
  <c r="H209" i="7"/>
  <c r="C206" i="21"/>
  <c r="M206" s="1"/>
  <c r="C125"/>
  <c r="M125" s="1"/>
  <c r="C169"/>
  <c r="M169" s="1"/>
  <c r="H277" i="7"/>
  <c r="H148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J23"/>
  <c r="AF23" s="1"/>
  <c r="J19"/>
  <c r="AF19" s="1"/>
  <c r="L30" l="1"/>
  <c r="I31"/>
  <c r="P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J31" l="1"/>
  <c r="AF31" s="1"/>
  <c r="L3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AA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O31" l="1"/>
  <c r="R31" s="1"/>
  <c r="AC31"/>
  <c r="X31"/>
  <c r="S31"/>
  <c r="I33"/>
  <c r="L32"/>
  <c r="V32"/>
  <c r="P32"/>
  <c r="J32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AF32" l="1"/>
  <c r="AA32"/>
  <c r="AC32"/>
  <c r="O32"/>
  <c r="S32"/>
  <c r="I34"/>
  <c r="L33"/>
  <c r="J33"/>
  <c r="AA33" s="1"/>
  <c r="V33"/>
  <c r="P33"/>
  <c r="W32"/>
  <c r="X32"/>
  <c r="AC20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AC33" l="1"/>
  <c r="AF33"/>
  <c r="S33"/>
  <c r="I35"/>
  <c r="V34"/>
  <c r="P34"/>
  <c r="J34"/>
  <c r="AC34" s="1"/>
  <c r="L34"/>
  <c r="W33"/>
  <c r="X33"/>
  <c r="R32"/>
  <c r="T32" s="1"/>
  <c r="U32" s="1"/>
  <c r="Q32"/>
  <c r="O33"/>
  <c r="T17"/>
  <c r="U17" s="1"/>
  <c r="Q20"/>
  <c r="T20" s="1"/>
  <c r="U20" s="1"/>
  <c r="O34" l="1"/>
  <c r="Q34" s="1"/>
  <c r="AF34"/>
  <c r="S34"/>
  <c r="R33"/>
  <c r="T33" s="1"/>
  <c r="U33" s="1"/>
  <c r="Q33"/>
  <c r="L35"/>
  <c r="I36"/>
  <c r="V35"/>
  <c r="P35"/>
  <c r="J35"/>
  <c r="O35" s="1"/>
  <c r="W34"/>
  <c r="X34"/>
  <c r="AA34"/>
  <c r="R34" l="1"/>
  <c r="T34" s="1"/>
  <c r="U34" s="1"/>
  <c r="AC35"/>
  <c r="R35"/>
  <c r="T35" s="1"/>
  <c r="Q35"/>
  <c r="W35"/>
  <c r="X35"/>
  <c r="AF35"/>
  <c r="S35"/>
  <c r="I37"/>
  <c r="V36"/>
  <c r="P36"/>
  <c r="J36"/>
  <c r="L36"/>
  <c r="AA36"/>
  <c r="O36"/>
  <c r="AA35"/>
  <c r="U35" l="1"/>
  <c r="R36"/>
  <c r="T36" s="1"/>
  <c r="Q36"/>
  <c r="AF36"/>
  <c r="S36"/>
  <c r="I38"/>
  <c r="L37"/>
  <c r="AC37"/>
  <c r="V37"/>
  <c r="J37"/>
  <c r="P37"/>
  <c r="AA37"/>
  <c r="W36"/>
  <c r="X36"/>
  <c r="AC36"/>
  <c r="U36" l="1"/>
  <c r="AF37"/>
  <c r="S37"/>
  <c r="L38"/>
  <c r="I39"/>
  <c r="P38"/>
  <c r="V38"/>
  <c r="J38"/>
  <c r="AA38" s="1"/>
  <c r="W37"/>
  <c r="X37"/>
  <c r="O37"/>
  <c r="AC38" l="1"/>
  <c r="R37"/>
  <c r="T37" s="1"/>
  <c r="U37" s="1"/>
  <c r="Q37"/>
  <c r="W38"/>
  <c r="X38"/>
  <c r="AF38"/>
  <c r="S38"/>
  <c r="L39"/>
  <c r="V39"/>
  <c r="I40"/>
  <c r="P39"/>
  <c r="J39"/>
  <c r="AC39" s="1"/>
  <c r="AA39"/>
  <c r="O38"/>
  <c r="L40" l="1"/>
  <c r="I41"/>
  <c r="P40"/>
  <c r="J40"/>
  <c r="O40" s="1"/>
  <c r="V40"/>
  <c r="R38"/>
  <c r="T38" s="1"/>
  <c r="U38" s="1"/>
  <c r="Q38"/>
  <c r="AF39"/>
  <c r="S39"/>
  <c r="W39"/>
  <c r="X39"/>
  <c r="O39"/>
  <c r="AC40" l="1"/>
  <c r="AA40"/>
  <c r="W40"/>
  <c r="X40"/>
  <c r="L41"/>
  <c r="J41"/>
  <c r="AA41" s="1"/>
  <c r="P41"/>
  <c r="V41"/>
  <c r="I42"/>
  <c r="O41"/>
  <c r="R39"/>
  <c r="T39" s="1"/>
  <c r="U39" s="1"/>
  <c r="Q39"/>
  <c r="R40"/>
  <c r="T40" s="1"/>
  <c r="Q40"/>
  <c r="AF40"/>
  <c r="S40"/>
  <c r="AC41" l="1"/>
  <c r="U40"/>
  <c r="W41"/>
  <c r="X41"/>
  <c r="I43"/>
  <c r="J42"/>
  <c r="O42" s="1"/>
  <c r="P42"/>
  <c r="V42"/>
  <c r="L42"/>
  <c r="AA42"/>
  <c r="R41"/>
  <c r="Q41"/>
  <c r="AF41"/>
  <c r="S41"/>
  <c r="AC42" l="1"/>
  <c r="R42"/>
  <c r="T42" s="1"/>
  <c r="Q42"/>
  <c r="W42"/>
  <c r="X42"/>
  <c r="V43"/>
  <c r="J43"/>
  <c r="AA43" s="1"/>
  <c r="P43"/>
  <c r="L43"/>
  <c r="I44"/>
  <c r="AF42"/>
  <c r="S42"/>
  <c r="T41"/>
  <c r="U41" s="1"/>
  <c r="AC43" l="1"/>
  <c r="U42"/>
  <c r="O43"/>
  <c r="W43"/>
  <c r="X43"/>
  <c r="R43"/>
  <c r="T43" s="1"/>
  <c r="U43" s="1"/>
  <c r="Q43"/>
  <c r="AF43"/>
  <c r="S43"/>
  <c r="I45"/>
  <c r="L44"/>
  <c r="J44"/>
  <c r="P44"/>
  <c r="V44"/>
  <c r="AC44"/>
  <c r="W44" l="1"/>
  <c r="X44"/>
  <c r="AA44"/>
  <c r="AF44"/>
  <c r="S44"/>
  <c r="L45"/>
  <c r="J45"/>
  <c r="AA45" s="1"/>
  <c r="V45"/>
  <c r="AC45"/>
  <c r="P45"/>
  <c r="I46"/>
  <c r="O44"/>
  <c r="I47" l="1"/>
  <c r="P46"/>
  <c r="L46"/>
  <c r="V46"/>
  <c r="J46"/>
  <c r="AC46" s="1"/>
  <c r="R44"/>
  <c r="T44" s="1"/>
  <c r="U44" s="1"/>
  <c r="Q44"/>
  <c r="O45"/>
  <c r="AF45"/>
  <c r="S45"/>
  <c r="W45"/>
  <c r="X45"/>
  <c r="AF46" l="1"/>
  <c r="S46"/>
  <c r="I48"/>
  <c r="J47"/>
  <c r="AA47" s="1"/>
  <c r="L47"/>
  <c r="P47"/>
  <c r="V47"/>
  <c r="AC47"/>
  <c r="O47"/>
  <c r="O46"/>
  <c r="R45"/>
  <c r="Q45"/>
  <c r="X46"/>
  <c r="W46"/>
  <c r="AA46"/>
  <c r="T45" l="1"/>
  <c r="U45" s="1"/>
  <c r="R47"/>
  <c r="T47" s="1"/>
  <c r="Q47"/>
  <c r="R46"/>
  <c r="T46" s="1"/>
  <c r="U46" s="1"/>
  <c r="Q46"/>
  <c r="W47"/>
  <c r="X47"/>
  <c r="L48"/>
  <c r="I49"/>
  <c r="P48"/>
  <c r="V48"/>
  <c r="J48"/>
  <c r="AC48" s="1"/>
  <c r="AF47"/>
  <c r="S47"/>
  <c r="U47" l="1"/>
  <c r="W48"/>
  <c r="X48"/>
  <c r="AA48"/>
  <c r="AF48"/>
  <c r="S48"/>
  <c r="L49"/>
  <c r="J49"/>
  <c r="AA49" s="1"/>
  <c r="P49"/>
  <c r="I50"/>
  <c r="V49"/>
  <c r="O48"/>
  <c r="X49" l="1"/>
  <c r="W49"/>
  <c r="R48"/>
  <c r="T48" s="1"/>
  <c r="U48" s="1"/>
  <c r="Q48"/>
  <c r="I51"/>
  <c r="L50"/>
  <c r="V50"/>
  <c r="J50"/>
  <c r="P50"/>
  <c r="AA50"/>
  <c r="O50"/>
  <c r="AC50"/>
  <c r="AF49"/>
  <c r="S49"/>
  <c r="O49"/>
  <c r="AC49"/>
  <c r="L51" l="1"/>
  <c r="I52"/>
  <c r="P51"/>
  <c r="V51"/>
  <c r="J51"/>
  <c r="R49"/>
  <c r="Q49"/>
  <c r="R50"/>
  <c r="T50" s="1"/>
  <c r="U50" s="1"/>
  <c r="Q50"/>
  <c r="W50"/>
  <c r="X50"/>
  <c r="AF50"/>
  <c r="S50"/>
  <c r="AF51" l="1"/>
  <c r="S51"/>
  <c r="L52"/>
  <c r="I53"/>
  <c r="V52"/>
  <c r="P52"/>
  <c r="J52"/>
  <c r="O52" s="1"/>
  <c r="AA52"/>
  <c r="T49"/>
  <c r="U49" s="1"/>
  <c r="AA51"/>
  <c r="W51"/>
  <c r="X51"/>
  <c r="AC51"/>
  <c r="O51"/>
  <c r="R52" l="1"/>
  <c r="T52" s="1"/>
  <c r="U52" s="1"/>
  <c r="Q52"/>
  <c r="W52"/>
  <c r="X52"/>
  <c r="AF52"/>
  <c r="S52"/>
  <c r="R51"/>
  <c r="T51" s="1"/>
  <c r="U51" s="1"/>
  <c r="Q51"/>
  <c r="L53"/>
  <c r="I54"/>
  <c r="V53"/>
  <c r="J53"/>
  <c r="O53" s="1"/>
  <c r="P53"/>
  <c r="AC53"/>
  <c r="AA53"/>
  <c r="AC52"/>
  <c r="I55" l="1"/>
  <c r="J54"/>
  <c r="O54" s="1"/>
  <c r="P54"/>
  <c r="L54"/>
  <c r="V54"/>
  <c r="AA54"/>
  <c r="R53"/>
  <c r="T53" s="1"/>
  <c r="U53" s="1"/>
  <c r="Q53"/>
  <c r="X53"/>
  <c r="W53"/>
  <c r="AF53"/>
  <c r="S53"/>
  <c r="W54" l="1"/>
  <c r="X54"/>
  <c r="I56"/>
  <c r="V55"/>
  <c r="J55"/>
  <c r="AC55" s="1"/>
  <c r="P55"/>
  <c r="L55"/>
  <c r="AF54"/>
  <c r="S54"/>
  <c r="R54"/>
  <c r="Q54"/>
  <c r="AC54"/>
  <c r="AF55" l="1"/>
  <c r="S55"/>
  <c r="T54"/>
  <c r="U54" s="1"/>
  <c r="AA55"/>
  <c r="L56"/>
  <c r="V56"/>
  <c r="P56"/>
  <c r="J56"/>
  <c r="AC56" s="1"/>
  <c r="I57"/>
  <c r="W55"/>
  <c r="X55"/>
  <c r="O55"/>
  <c r="AA56" l="1"/>
  <c r="O56"/>
  <c r="I58"/>
  <c r="L57"/>
  <c r="V57"/>
  <c r="P57"/>
  <c r="J57"/>
  <c r="AA57" s="1"/>
  <c r="R56"/>
  <c r="T56" s="1"/>
  <c r="U56" s="1"/>
  <c r="Q56"/>
  <c r="W56"/>
  <c r="X56"/>
  <c r="R55"/>
  <c r="T55" s="1"/>
  <c r="U55" s="1"/>
  <c r="Q55"/>
  <c r="AF56"/>
  <c r="S56"/>
  <c r="AF57" l="1"/>
  <c r="S57"/>
  <c r="I59"/>
  <c r="L58"/>
  <c r="P58"/>
  <c r="J58"/>
  <c r="AC58" s="1"/>
  <c r="V58"/>
  <c r="AA58"/>
  <c r="AC57"/>
  <c r="W57"/>
  <c r="X57"/>
  <c r="O57"/>
  <c r="R57" l="1"/>
  <c r="T57" s="1"/>
  <c r="U57" s="1"/>
  <c r="Q57"/>
  <c r="AF58"/>
  <c r="S58"/>
  <c r="W58"/>
  <c r="X58"/>
  <c r="L59"/>
  <c r="I60"/>
  <c r="P59"/>
  <c r="V59"/>
  <c r="J59"/>
  <c r="AC59" s="1"/>
  <c r="O58"/>
  <c r="O59" l="1"/>
  <c r="Q59" s="1"/>
  <c r="W59"/>
  <c r="X59"/>
  <c r="R58"/>
  <c r="Q58"/>
  <c r="AF59"/>
  <c r="S59"/>
  <c r="L60"/>
  <c r="I61"/>
  <c r="J60"/>
  <c r="AA60" s="1"/>
  <c r="P60"/>
  <c r="V60"/>
  <c r="AA59"/>
  <c r="R59" l="1"/>
  <c r="T59" s="1"/>
  <c r="U59" s="1"/>
  <c r="AC60"/>
  <c r="W60"/>
  <c r="X60"/>
  <c r="L61"/>
  <c r="P61"/>
  <c r="J61"/>
  <c r="AC61" s="1"/>
  <c r="V61"/>
  <c r="AA61"/>
  <c r="I62"/>
  <c r="T58"/>
  <c r="U58" s="1"/>
  <c r="AF60"/>
  <c r="S60"/>
  <c r="O60"/>
  <c r="R60" l="1"/>
  <c r="T60" s="1"/>
  <c r="U60" s="1"/>
  <c r="Q60"/>
  <c r="I63"/>
  <c r="L62"/>
  <c r="J62"/>
  <c r="AC62" s="1"/>
  <c r="P62"/>
  <c r="V62"/>
  <c r="AF61"/>
  <c r="S61"/>
  <c r="W61"/>
  <c r="X61"/>
  <c r="O61"/>
  <c r="O62" l="1"/>
  <c r="S62"/>
  <c r="AF62"/>
  <c r="R61"/>
  <c r="T61" s="1"/>
  <c r="U61" s="1"/>
  <c r="Q61"/>
  <c r="X62"/>
  <c r="W62"/>
  <c r="I64"/>
  <c r="V63"/>
  <c r="J63"/>
  <c r="AA63" s="1"/>
  <c r="P63"/>
  <c r="L63"/>
  <c r="AC63"/>
  <c r="O63"/>
  <c r="AA62"/>
  <c r="W63" l="1"/>
  <c r="X63"/>
  <c r="R62"/>
  <c r="Q62"/>
  <c r="R63"/>
  <c r="T63" s="1"/>
  <c r="Q63"/>
  <c r="AF63"/>
  <c r="S63"/>
  <c r="L64"/>
  <c r="P64"/>
  <c r="J64"/>
  <c r="AC64" s="1"/>
  <c r="I65"/>
  <c r="V64"/>
  <c r="O64"/>
  <c r="U63" l="1"/>
  <c r="W64"/>
  <c r="X64"/>
  <c r="R64"/>
  <c r="T64" s="1"/>
  <c r="U64" s="1"/>
  <c r="Q64"/>
  <c r="AF64"/>
  <c r="S64"/>
  <c r="I66"/>
  <c r="V65"/>
  <c r="P65"/>
  <c r="L65"/>
  <c r="J65"/>
  <c r="AA64"/>
  <c r="T62"/>
  <c r="U62" s="1"/>
  <c r="AF65" l="1"/>
  <c r="S65"/>
  <c r="AC65"/>
  <c r="AA65"/>
  <c r="L66"/>
  <c r="I67"/>
  <c r="J66"/>
  <c r="AC66" s="1"/>
  <c r="V66"/>
  <c r="P66"/>
  <c r="AA66"/>
  <c r="X65"/>
  <c r="W65"/>
  <c r="O65"/>
  <c r="L67" l="1"/>
  <c r="I68"/>
  <c r="P67"/>
  <c r="J67"/>
  <c r="O67" s="1"/>
  <c r="V67"/>
  <c r="R65"/>
  <c r="Q65"/>
  <c r="AF66"/>
  <c r="S66"/>
  <c r="W66"/>
  <c r="X66"/>
  <c r="O66"/>
  <c r="AA67" l="1"/>
  <c r="AC67"/>
  <c r="W67"/>
  <c r="X67"/>
  <c r="L68"/>
  <c r="I69"/>
  <c r="V68"/>
  <c r="P68"/>
  <c r="J68"/>
  <c r="O68" s="1"/>
  <c r="T65"/>
  <c r="U65" s="1"/>
  <c r="R66"/>
  <c r="T66" s="1"/>
  <c r="U66" s="1"/>
  <c r="Q66"/>
  <c r="R67"/>
  <c r="T67" s="1"/>
  <c r="Q67"/>
  <c r="AF67"/>
  <c r="S67"/>
  <c r="R68" l="1"/>
  <c r="T68" s="1"/>
  <c r="Q68"/>
  <c r="W68"/>
  <c r="X68"/>
  <c r="AA68"/>
  <c r="U67"/>
  <c r="AF68"/>
  <c r="S68"/>
  <c r="L69"/>
  <c r="I70"/>
  <c r="J69"/>
  <c r="AC69" s="1"/>
  <c r="V69"/>
  <c r="P69"/>
  <c r="AC68"/>
  <c r="AA69" l="1"/>
  <c r="U68"/>
  <c r="V70"/>
  <c r="J70"/>
  <c r="P70"/>
  <c r="L70"/>
  <c r="AC70"/>
  <c r="O70"/>
  <c r="I71"/>
  <c r="AF69"/>
  <c r="S69"/>
  <c r="X69"/>
  <c r="W69"/>
  <c r="O69"/>
  <c r="R69" l="1"/>
  <c r="T69" s="1"/>
  <c r="U69" s="1"/>
  <c r="Q69"/>
  <c r="W70"/>
  <c r="X70"/>
  <c r="R70"/>
  <c r="T70" s="1"/>
  <c r="Q70"/>
  <c r="AF70"/>
  <c r="S70"/>
  <c r="L71"/>
  <c r="I72"/>
  <c r="V71"/>
  <c r="J71"/>
  <c r="AA71" s="1"/>
  <c r="P71"/>
  <c r="AC71"/>
  <c r="AA70"/>
  <c r="U70" l="1"/>
  <c r="O71"/>
  <c r="R71" s="1"/>
  <c r="T71" s="1"/>
  <c r="I73"/>
  <c r="P72"/>
  <c r="J72"/>
  <c r="L72"/>
  <c r="V72"/>
  <c r="O72"/>
  <c r="X71"/>
  <c r="W71"/>
  <c r="AF71"/>
  <c r="S71"/>
  <c r="U71" l="1"/>
  <c r="Q71"/>
  <c r="R72"/>
  <c r="T72" s="1"/>
  <c r="Q72"/>
  <c r="AF72"/>
  <c r="S72"/>
  <c r="AC72"/>
  <c r="X72"/>
  <c r="W72"/>
  <c r="I74"/>
  <c r="V73"/>
  <c r="P73"/>
  <c r="L73"/>
  <c r="J73"/>
  <c r="AA73" s="1"/>
  <c r="AA72"/>
  <c r="AC73" l="1"/>
  <c r="U72"/>
  <c r="O73"/>
  <c r="W73"/>
  <c r="X73"/>
  <c r="R73"/>
  <c r="Q73"/>
  <c r="AF73"/>
  <c r="S73"/>
  <c r="L74"/>
  <c r="I75"/>
  <c r="P74"/>
  <c r="V74"/>
  <c r="J74"/>
  <c r="AC74" s="1"/>
  <c r="W74" l="1"/>
  <c r="X74"/>
  <c r="O74"/>
  <c r="AF74"/>
  <c r="S74"/>
  <c r="L75"/>
  <c r="I76"/>
  <c r="P75"/>
  <c r="V75"/>
  <c r="J75"/>
  <c r="O75" s="1"/>
  <c r="AA74"/>
  <c r="T73"/>
  <c r="U73" s="1"/>
  <c r="AC75" l="1"/>
  <c r="AA75"/>
  <c r="W75"/>
  <c r="X75"/>
  <c r="AF75"/>
  <c r="S75"/>
  <c r="L76"/>
  <c r="I77"/>
  <c r="P76"/>
  <c r="V76"/>
  <c r="J76"/>
  <c r="AC76" s="1"/>
  <c r="R74"/>
  <c r="T74" s="1"/>
  <c r="U74" s="1"/>
  <c r="Q74"/>
  <c r="R75"/>
  <c r="T75" s="1"/>
  <c r="Q75"/>
  <c r="U75" l="1"/>
  <c r="AF76"/>
  <c r="S76"/>
  <c r="L77"/>
  <c r="J77"/>
  <c r="O77" s="1"/>
  <c r="V77"/>
  <c r="P77"/>
  <c r="I78"/>
  <c r="AA76"/>
  <c r="W76"/>
  <c r="X76"/>
  <c r="O76"/>
  <c r="AC77" l="1"/>
  <c r="AA77"/>
  <c r="X77"/>
  <c r="W77"/>
  <c r="R76"/>
  <c r="T76" s="1"/>
  <c r="U76" s="1"/>
  <c r="Q76"/>
  <c r="R77"/>
  <c r="T77" s="1"/>
  <c r="Q77"/>
  <c r="L78"/>
  <c r="V78"/>
  <c r="P78"/>
  <c r="J78"/>
  <c r="I79"/>
  <c r="O78"/>
  <c r="AA78"/>
  <c r="AF77"/>
  <c r="S77"/>
  <c r="U77" l="1"/>
  <c r="R78"/>
  <c r="Q78"/>
  <c r="AF78"/>
  <c r="S78"/>
  <c r="L79"/>
  <c r="V79"/>
  <c r="P79"/>
  <c r="I80"/>
  <c r="J79"/>
  <c r="O79" s="1"/>
  <c r="W78"/>
  <c r="X78"/>
  <c r="AC78"/>
  <c r="S79" l="1"/>
  <c r="AF79"/>
  <c r="X79"/>
  <c r="W79"/>
  <c r="AA79"/>
  <c r="T78"/>
  <c r="U78" s="1"/>
  <c r="R79"/>
  <c r="T79" s="1"/>
  <c r="Q79"/>
  <c r="L80"/>
  <c r="I81"/>
  <c r="V80"/>
  <c r="J80"/>
  <c r="P80"/>
  <c r="AC80"/>
  <c r="AA80"/>
  <c r="AC79"/>
  <c r="U79" l="1"/>
  <c r="L81"/>
  <c r="J81"/>
  <c r="O81" s="1"/>
  <c r="V81"/>
  <c r="I82"/>
  <c r="P81"/>
  <c r="AC81"/>
  <c r="X80"/>
  <c r="W80"/>
  <c r="O80"/>
  <c r="S80"/>
  <c r="AF80"/>
  <c r="R80" l="1"/>
  <c r="Q80"/>
  <c r="AA81"/>
  <c r="S81"/>
  <c r="AF81"/>
  <c r="R81"/>
  <c r="T81" s="1"/>
  <c r="U81" s="1"/>
  <c r="Q81"/>
  <c r="W81"/>
  <c r="X81"/>
  <c r="L82"/>
  <c r="V82"/>
  <c r="P82"/>
  <c r="J82"/>
  <c r="I83"/>
  <c r="AA82" l="1"/>
  <c r="S82"/>
  <c r="AF82"/>
  <c r="L83"/>
  <c r="P83"/>
  <c r="V83"/>
  <c r="J83"/>
  <c r="AC83" s="1"/>
  <c r="I84"/>
  <c r="T80"/>
  <c r="U80" s="1"/>
  <c r="W82"/>
  <c r="X82"/>
  <c r="O82"/>
  <c r="AC82"/>
  <c r="R82" l="1"/>
  <c r="T82" s="1"/>
  <c r="U82" s="1"/>
  <c r="Q82"/>
  <c r="X83"/>
  <c r="W83"/>
  <c r="O83"/>
  <c r="AA83"/>
  <c r="AF83"/>
  <c r="S83"/>
  <c r="L84"/>
  <c r="P84"/>
  <c r="J84"/>
  <c r="I85"/>
  <c r="V84"/>
  <c r="O84"/>
  <c r="L85" l="1"/>
  <c r="P85"/>
  <c r="I86"/>
  <c r="V85"/>
  <c r="J85"/>
  <c r="AA85" s="1"/>
  <c r="R83"/>
  <c r="T83" s="1"/>
  <c r="U83" s="1"/>
  <c r="Q83"/>
  <c r="X84"/>
  <c r="W84"/>
  <c r="R84"/>
  <c r="T84" s="1"/>
  <c r="Q84"/>
  <c r="AC84"/>
  <c r="AF84"/>
  <c r="S84"/>
  <c r="AA84"/>
  <c r="O85" l="1"/>
  <c r="AF85"/>
  <c r="S85"/>
  <c r="AC85"/>
  <c r="L86"/>
  <c r="P86"/>
  <c r="V86"/>
  <c r="J86"/>
  <c r="AC86" s="1"/>
  <c r="I87"/>
  <c r="AA86"/>
  <c r="X85"/>
  <c r="W85"/>
  <c r="U84"/>
  <c r="L87" l="1"/>
  <c r="P87"/>
  <c r="I88"/>
  <c r="J87"/>
  <c r="AA87" s="1"/>
  <c r="V87"/>
  <c r="O87"/>
  <c r="R85"/>
  <c r="Q85"/>
  <c r="W86"/>
  <c r="X86"/>
  <c r="O86"/>
  <c r="S86"/>
  <c r="AF86"/>
  <c r="T85" l="1"/>
  <c r="U85" s="1"/>
  <c r="X87"/>
  <c r="W87"/>
  <c r="R87"/>
  <c r="T87" s="1"/>
  <c r="Q87"/>
  <c r="L88"/>
  <c r="P88"/>
  <c r="I89"/>
  <c r="J88"/>
  <c r="O88" s="1"/>
  <c r="V88"/>
  <c r="R86"/>
  <c r="Q86"/>
  <c r="AC87"/>
  <c r="S87"/>
  <c r="AF87"/>
  <c r="AC88" l="1"/>
  <c r="T86"/>
  <c r="U86" s="1"/>
  <c r="X88"/>
  <c r="W88"/>
  <c r="R88"/>
  <c r="T88" s="1"/>
  <c r="Q88"/>
  <c r="L89"/>
  <c r="P89"/>
  <c r="J89"/>
  <c r="O89" s="1"/>
  <c r="I90"/>
  <c r="V89"/>
  <c r="AA88"/>
  <c r="S88"/>
  <c r="AF88"/>
  <c r="U87"/>
  <c r="AA89" l="1"/>
  <c r="U88"/>
  <c r="R89"/>
  <c r="T89" s="1"/>
  <c r="Q89"/>
  <c r="X89"/>
  <c r="W89"/>
  <c r="AC89"/>
  <c r="AF89"/>
  <c r="S89"/>
  <c r="L90"/>
  <c r="J90"/>
  <c r="V90"/>
  <c r="P90"/>
  <c r="I91"/>
  <c r="AC90"/>
  <c r="U89" l="1"/>
  <c r="O90"/>
  <c r="AF90"/>
  <c r="S90"/>
  <c r="X90"/>
  <c r="W90"/>
  <c r="AA90"/>
  <c r="L91"/>
  <c r="V91"/>
  <c r="I92"/>
  <c r="J91"/>
  <c r="AA91" s="1"/>
  <c r="P91"/>
  <c r="L92" l="1"/>
  <c r="J92"/>
  <c r="AC92" s="1"/>
  <c r="P92"/>
  <c r="I93"/>
  <c r="V92"/>
  <c r="O92"/>
  <c r="R90"/>
  <c r="Q90"/>
  <c r="AC91"/>
  <c r="AF91"/>
  <c r="S91"/>
  <c r="X91"/>
  <c r="W91"/>
  <c r="O91"/>
  <c r="T90" l="1"/>
  <c r="U90" s="1"/>
  <c r="W92"/>
  <c r="X92"/>
  <c r="R92"/>
  <c r="T92" s="1"/>
  <c r="Q92"/>
  <c r="AA92"/>
  <c r="AF92"/>
  <c r="S92"/>
  <c r="R91"/>
  <c r="T91" s="1"/>
  <c r="U91" s="1"/>
  <c r="Q91"/>
  <c r="L93"/>
  <c r="I94"/>
  <c r="J93"/>
  <c r="O93" s="1"/>
  <c r="P93"/>
  <c r="V93"/>
  <c r="AA93" l="1"/>
  <c r="X93"/>
  <c r="W93"/>
  <c r="R93"/>
  <c r="T93" s="1"/>
  <c r="Q93"/>
  <c r="L94"/>
  <c r="I95"/>
  <c r="J94"/>
  <c r="V94"/>
  <c r="P94"/>
  <c r="AC94"/>
  <c r="AC93"/>
  <c r="AF93"/>
  <c r="S93"/>
  <c r="U92"/>
  <c r="U93" l="1"/>
  <c r="O94"/>
  <c r="AF94"/>
  <c r="S94"/>
  <c r="L95"/>
  <c r="P95"/>
  <c r="J95"/>
  <c r="I96"/>
  <c r="V95"/>
  <c r="AA95"/>
  <c r="AC95"/>
  <c r="AA94"/>
  <c r="W94"/>
  <c r="X94"/>
  <c r="R94" l="1"/>
  <c r="Q94"/>
  <c r="O95"/>
  <c r="AF95"/>
  <c r="S95"/>
  <c r="L96"/>
  <c r="V96"/>
  <c r="P96"/>
  <c r="I97"/>
  <c r="J96"/>
  <c r="O96" s="1"/>
  <c r="X95"/>
  <c r="W95"/>
  <c r="AC96" l="1"/>
  <c r="L97"/>
  <c r="V97"/>
  <c r="J97"/>
  <c r="AA97" s="1"/>
  <c r="I98"/>
  <c r="P97"/>
  <c r="AA96"/>
  <c r="AF96"/>
  <c r="S96"/>
  <c r="T94"/>
  <c r="U94" s="1"/>
  <c r="R96"/>
  <c r="T96" s="1"/>
  <c r="U96" s="1"/>
  <c r="Q96"/>
  <c r="W96"/>
  <c r="X96"/>
  <c r="R95"/>
  <c r="Q95"/>
  <c r="AC97" l="1"/>
  <c r="T95"/>
  <c r="U95" s="1"/>
  <c r="X97"/>
  <c r="W97"/>
  <c r="O97"/>
  <c r="AF97"/>
  <c r="S97"/>
  <c r="L98"/>
  <c r="P98"/>
  <c r="J98"/>
  <c r="O98" s="1"/>
  <c r="I99"/>
  <c r="V98"/>
  <c r="AC98"/>
  <c r="L99" l="1"/>
  <c r="I100"/>
  <c r="J99"/>
  <c r="AA99" s="1"/>
  <c r="P99"/>
  <c r="V99"/>
  <c r="O99"/>
  <c r="X98"/>
  <c r="W98"/>
  <c r="R98"/>
  <c r="T98" s="1"/>
  <c r="Q98"/>
  <c r="R97"/>
  <c r="Q97"/>
  <c r="AA98"/>
  <c r="AF98"/>
  <c r="S98"/>
  <c r="U98" l="1"/>
  <c r="T97"/>
  <c r="U97" s="1"/>
  <c r="X99"/>
  <c r="W99"/>
  <c r="L100"/>
  <c r="V100"/>
  <c r="P100"/>
  <c r="I101"/>
  <c r="J100"/>
  <c r="O100" s="1"/>
  <c r="R99"/>
  <c r="T99" s="1"/>
  <c r="Q99"/>
  <c r="AC99"/>
  <c r="AF99"/>
  <c r="S99"/>
  <c r="R100" l="1"/>
  <c r="Q100"/>
  <c r="L101"/>
  <c r="V101"/>
  <c r="I102"/>
  <c r="P101"/>
  <c r="J101"/>
  <c r="AA101" s="1"/>
  <c r="U99"/>
  <c r="AC100"/>
  <c r="AF100"/>
  <c r="S100"/>
  <c r="X100"/>
  <c r="W100"/>
  <c r="AA100"/>
  <c r="L102" l="1"/>
  <c r="I103"/>
  <c r="J102"/>
  <c r="AC102" s="1"/>
  <c r="V102"/>
  <c r="P102"/>
  <c r="O102"/>
  <c r="T100"/>
  <c r="U100" s="1"/>
  <c r="O101"/>
  <c r="AF101"/>
  <c r="S101"/>
  <c r="W101"/>
  <c r="X101"/>
  <c r="AC101"/>
  <c r="R101" l="1"/>
  <c r="T101" s="1"/>
  <c r="U101" s="1"/>
  <c r="Q101"/>
  <c r="L103"/>
  <c r="J103"/>
  <c r="V103"/>
  <c r="P103"/>
  <c r="I104"/>
  <c r="AC103"/>
  <c r="AA103"/>
  <c r="R102"/>
  <c r="T102" s="1"/>
  <c r="Q102"/>
  <c r="AA102"/>
  <c r="S102"/>
  <c r="AF102"/>
  <c r="W102"/>
  <c r="X102"/>
  <c r="X103" l="1"/>
  <c r="W103"/>
  <c r="U102"/>
  <c r="L104"/>
  <c r="I105"/>
  <c r="V104"/>
  <c r="P104"/>
  <c r="J104"/>
  <c r="AA104" s="1"/>
  <c r="AC104"/>
  <c r="O103"/>
  <c r="S103"/>
  <c r="AF103"/>
  <c r="L105" l="1"/>
  <c r="V105"/>
  <c r="J105"/>
  <c r="AC105" s="1"/>
  <c r="I106"/>
  <c r="P105"/>
  <c r="AA105"/>
  <c r="W104"/>
  <c r="X104"/>
  <c r="R103"/>
  <c r="Q103"/>
  <c r="O104"/>
  <c r="AF104"/>
  <c r="S104"/>
  <c r="T103" l="1"/>
  <c r="U103" s="1"/>
  <c r="X105"/>
  <c r="W105"/>
  <c r="O105"/>
  <c r="AF105"/>
  <c r="S105"/>
  <c r="R104"/>
  <c r="Q104"/>
  <c r="L106"/>
  <c r="V106"/>
  <c r="J106"/>
  <c r="AA106" s="1"/>
  <c r="I107"/>
  <c r="P106"/>
  <c r="O106"/>
  <c r="AC106"/>
  <c r="T104" l="1"/>
  <c r="U104" s="1"/>
  <c r="R106"/>
  <c r="T106" s="1"/>
  <c r="Q106"/>
  <c r="X106"/>
  <c r="W106"/>
  <c r="S106"/>
  <c r="AF106"/>
  <c r="L107"/>
  <c r="P107"/>
  <c r="I108"/>
  <c r="J107"/>
  <c r="V107"/>
  <c r="AA107"/>
  <c r="R105"/>
  <c r="Q105"/>
  <c r="T105" l="1"/>
  <c r="U105" s="1"/>
  <c r="L108"/>
  <c r="V108"/>
  <c r="P108"/>
  <c r="I109"/>
  <c r="J108"/>
  <c r="AC107"/>
  <c r="AF107"/>
  <c r="S107"/>
  <c r="U106"/>
  <c r="X107"/>
  <c r="W107"/>
  <c r="O107"/>
  <c r="AA108" l="1"/>
  <c r="AF108"/>
  <c r="S108"/>
  <c r="R107"/>
  <c r="T107" s="1"/>
  <c r="U107" s="1"/>
  <c r="Q107"/>
  <c r="X108"/>
  <c r="W108"/>
  <c r="O108"/>
  <c r="L109"/>
  <c r="V109"/>
  <c r="J109"/>
  <c r="AA109" s="1"/>
  <c r="I110"/>
  <c r="P109"/>
  <c r="AC109"/>
  <c r="AC108"/>
  <c r="W109" l="1"/>
  <c r="X109"/>
  <c r="O109"/>
  <c r="AF109"/>
  <c r="S109"/>
  <c r="L110"/>
  <c r="I111"/>
  <c r="P110"/>
  <c r="V110"/>
  <c r="J110"/>
  <c r="AC110" s="1"/>
  <c r="R108"/>
  <c r="T108" s="1"/>
  <c r="U108" s="1"/>
  <c r="Q108"/>
  <c r="W110" l="1"/>
  <c r="X110"/>
  <c r="AA110"/>
  <c r="S110"/>
  <c r="AF110"/>
  <c r="L111"/>
  <c r="P111"/>
  <c r="J111"/>
  <c r="AA111" s="1"/>
  <c r="I112"/>
  <c r="V111"/>
  <c r="R109"/>
  <c r="Q109"/>
  <c r="O110"/>
  <c r="AC111" l="1"/>
  <c r="L112"/>
  <c r="I113"/>
  <c r="V112"/>
  <c r="P112"/>
  <c r="J112"/>
  <c r="W111"/>
  <c r="X111"/>
  <c r="T109"/>
  <c r="U109" s="1"/>
  <c r="R110"/>
  <c r="T110" s="1"/>
  <c r="U110" s="1"/>
  <c r="Q110"/>
  <c r="O111"/>
  <c r="AF111"/>
  <c r="S111"/>
  <c r="R111" l="1"/>
  <c r="Q111"/>
  <c r="AA112"/>
  <c r="S112"/>
  <c r="AF112"/>
  <c r="L113"/>
  <c r="I114"/>
  <c r="J113"/>
  <c r="O113" s="1"/>
  <c r="V113"/>
  <c r="P113"/>
  <c r="AA113"/>
  <c r="AC112"/>
  <c r="W112"/>
  <c r="X112"/>
  <c r="O112"/>
  <c r="W113" l="1"/>
  <c r="X113"/>
  <c r="T111"/>
  <c r="U111" s="1"/>
  <c r="R113"/>
  <c r="T113" s="1"/>
  <c r="Q113"/>
  <c r="L114"/>
  <c r="I115"/>
  <c r="J114"/>
  <c r="AA114" s="1"/>
  <c r="P114"/>
  <c r="V114"/>
  <c r="R112"/>
  <c r="T112" s="1"/>
  <c r="U112" s="1"/>
  <c r="Q112"/>
  <c r="AC113"/>
  <c r="S113"/>
  <c r="AF113"/>
  <c r="AC114" l="1"/>
  <c r="W114"/>
  <c r="X114"/>
  <c r="L115"/>
  <c r="I116"/>
  <c r="P115"/>
  <c r="J115"/>
  <c r="O115" s="1"/>
  <c r="V115"/>
  <c r="O114"/>
  <c r="AF114"/>
  <c r="S114"/>
  <c r="U113"/>
  <c r="R115" l="1"/>
  <c r="T115" s="1"/>
  <c r="Q115"/>
  <c r="R114"/>
  <c r="Q114"/>
  <c r="AC115"/>
  <c r="S115"/>
  <c r="AF115"/>
  <c r="X115"/>
  <c r="W115"/>
  <c r="L116"/>
  <c r="I117"/>
  <c r="J116"/>
  <c r="P116"/>
  <c r="V116"/>
  <c r="O116"/>
  <c r="AA116"/>
  <c r="AA115"/>
  <c r="U115" l="1"/>
  <c r="W116"/>
  <c r="X116"/>
  <c r="R116"/>
  <c r="T116" s="1"/>
  <c r="Q116"/>
  <c r="L117"/>
  <c r="P117"/>
  <c r="I118"/>
  <c r="J117"/>
  <c r="O117" s="1"/>
  <c r="V117"/>
  <c r="AC116"/>
  <c r="S116"/>
  <c r="AF116"/>
  <c r="T114"/>
  <c r="U114" s="1"/>
  <c r="AC117" l="1"/>
  <c r="U116"/>
  <c r="X117"/>
  <c r="W117"/>
  <c r="R117"/>
  <c r="T117" s="1"/>
  <c r="U117" s="1"/>
  <c r="Q117"/>
  <c r="L118"/>
  <c r="I119"/>
  <c r="P118"/>
  <c r="V118"/>
  <c r="J118"/>
  <c r="AA118"/>
  <c r="AA117"/>
  <c r="S117"/>
  <c r="AF117"/>
  <c r="O118" l="1"/>
  <c r="AF118"/>
  <c r="S118"/>
  <c r="L119"/>
  <c r="I120"/>
  <c r="V119"/>
  <c r="J119"/>
  <c r="AC119" s="1"/>
  <c r="P119"/>
  <c r="O119"/>
  <c r="AA119"/>
  <c r="AC118"/>
  <c r="W118"/>
  <c r="X118"/>
  <c r="R119" l="1"/>
  <c r="T119" s="1"/>
  <c r="Q119"/>
  <c r="L120"/>
  <c r="I121"/>
  <c r="P120"/>
  <c r="J120"/>
  <c r="AA120" s="1"/>
  <c r="V120"/>
  <c r="R118"/>
  <c r="Q118"/>
  <c r="X119"/>
  <c r="W119"/>
  <c r="AF119"/>
  <c r="S119"/>
  <c r="T118" l="1"/>
  <c r="U118" s="1"/>
  <c r="AC120"/>
  <c r="S120"/>
  <c r="AF120"/>
  <c r="U119"/>
  <c r="W120"/>
  <c r="X120"/>
  <c r="L121"/>
  <c r="J121"/>
  <c r="AC121" s="1"/>
  <c r="I122"/>
  <c r="V121"/>
  <c r="P121"/>
  <c r="O121"/>
  <c r="O120"/>
  <c r="L122" l="1"/>
  <c r="V122"/>
  <c r="P122"/>
  <c r="I123"/>
  <c r="J122"/>
  <c r="AA122" s="1"/>
  <c r="R120"/>
  <c r="T120" s="1"/>
  <c r="U120" s="1"/>
  <c r="Q120"/>
  <c r="X121"/>
  <c r="W121"/>
  <c r="R121"/>
  <c r="Q121"/>
  <c r="AA121"/>
  <c r="S121"/>
  <c r="AF121"/>
  <c r="T121" l="1"/>
  <c r="U121" s="1"/>
  <c r="O122"/>
  <c r="S122"/>
  <c r="AF122"/>
  <c r="X122"/>
  <c r="W122"/>
  <c r="AC122"/>
  <c r="L123"/>
  <c r="J123"/>
  <c r="V123"/>
  <c r="P123"/>
  <c r="I124"/>
  <c r="O123"/>
  <c r="R123" l="1"/>
  <c r="T123" s="1"/>
  <c r="U123" s="1"/>
  <c r="Q123"/>
  <c r="AC123"/>
  <c r="S123"/>
  <c r="AF123"/>
  <c r="R122"/>
  <c r="Q122"/>
  <c r="W123"/>
  <c r="X123"/>
  <c r="AA123"/>
  <c r="L124"/>
  <c r="V124"/>
  <c r="P124"/>
  <c r="I125"/>
  <c r="J124"/>
  <c r="AC124" s="1"/>
  <c r="T122" l="1"/>
  <c r="U122" s="1"/>
  <c r="L125"/>
  <c r="P125"/>
  <c r="I126"/>
  <c r="J125"/>
  <c r="O125" s="1"/>
  <c r="V125"/>
  <c r="AA124"/>
  <c r="S124"/>
  <c r="AF124"/>
  <c r="W124"/>
  <c r="X124"/>
  <c r="O124"/>
  <c r="AA125" l="1"/>
  <c r="R124"/>
  <c r="T124" s="1"/>
  <c r="U124" s="1"/>
  <c r="Q124"/>
  <c r="X125"/>
  <c r="W125"/>
  <c r="R125"/>
  <c r="T125" s="1"/>
  <c r="U125" s="1"/>
  <c r="Q125"/>
  <c r="L126"/>
  <c r="I127"/>
  <c r="V126"/>
  <c r="P126"/>
  <c r="J126"/>
  <c r="AA126"/>
  <c r="AC125"/>
  <c r="AF125"/>
  <c r="S125"/>
  <c r="W126" l="1"/>
  <c r="X126"/>
  <c r="O126"/>
  <c r="S126"/>
  <c r="AF126"/>
  <c r="L127"/>
  <c r="J127"/>
  <c r="I128"/>
  <c r="P127"/>
  <c r="V127"/>
  <c r="AA127"/>
  <c r="AC126"/>
  <c r="X127" l="1"/>
  <c r="W127"/>
  <c r="AC127"/>
  <c r="S127"/>
  <c r="AF127"/>
  <c r="R126"/>
  <c r="Q126"/>
  <c r="L128"/>
  <c r="V128"/>
  <c r="P128"/>
  <c r="J128"/>
  <c r="AC128" s="1"/>
  <c r="I129"/>
  <c r="O127"/>
  <c r="T126" l="1"/>
  <c r="U126" s="1"/>
  <c r="W128"/>
  <c r="X128"/>
  <c r="O128"/>
  <c r="R127"/>
  <c r="T127" s="1"/>
  <c r="U127" s="1"/>
  <c r="Q127"/>
  <c r="AA128"/>
  <c r="AF128"/>
  <c r="S128"/>
  <c r="L129"/>
  <c r="I130"/>
  <c r="V129"/>
  <c r="P129"/>
  <c r="J129"/>
  <c r="AC129" s="1"/>
  <c r="AA129" l="1"/>
  <c r="S129"/>
  <c r="AF129"/>
  <c r="L130"/>
  <c r="V130"/>
  <c r="P130"/>
  <c r="J130"/>
  <c r="AC130" s="1"/>
  <c r="I131"/>
  <c r="O129"/>
  <c r="W129"/>
  <c r="X129"/>
  <c r="R128"/>
  <c r="T128" s="1"/>
  <c r="U128" s="1"/>
  <c r="Q128"/>
  <c r="O130" l="1"/>
  <c r="Q130" s="1"/>
  <c r="X130"/>
  <c r="W130"/>
  <c r="R129"/>
  <c r="T129" s="1"/>
  <c r="U129" s="1"/>
  <c r="Q129"/>
  <c r="AA130"/>
  <c r="AF130"/>
  <c r="S130"/>
  <c r="L131"/>
  <c r="I132"/>
  <c r="P131"/>
  <c r="J131"/>
  <c r="V131"/>
  <c r="R130" l="1"/>
  <c r="T130" s="1"/>
  <c r="U130" s="1"/>
  <c r="AC131"/>
  <c r="S131"/>
  <c r="AF131"/>
  <c r="W131"/>
  <c r="X131"/>
  <c r="L132"/>
  <c r="P132"/>
  <c r="V132"/>
  <c r="J132"/>
  <c r="O132" s="1"/>
  <c r="I133"/>
  <c r="AA131"/>
  <c r="O131"/>
  <c r="R132" l="1"/>
  <c r="T132" s="1"/>
  <c r="Q132"/>
  <c r="X132"/>
  <c r="W132"/>
  <c r="AA132"/>
  <c r="S132"/>
  <c r="AF132"/>
  <c r="R131"/>
  <c r="T131" s="1"/>
  <c r="U131" s="1"/>
  <c r="Q131"/>
  <c r="L133"/>
  <c r="V133"/>
  <c r="I134"/>
  <c r="P133"/>
  <c r="J133"/>
  <c r="AA133" s="1"/>
  <c r="AC132"/>
  <c r="O133" l="1"/>
  <c r="Q133" s="1"/>
  <c r="U132"/>
  <c r="AC133"/>
  <c r="S133"/>
  <c r="AF133"/>
  <c r="X133"/>
  <c r="W133"/>
  <c r="L134"/>
  <c r="J134"/>
  <c r="I135"/>
  <c r="V134"/>
  <c r="P134"/>
  <c r="AA134"/>
  <c r="R133" l="1"/>
  <c r="T133" s="1"/>
  <c r="U133" s="1"/>
  <c r="W134"/>
  <c r="X134"/>
  <c r="AC134"/>
  <c r="AF134"/>
  <c r="S134"/>
  <c r="L135"/>
  <c r="P135"/>
  <c r="V135"/>
  <c r="J135"/>
  <c r="AC135" s="1"/>
  <c r="I136"/>
  <c r="AA135"/>
  <c r="O134"/>
  <c r="AF135" l="1"/>
  <c r="S135"/>
  <c r="R134"/>
  <c r="T134" s="1"/>
  <c r="U134" s="1"/>
  <c r="Q134"/>
  <c r="L136"/>
  <c r="I137"/>
  <c r="V136"/>
  <c r="P136"/>
  <c r="J136"/>
  <c r="AC136" s="1"/>
  <c r="W135"/>
  <c r="X135"/>
  <c r="O135"/>
  <c r="O136" l="1"/>
  <c r="S136"/>
  <c r="AF136"/>
  <c r="R135"/>
  <c r="T135" s="1"/>
  <c r="U135" s="1"/>
  <c r="Q135"/>
  <c r="L137"/>
  <c r="V137"/>
  <c r="J137"/>
  <c r="AA137" s="1"/>
  <c r="P137"/>
  <c r="I138"/>
  <c r="O137"/>
  <c r="AA136"/>
  <c r="X136"/>
  <c r="W136"/>
  <c r="W137" l="1"/>
  <c r="X137"/>
  <c r="R136"/>
  <c r="Q136"/>
  <c r="L138"/>
  <c r="V138"/>
  <c r="P138"/>
  <c r="I139"/>
  <c r="J138"/>
  <c r="AC138" s="1"/>
  <c r="R137"/>
  <c r="T137" s="1"/>
  <c r="Q137"/>
  <c r="AC137"/>
  <c r="S137"/>
  <c r="AF137"/>
  <c r="AA138" l="1"/>
  <c r="AF138"/>
  <c r="S138"/>
  <c r="X138"/>
  <c r="W138"/>
  <c r="O138"/>
  <c r="L139"/>
  <c r="J139"/>
  <c r="V139"/>
  <c r="I140"/>
  <c r="P139"/>
  <c r="O139"/>
  <c r="AC139"/>
  <c r="U137"/>
  <c r="T136"/>
  <c r="U136" s="1"/>
  <c r="W139" l="1"/>
  <c r="X139"/>
  <c r="L140"/>
  <c r="V140"/>
  <c r="P140"/>
  <c r="I141"/>
  <c r="J140"/>
  <c r="AA140" s="1"/>
  <c r="R138"/>
  <c r="T138" s="1"/>
  <c r="U138" s="1"/>
  <c r="Q138"/>
  <c r="R139"/>
  <c r="T139" s="1"/>
  <c r="Q139"/>
  <c r="AA139"/>
  <c r="S139"/>
  <c r="AF139"/>
  <c r="L141" l="1"/>
  <c r="J141"/>
  <c r="O141" s="1"/>
  <c r="I142"/>
  <c r="V141"/>
  <c r="P141"/>
  <c r="AA141"/>
  <c r="AC140"/>
  <c r="AF140"/>
  <c r="S140"/>
  <c r="W140"/>
  <c r="X140"/>
  <c r="U139"/>
  <c r="O140"/>
  <c r="R141" l="1"/>
  <c r="T141" s="1"/>
  <c r="Q141"/>
  <c r="R140"/>
  <c r="T140" s="1"/>
  <c r="U140" s="1"/>
  <c r="Q140"/>
  <c r="AC141"/>
  <c r="AF141"/>
  <c r="S141"/>
  <c r="L142"/>
  <c r="I143"/>
  <c r="P142"/>
  <c r="J142"/>
  <c r="O142" s="1"/>
  <c r="V142"/>
  <c r="AA142"/>
  <c r="AC142"/>
  <c r="X141"/>
  <c r="W141"/>
  <c r="R142" l="1"/>
  <c r="T142" s="1"/>
  <c r="U142" s="1"/>
  <c r="Q142"/>
  <c r="L143"/>
  <c r="J143"/>
  <c r="I144"/>
  <c r="P143"/>
  <c r="V143"/>
  <c r="O143"/>
  <c r="AA143"/>
  <c r="U141"/>
  <c r="AF142"/>
  <c r="S142"/>
  <c r="X142"/>
  <c r="W142"/>
  <c r="W143" l="1"/>
  <c r="X143"/>
  <c r="L144"/>
  <c r="P144"/>
  <c r="J144"/>
  <c r="AA144" s="1"/>
  <c r="V144"/>
  <c r="I145"/>
  <c r="R143"/>
  <c r="Q143"/>
  <c r="AC143"/>
  <c r="AF143"/>
  <c r="S143"/>
  <c r="S144" l="1"/>
  <c r="AF144"/>
  <c r="W144"/>
  <c r="X144"/>
  <c r="O144"/>
  <c r="L145"/>
  <c r="P145"/>
  <c r="I146"/>
  <c r="J145"/>
  <c r="V145"/>
  <c r="T143"/>
  <c r="U143" s="1"/>
  <c r="AC144"/>
  <c r="O145" l="1"/>
  <c r="AF145"/>
  <c r="S145"/>
  <c r="X145"/>
  <c r="W145"/>
  <c r="AA145"/>
  <c r="R144"/>
  <c r="T144" s="1"/>
  <c r="U144" s="1"/>
  <c r="Q144"/>
  <c r="L146"/>
  <c r="I147"/>
  <c r="V146"/>
  <c r="J146"/>
  <c r="AC146" s="1"/>
  <c r="P146"/>
  <c r="AC145"/>
  <c r="AA146" l="1"/>
  <c r="R145"/>
  <c r="T145" s="1"/>
  <c r="U145" s="1"/>
  <c r="Q145"/>
  <c r="L147"/>
  <c r="J147"/>
  <c r="AA147" s="1"/>
  <c r="I148"/>
  <c r="V147"/>
  <c r="P147"/>
  <c r="AC147"/>
  <c r="X146"/>
  <c r="W146"/>
  <c r="O146"/>
  <c r="S146"/>
  <c r="AF146"/>
  <c r="L148" l="1"/>
  <c r="V148"/>
  <c r="I149"/>
  <c r="J148"/>
  <c r="P148"/>
  <c r="AA148"/>
  <c r="AC148"/>
  <c r="W147"/>
  <c r="X147"/>
  <c r="R146"/>
  <c r="Q146"/>
  <c r="O147"/>
  <c r="AF147"/>
  <c r="S147"/>
  <c r="T146" l="1"/>
  <c r="U146" s="1"/>
  <c r="X148"/>
  <c r="W148"/>
  <c r="L149"/>
  <c r="P149"/>
  <c r="V149"/>
  <c r="J149"/>
  <c r="AA149" s="1"/>
  <c r="I150"/>
  <c r="R147"/>
  <c r="Q147"/>
  <c r="O148"/>
  <c r="AF148"/>
  <c r="S148"/>
  <c r="T147" l="1"/>
  <c r="U147" s="1"/>
  <c r="W149"/>
  <c r="X149"/>
  <c r="O149"/>
  <c r="AF149"/>
  <c r="S149"/>
  <c r="L150"/>
  <c r="I151"/>
  <c r="P150"/>
  <c r="V150"/>
  <c r="J150"/>
  <c r="AA150" s="1"/>
  <c r="R148"/>
  <c r="Q148"/>
  <c r="AC149"/>
  <c r="O150" l="1"/>
  <c r="R150" s="1"/>
  <c r="T150" s="1"/>
  <c r="W150"/>
  <c r="X150"/>
  <c r="AC150"/>
  <c r="AF150"/>
  <c r="S150"/>
  <c r="T148"/>
  <c r="U148" s="1"/>
  <c r="L151"/>
  <c r="V151"/>
  <c r="P151"/>
  <c r="J151"/>
  <c r="I152"/>
  <c r="AC151"/>
  <c r="R149"/>
  <c r="Q149"/>
  <c r="Q150" l="1"/>
  <c r="T149"/>
  <c r="U149" s="1"/>
  <c r="O151"/>
  <c r="S151"/>
  <c r="AF151"/>
  <c r="L152"/>
  <c r="P152"/>
  <c r="V152"/>
  <c r="I153"/>
  <c r="J152"/>
  <c r="AA152" s="1"/>
  <c r="X151"/>
  <c r="W151"/>
  <c r="U150"/>
  <c r="AA151"/>
  <c r="AC152" l="1"/>
  <c r="R151"/>
  <c r="Q151"/>
  <c r="W152"/>
  <c r="X152"/>
  <c r="L153"/>
  <c r="P153"/>
  <c r="V153"/>
  <c r="I154"/>
  <c r="J153"/>
  <c r="O153" s="1"/>
  <c r="O152"/>
  <c r="AF152"/>
  <c r="S152"/>
  <c r="R153" l="1"/>
  <c r="T153" s="1"/>
  <c r="Q153"/>
  <c r="T151"/>
  <c r="U151" s="1"/>
  <c r="AA153"/>
  <c r="AF153"/>
  <c r="S153"/>
  <c r="W153"/>
  <c r="X153"/>
  <c r="R152"/>
  <c r="Q152"/>
  <c r="L154"/>
  <c r="P154"/>
  <c r="I155"/>
  <c r="V154"/>
  <c r="J154"/>
  <c r="O154" s="1"/>
  <c r="AC153"/>
  <c r="U153" l="1"/>
  <c r="AC154"/>
  <c r="R154"/>
  <c r="T154" s="1"/>
  <c r="Q154"/>
  <c r="W154"/>
  <c r="X154"/>
  <c r="T152"/>
  <c r="U152" s="1"/>
  <c r="L155"/>
  <c r="P155"/>
  <c r="J155"/>
  <c r="I156"/>
  <c r="V155"/>
  <c r="AA155"/>
  <c r="O155"/>
  <c r="S154"/>
  <c r="AF154"/>
  <c r="AA154"/>
  <c r="X155" l="1"/>
  <c r="W155"/>
  <c r="U154"/>
  <c r="L156"/>
  <c r="J156"/>
  <c r="I157"/>
  <c r="P156"/>
  <c r="V156"/>
  <c r="AC156"/>
  <c r="R155"/>
  <c r="T155" s="1"/>
  <c r="Q155"/>
  <c r="AC155"/>
  <c r="S155"/>
  <c r="AF155"/>
  <c r="U155" l="1"/>
  <c r="O156"/>
  <c r="S156"/>
  <c r="AF156"/>
  <c r="L157"/>
  <c r="J157"/>
  <c r="I158"/>
  <c r="V157"/>
  <c r="P157"/>
  <c r="AA157"/>
  <c r="AA156"/>
  <c r="X156"/>
  <c r="W156"/>
  <c r="AC157" l="1"/>
  <c r="AF157"/>
  <c r="S157"/>
  <c r="R156"/>
  <c r="T156" s="1"/>
  <c r="U156" s="1"/>
  <c r="Q156"/>
  <c r="L158"/>
  <c r="V158"/>
  <c r="P158"/>
  <c r="I159"/>
  <c r="J158"/>
  <c r="AC158" s="1"/>
  <c r="O157"/>
  <c r="X157"/>
  <c r="W157"/>
  <c r="AA158" l="1"/>
  <c r="R157"/>
  <c r="T157" s="1"/>
  <c r="U157" s="1"/>
  <c r="Q157"/>
  <c r="L159"/>
  <c r="J159"/>
  <c r="O159" s="1"/>
  <c r="V159"/>
  <c r="I160"/>
  <c r="P159"/>
  <c r="AC159"/>
  <c r="O158"/>
  <c r="AF158"/>
  <c r="S158"/>
  <c r="X158"/>
  <c r="W158"/>
  <c r="AA159" l="1"/>
  <c r="R159"/>
  <c r="T159" s="1"/>
  <c r="U159" s="1"/>
  <c r="Q159"/>
  <c r="X159"/>
  <c r="W159"/>
  <c r="L160"/>
  <c r="P160"/>
  <c r="V160"/>
  <c r="J160"/>
  <c r="AC160" s="1"/>
  <c r="I161"/>
  <c r="R158"/>
  <c r="T158" s="1"/>
  <c r="U158" s="1"/>
  <c r="Q158"/>
  <c r="AF159"/>
  <c r="S159"/>
  <c r="AA160" l="1"/>
  <c r="L161"/>
  <c r="I162"/>
  <c r="J161"/>
  <c r="AA161" s="1"/>
  <c r="V161"/>
  <c r="P161"/>
  <c r="O161"/>
  <c r="X160"/>
  <c r="W160"/>
  <c r="O160"/>
  <c r="AF160"/>
  <c r="S160"/>
  <c r="R160" l="1"/>
  <c r="T160" s="1"/>
  <c r="U160" s="1"/>
  <c r="Q160"/>
  <c r="L162"/>
  <c r="V162"/>
  <c r="J162"/>
  <c r="AC162" s="1"/>
  <c r="P162"/>
  <c r="I163"/>
  <c r="R161"/>
  <c r="T161" s="1"/>
  <c r="Q161"/>
  <c r="AC161"/>
  <c r="AF161"/>
  <c r="S161"/>
  <c r="W161"/>
  <c r="X161"/>
  <c r="U161" l="1"/>
  <c r="O162"/>
  <c r="AF162"/>
  <c r="S162"/>
  <c r="L163"/>
  <c r="P163"/>
  <c r="J163"/>
  <c r="AA163" s="1"/>
  <c r="V163"/>
  <c r="I164"/>
  <c r="AC163"/>
  <c r="W162"/>
  <c r="X162"/>
  <c r="AA162"/>
  <c r="L164" l="1"/>
  <c r="I165"/>
  <c r="P164"/>
  <c r="J164"/>
  <c r="V164"/>
  <c r="AC164"/>
  <c r="AA164"/>
  <c r="R162"/>
  <c r="T162" s="1"/>
  <c r="U162" s="1"/>
  <c r="Q162"/>
  <c r="O163"/>
  <c r="AF163"/>
  <c r="S163"/>
  <c r="W163"/>
  <c r="X163"/>
  <c r="X164" l="1"/>
  <c r="W164"/>
  <c r="R163"/>
  <c r="Q163"/>
  <c r="L165"/>
  <c r="J165"/>
  <c r="O165" s="1"/>
  <c r="P165"/>
  <c r="I166"/>
  <c r="V165"/>
  <c r="AC165"/>
  <c r="O164"/>
  <c r="AF164"/>
  <c r="S164"/>
  <c r="AA165" l="1"/>
  <c r="R164"/>
  <c r="Q164"/>
  <c r="X165"/>
  <c r="W165"/>
  <c r="AF165"/>
  <c r="S165"/>
  <c r="R165"/>
  <c r="T165" s="1"/>
  <c r="Q165"/>
  <c r="L166"/>
  <c r="V166"/>
  <c r="P166"/>
  <c r="J166"/>
  <c r="O166" s="1"/>
  <c r="I167"/>
  <c r="T163"/>
  <c r="U163" s="1"/>
  <c r="AC166" l="1"/>
  <c r="U165"/>
  <c r="L167"/>
  <c r="P167"/>
  <c r="V167"/>
  <c r="I168"/>
  <c r="J167"/>
  <c r="W166"/>
  <c r="X166"/>
  <c r="T164"/>
  <c r="U164" s="1"/>
  <c r="R166"/>
  <c r="T166" s="1"/>
  <c r="Q166"/>
  <c r="AA166"/>
  <c r="AF166"/>
  <c r="S166"/>
  <c r="U166" l="1"/>
  <c r="O167"/>
  <c r="AF167"/>
  <c r="S167"/>
  <c r="AC167"/>
  <c r="X167"/>
  <c r="W167"/>
  <c r="L168"/>
  <c r="P168"/>
  <c r="J168"/>
  <c r="O168" s="1"/>
  <c r="I169"/>
  <c r="V168"/>
  <c r="AA167"/>
  <c r="R168" l="1"/>
  <c r="T168" s="1"/>
  <c r="Q168"/>
  <c r="AA168"/>
  <c r="AF168"/>
  <c r="S168"/>
  <c r="R167"/>
  <c r="Q167"/>
  <c r="L169"/>
  <c r="I170"/>
  <c r="J169"/>
  <c r="AA169" s="1"/>
  <c r="P169"/>
  <c r="V169"/>
  <c r="AC169"/>
  <c r="X168"/>
  <c r="W168"/>
  <c r="AC168"/>
  <c r="T167" l="1"/>
  <c r="U167" s="1"/>
  <c r="L170"/>
  <c r="P170"/>
  <c r="I171"/>
  <c r="J170"/>
  <c r="AC170" s="1"/>
  <c r="V170"/>
  <c r="O169"/>
  <c r="AF169"/>
  <c r="S169"/>
  <c r="U168"/>
  <c r="W169"/>
  <c r="X169"/>
  <c r="AA170" l="1"/>
  <c r="W170"/>
  <c r="X170"/>
  <c r="L171"/>
  <c r="J171"/>
  <c r="O171" s="1"/>
  <c r="P171"/>
  <c r="I172"/>
  <c r="V171"/>
  <c r="AC171"/>
  <c r="R169"/>
  <c r="Q169"/>
  <c r="O170"/>
  <c r="S170"/>
  <c r="AF170"/>
  <c r="T169" l="1"/>
  <c r="U169" s="1"/>
  <c r="R171"/>
  <c r="T171" s="1"/>
  <c r="Q171"/>
  <c r="L172"/>
  <c r="J172"/>
  <c r="AA172" s="1"/>
  <c r="P172"/>
  <c r="I173"/>
  <c r="V172"/>
  <c r="O172"/>
  <c r="W171"/>
  <c r="X171"/>
  <c r="R170"/>
  <c r="Q170"/>
  <c r="AA171"/>
  <c r="AF171"/>
  <c r="S171"/>
  <c r="U171" l="1"/>
  <c r="T170"/>
  <c r="U170" s="1"/>
  <c r="L173"/>
  <c r="V173"/>
  <c r="P173"/>
  <c r="I174"/>
  <c r="J173"/>
  <c r="W172"/>
  <c r="X172"/>
  <c r="R172"/>
  <c r="T172" s="1"/>
  <c r="Q172"/>
  <c r="AC172"/>
  <c r="AF172"/>
  <c r="S172"/>
  <c r="AF173" l="1"/>
  <c r="S173"/>
  <c r="W173"/>
  <c r="X173"/>
  <c r="AA173"/>
  <c r="L174"/>
  <c r="I175"/>
  <c r="J174"/>
  <c r="V174"/>
  <c r="P174"/>
  <c r="AC174"/>
  <c r="O174"/>
  <c r="U172"/>
  <c r="O173"/>
  <c r="AC173"/>
  <c r="X174" l="1"/>
  <c r="W174"/>
  <c r="R173"/>
  <c r="T173" s="1"/>
  <c r="U173" s="1"/>
  <c r="Q173"/>
  <c r="L175"/>
  <c r="V175"/>
  <c r="J175"/>
  <c r="P175"/>
  <c r="I176"/>
  <c r="AC175"/>
  <c r="R174"/>
  <c r="T174" s="1"/>
  <c r="Q174"/>
  <c r="AA174"/>
  <c r="S174"/>
  <c r="AF174"/>
  <c r="AA175" l="1"/>
  <c r="AF175"/>
  <c r="S175"/>
  <c r="L176"/>
  <c r="V176"/>
  <c r="J176"/>
  <c r="I177"/>
  <c r="P176"/>
  <c r="O176"/>
  <c r="AA176"/>
  <c r="X175"/>
  <c r="W175"/>
  <c r="O175"/>
  <c r="U174"/>
  <c r="R175" l="1"/>
  <c r="Q175"/>
  <c r="R176"/>
  <c r="T176" s="1"/>
  <c r="U176" s="1"/>
  <c r="Q176"/>
  <c r="W176"/>
  <c r="X176"/>
  <c r="AC176"/>
  <c r="S176"/>
  <c r="AF176"/>
  <c r="L177"/>
  <c r="V177"/>
  <c r="J177"/>
  <c r="P177"/>
  <c r="I178"/>
  <c r="O177"/>
  <c r="AC177"/>
  <c r="L178" l="1"/>
  <c r="I179"/>
  <c r="V178"/>
  <c r="P178"/>
  <c r="J178"/>
  <c r="T175"/>
  <c r="U175" s="1"/>
  <c r="R177"/>
  <c r="T177" s="1"/>
  <c r="Q177"/>
  <c r="X177"/>
  <c r="W177"/>
  <c r="AA177"/>
  <c r="S177"/>
  <c r="AF177"/>
  <c r="U177" l="1"/>
  <c r="AA178"/>
  <c r="AF178"/>
  <c r="S178"/>
  <c r="L179"/>
  <c r="P179"/>
  <c r="I180"/>
  <c r="J179"/>
  <c r="AA179" s="1"/>
  <c r="V179"/>
  <c r="O179"/>
  <c r="AC179"/>
  <c r="AC178"/>
  <c r="W178"/>
  <c r="X178"/>
  <c r="O178"/>
  <c r="R179" l="1"/>
  <c r="T179" s="1"/>
  <c r="U179" s="1"/>
  <c r="Q179"/>
  <c r="L180"/>
  <c r="P180"/>
  <c r="I181"/>
  <c r="V180"/>
  <c r="J180"/>
  <c r="AC180"/>
  <c r="R178"/>
  <c r="T178" s="1"/>
  <c r="U178" s="1"/>
  <c r="Q178"/>
  <c r="S179"/>
  <c r="AF179"/>
  <c r="W179"/>
  <c r="X179"/>
  <c r="X180" l="1"/>
  <c r="W180"/>
  <c r="L181"/>
  <c r="I182"/>
  <c r="V181"/>
  <c r="J181"/>
  <c r="AA181" s="1"/>
  <c r="P181"/>
  <c r="AA180"/>
  <c r="AF180"/>
  <c r="S180"/>
  <c r="O180"/>
  <c r="O181" l="1"/>
  <c r="Q181" s="1"/>
  <c r="X181"/>
  <c r="W181"/>
  <c r="R180"/>
  <c r="T180" s="1"/>
  <c r="U180" s="1"/>
  <c r="Q180"/>
  <c r="AF181"/>
  <c r="S181"/>
  <c r="L182"/>
  <c r="V182"/>
  <c r="I183"/>
  <c r="J182"/>
  <c r="AA182" s="1"/>
  <c r="P182"/>
  <c r="O182"/>
  <c r="AC181"/>
  <c r="R181" l="1"/>
  <c r="T181" s="1"/>
  <c r="U181" s="1"/>
  <c r="R182"/>
  <c r="T182" s="1"/>
  <c r="Q182"/>
  <c r="X182"/>
  <c r="W182"/>
  <c r="L183"/>
  <c r="I184"/>
  <c r="J183"/>
  <c r="AC183" s="1"/>
  <c r="V183"/>
  <c r="P183"/>
  <c r="AA183"/>
  <c r="AC182"/>
  <c r="S182"/>
  <c r="AF182"/>
  <c r="L184" l="1"/>
  <c r="P184"/>
  <c r="I185"/>
  <c r="J184"/>
  <c r="AA184" s="1"/>
  <c r="V184"/>
  <c r="AC184"/>
  <c r="U182"/>
  <c r="O183"/>
  <c r="S183"/>
  <c r="AF183"/>
  <c r="W183"/>
  <c r="X183"/>
  <c r="R183" l="1"/>
  <c r="T183" s="1"/>
  <c r="U183" s="1"/>
  <c r="Q183"/>
  <c r="X184"/>
  <c r="W184"/>
  <c r="L185"/>
  <c r="P185"/>
  <c r="J185"/>
  <c r="AA185" s="1"/>
  <c r="I186"/>
  <c r="V185"/>
  <c r="O185"/>
  <c r="O184"/>
  <c r="AF184"/>
  <c r="S184"/>
  <c r="W185" l="1"/>
  <c r="X185"/>
  <c r="R185"/>
  <c r="T185" s="1"/>
  <c r="Q185"/>
  <c r="AC185"/>
  <c r="S185"/>
  <c r="AF185"/>
  <c r="R184"/>
  <c r="Q184"/>
  <c r="T184" s="1"/>
  <c r="U184" s="1"/>
  <c r="L186"/>
  <c r="P186"/>
  <c r="J186"/>
  <c r="AA186" s="1"/>
  <c r="I187"/>
  <c r="V186"/>
  <c r="AC186"/>
  <c r="U185" l="1"/>
  <c r="L187"/>
  <c r="J187"/>
  <c r="AC187" s="1"/>
  <c r="I188"/>
  <c r="P187"/>
  <c r="V187"/>
  <c r="AA187"/>
  <c r="W186"/>
  <c r="X186"/>
  <c r="O186"/>
  <c r="S186"/>
  <c r="AF186"/>
  <c r="W187" l="1"/>
  <c r="X187"/>
  <c r="R186"/>
  <c r="Q186"/>
  <c r="O187"/>
  <c r="S187"/>
  <c r="AF187"/>
  <c r="L188"/>
  <c r="I189"/>
  <c r="P188"/>
  <c r="V188"/>
  <c r="J188"/>
  <c r="O188"/>
  <c r="AA188"/>
  <c r="W188" l="1"/>
  <c r="X188"/>
  <c r="R188"/>
  <c r="T188" s="1"/>
  <c r="Q188"/>
  <c r="L189"/>
  <c r="V189"/>
  <c r="J189"/>
  <c r="O189" s="1"/>
  <c r="P189"/>
  <c r="I190"/>
  <c r="AA189"/>
  <c r="R187"/>
  <c r="Q187"/>
  <c r="AC188"/>
  <c r="S188"/>
  <c r="AF188"/>
  <c r="T186"/>
  <c r="U186" s="1"/>
  <c r="T187" l="1"/>
  <c r="U187" s="1"/>
  <c r="R189"/>
  <c r="T189" s="1"/>
  <c r="Q189"/>
  <c r="L190"/>
  <c r="P190"/>
  <c r="V190"/>
  <c r="J190"/>
  <c r="I191"/>
  <c r="AC190"/>
  <c r="X189"/>
  <c r="W189"/>
  <c r="AC189"/>
  <c r="S189"/>
  <c r="AF189"/>
  <c r="U188"/>
  <c r="X190" l="1"/>
  <c r="W190"/>
  <c r="AA190"/>
  <c r="AF190"/>
  <c r="S190"/>
  <c r="U189"/>
  <c r="L191"/>
  <c r="J191"/>
  <c r="V191"/>
  <c r="P191"/>
  <c r="I192"/>
  <c r="AA191"/>
  <c r="O191"/>
  <c r="O190"/>
  <c r="R191" l="1"/>
  <c r="T191" s="1"/>
  <c r="U191" s="1"/>
  <c r="Q191"/>
  <c r="W191"/>
  <c r="X191"/>
  <c r="R190"/>
  <c r="T190" s="1"/>
  <c r="U190" s="1"/>
  <c r="Q190"/>
  <c r="L192"/>
  <c r="J192"/>
  <c r="I193"/>
  <c r="P192"/>
  <c r="V192"/>
  <c r="O192"/>
  <c r="AC192"/>
  <c r="AC191"/>
  <c r="AF191"/>
  <c r="S191"/>
  <c r="L193" l="1"/>
  <c r="P193"/>
  <c r="I194"/>
  <c r="V193"/>
  <c r="J193"/>
  <c r="W192"/>
  <c r="X192"/>
  <c r="R192"/>
  <c r="Q192"/>
  <c r="AA192"/>
  <c r="S192"/>
  <c r="AF192"/>
  <c r="T192" l="1"/>
  <c r="O193"/>
  <c r="AF193"/>
  <c r="S193"/>
  <c r="AC193"/>
  <c r="L194"/>
  <c r="V194"/>
  <c r="I195"/>
  <c r="P194"/>
  <c r="J194"/>
  <c r="W193"/>
  <c r="X193"/>
  <c r="U192"/>
  <c r="AA193"/>
  <c r="O194" l="1"/>
  <c r="S194"/>
  <c r="AF194"/>
  <c r="R193"/>
  <c r="Q193"/>
  <c r="T193" s="1"/>
  <c r="U193" s="1"/>
  <c r="W194"/>
  <c r="X194"/>
  <c r="AC194"/>
  <c r="L195"/>
  <c r="P195"/>
  <c r="V195"/>
  <c r="J195"/>
  <c r="AA195" s="1"/>
  <c r="I196"/>
  <c r="AA194"/>
  <c r="AC195" l="1"/>
  <c r="O195"/>
  <c r="R195" s="1"/>
  <c r="T195" s="1"/>
  <c r="L196"/>
  <c r="I197"/>
  <c r="P196"/>
  <c r="V196"/>
  <c r="J196"/>
  <c r="AA196" s="1"/>
  <c r="R194"/>
  <c r="T194" s="1"/>
  <c r="U194" s="1"/>
  <c r="Q194"/>
  <c r="W195"/>
  <c r="X195"/>
  <c r="Q195"/>
  <c r="S195"/>
  <c r="AF195"/>
  <c r="U195" l="1"/>
  <c r="O196"/>
  <c r="S196"/>
  <c r="AF196"/>
  <c r="L197"/>
  <c r="I198"/>
  <c r="P197"/>
  <c r="V197"/>
  <c r="J197"/>
  <c r="O197" s="1"/>
  <c r="AC196"/>
  <c r="W196"/>
  <c r="X196"/>
  <c r="AC197" l="1"/>
  <c r="L198"/>
  <c r="J198"/>
  <c r="AC198" s="1"/>
  <c r="I199"/>
  <c r="V198"/>
  <c r="P198"/>
  <c r="O198"/>
  <c r="R196"/>
  <c r="T196" s="1"/>
  <c r="U196" s="1"/>
  <c r="Q196"/>
  <c r="R197"/>
  <c r="T197" s="1"/>
  <c r="U197" s="1"/>
  <c r="Q197"/>
  <c r="X197"/>
  <c r="W197"/>
  <c r="AA197"/>
  <c r="S197"/>
  <c r="AF197"/>
  <c r="R198" l="1"/>
  <c r="T198" s="1"/>
  <c r="U198" s="1"/>
  <c r="Q198"/>
  <c r="AF198"/>
  <c r="S198"/>
  <c r="L199"/>
  <c r="I200"/>
  <c r="J199"/>
  <c r="O199" s="1"/>
  <c r="P199"/>
  <c r="V199"/>
  <c r="AA199"/>
  <c r="X198"/>
  <c r="W198"/>
  <c r="AA198"/>
  <c r="R199" l="1"/>
  <c r="Q199"/>
  <c r="W199"/>
  <c r="X199"/>
  <c r="L200"/>
  <c r="J200"/>
  <c r="AA200" s="1"/>
  <c r="I201"/>
  <c r="P200"/>
  <c r="V200"/>
  <c r="AC200"/>
  <c r="AC199"/>
  <c r="S199"/>
  <c r="AF199"/>
  <c r="O200" l="1"/>
  <c r="S200"/>
  <c r="AF200"/>
  <c r="T199"/>
  <c r="U199" s="1"/>
  <c r="W200"/>
  <c r="X200"/>
  <c r="L201"/>
  <c r="P201"/>
  <c r="V201"/>
  <c r="J201"/>
  <c r="AC201" s="1"/>
  <c r="I202"/>
  <c r="X201" l="1"/>
  <c r="W201"/>
  <c r="R200"/>
  <c r="Q200"/>
  <c r="O201"/>
  <c r="AF201"/>
  <c r="S201"/>
  <c r="L202"/>
  <c r="I203"/>
  <c r="J202"/>
  <c r="AC202" s="1"/>
  <c r="V202"/>
  <c r="P202"/>
  <c r="AA202"/>
  <c r="AA201"/>
  <c r="L203" l="1"/>
  <c r="I204"/>
  <c r="V203"/>
  <c r="J203"/>
  <c r="P203"/>
  <c r="AA203"/>
  <c r="AC203"/>
  <c r="R201"/>
  <c r="T201" s="1"/>
  <c r="U201" s="1"/>
  <c r="Q201"/>
  <c r="O202"/>
  <c r="AF202"/>
  <c r="S202"/>
  <c r="W202"/>
  <c r="X202"/>
  <c r="T200"/>
  <c r="U200" s="1"/>
  <c r="R202" l="1"/>
  <c r="Q202"/>
  <c r="L204"/>
  <c r="V204"/>
  <c r="P204"/>
  <c r="I205"/>
  <c r="J204"/>
  <c r="O204"/>
  <c r="W203"/>
  <c r="X203"/>
  <c r="O203"/>
  <c r="S203"/>
  <c r="AF203"/>
  <c r="L205" l="1"/>
  <c r="I206"/>
  <c r="V205"/>
  <c r="J205"/>
  <c r="P205"/>
  <c r="AA205"/>
  <c r="AC205"/>
  <c r="T202"/>
  <c r="U202" s="1"/>
  <c r="R204"/>
  <c r="T204" s="1"/>
  <c r="Q204"/>
  <c r="AC204"/>
  <c r="AF204"/>
  <c r="S204"/>
  <c r="R203"/>
  <c r="Q203"/>
  <c r="W204"/>
  <c r="X204"/>
  <c r="AA204"/>
  <c r="T203" l="1"/>
  <c r="U203" s="1"/>
  <c r="L206"/>
  <c r="J206"/>
  <c r="AC206" s="1"/>
  <c r="I207"/>
  <c r="P206"/>
  <c r="V206"/>
  <c r="O206"/>
  <c r="U204"/>
  <c r="W205"/>
  <c r="X205"/>
  <c r="O205"/>
  <c r="AF205"/>
  <c r="S205"/>
  <c r="X206" l="1"/>
  <c r="W206"/>
  <c r="R206"/>
  <c r="T206" s="1"/>
  <c r="Q206"/>
  <c r="AA206"/>
  <c r="AF206"/>
  <c r="S206"/>
  <c r="R205"/>
  <c r="Q205"/>
  <c r="L207"/>
  <c r="J207"/>
  <c r="V207"/>
  <c r="I208"/>
  <c r="P207"/>
  <c r="O207"/>
  <c r="T205" l="1"/>
  <c r="U205" s="1"/>
  <c r="L208"/>
  <c r="P208"/>
  <c r="V208"/>
  <c r="J208"/>
  <c r="AC208" s="1"/>
  <c r="I209"/>
  <c r="R207"/>
  <c r="T207" s="1"/>
  <c r="Q207"/>
  <c r="AC207"/>
  <c r="S207"/>
  <c r="AF207"/>
  <c r="W207"/>
  <c r="X207"/>
  <c r="U206"/>
  <c r="AA207"/>
  <c r="O208" l="1"/>
  <c r="L209"/>
  <c r="P209"/>
  <c r="J209"/>
  <c r="AC209" s="1"/>
  <c r="I210"/>
  <c r="V209"/>
  <c r="R208"/>
  <c r="T208" s="1"/>
  <c r="Q208"/>
  <c r="W208"/>
  <c r="X208"/>
  <c r="AA208"/>
  <c r="AF208"/>
  <c r="S208"/>
  <c r="U207"/>
  <c r="O209" l="1"/>
  <c r="Q209" s="1"/>
  <c r="U208"/>
  <c r="W209"/>
  <c r="X209"/>
  <c r="R209"/>
  <c r="T209" s="1"/>
  <c r="S209"/>
  <c r="AF209"/>
  <c r="L210"/>
  <c r="P210"/>
  <c r="I211"/>
  <c r="J210"/>
  <c r="V210"/>
  <c r="AA210"/>
  <c r="AA209"/>
  <c r="L211" l="1"/>
  <c r="V211"/>
  <c r="P211"/>
  <c r="J211"/>
  <c r="O211" s="1"/>
  <c r="I212"/>
  <c r="AC211"/>
  <c r="O210"/>
  <c r="S210"/>
  <c r="AF210"/>
  <c r="X210"/>
  <c r="W210"/>
  <c r="U209"/>
  <c r="AC210"/>
  <c r="W211" l="1"/>
  <c r="X211"/>
  <c r="L212"/>
  <c r="I213"/>
  <c r="P212"/>
  <c r="J212"/>
  <c r="O212" s="1"/>
  <c r="V212"/>
  <c r="R211"/>
  <c r="T211" s="1"/>
  <c r="Q211"/>
  <c r="R210"/>
  <c r="Q210"/>
  <c r="AA211"/>
  <c r="AF211"/>
  <c r="S211"/>
  <c r="AA212" l="1"/>
  <c r="R212"/>
  <c r="T212" s="1"/>
  <c r="Q212"/>
  <c r="AF212"/>
  <c r="S212"/>
  <c r="T210"/>
  <c r="U210" s="1"/>
  <c r="W212"/>
  <c r="X212"/>
  <c r="L213"/>
  <c r="J213"/>
  <c r="AC213" s="1"/>
  <c r="I214"/>
  <c r="V213"/>
  <c r="P213"/>
  <c r="AA213"/>
  <c r="U211"/>
  <c r="AC212"/>
  <c r="U212" l="1"/>
  <c r="L214"/>
  <c r="I215"/>
  <c r="P214"/>
  <c r="V214"/>
  <c r="J214"/>
  <c r="AA214" s="1"/>
  <c r="O213"/>
  <c r="S213"/>
  <c r="AF213"/>
  <c r="W213"/>
  <c r="X213"/>
  <c r="L215" l="1"/>
  <c r="I216"/>
  <c r="P215"/>
  <c r="J215"/>
  <c r="V215"/>
  <c r="AA215"/>
  <c r="O215"/>
  <c r="AC214"/>
  <c r="S214"/>
  <c r="AF214"/>
  <c r="R213"/>
  <c r="Q213"/>
  <c r="X214"/>
  <c r="W214"/>
  <c r="O214"/>
  <c r="R215" l="1"/>
  <c r="Q215"/>
  <c r="W215"/>
  <c r="X215"/>
  <c r="L216"/>
  <c r="J216"/>
  <c r="I217"/>
  <c r="P216"/>
  <c r="V216"/>
  <c r="AC216"/>
  <c r="R214"/>
  <c r="T214" s="1"/>
  <c r="U214" s="1"/>
  <c r="Q214"/>
  <c r="AC215"/>
  <c r="S215"/>
  <c r="AF215"/>
  <c r="T213"/>
  <c r="U213" s="1"/>
  <c r="AA216" l="1"/>
  <c r="S216"/>
  <c r="AF216"/>
  <c r="L217"/>
  <c r="V217"/>
  <c r="P217"/>
  <c r="J217"/>
  <c r="O217" s="1"/>
  <c r="I218"/>
  <c r="O216"/>
  <c r="X216"/>
  <c r="W216"/>
  <c r="T215"/>
  <c r="U215" s="1"/>
  <c r="AA217" l="1"/>
  <c r="R217"/>
  <c r="T217" s="1"/>
  <c r="Q217"/>
  <c r="X217"/>
  <c r="W217"/>
  <c r="R216"/>
  <c r="T216" s="1"/>
  <c r="U216" s="1"/>
  <c r="Q216"/>
  <c r="AC217"/>
  <c r="S217"/>
  <c r="AF217"/>
  <c r="L218"/>
  <c r="V218"/>
  <c r="P218"/>
  <c r="J218"/>
  <c r="I219"/>
  <c r="U217" l="1"/>
  <c r="L219"/>
  <c r="P219"/>
  <c r="I220"/>
  <c r="J219"/>
  <c r="AC219" s="1"/>
  <c r="V219"/>
  <c r="AA218"/>
  <c r="AF218"/>
  <c r="S218"/>
  <c r="W218"/>
  <c r="X218"/>
  <c r="O218"/>
  <c r="AC218"/>
  <c r="O219" l="1"/>
  <c r="R219" s="1"/>
  <c r="T219" s="1"/>
  <c r="X219"/>
  <c r="W219"/>
  <c r="R218"/>
  <c r="T218" s="1"/>
  <c r="U218" s="1"/>
  <c r="Q218"/>
  <c r="L220"/>
  <c r="V220"/>
  <c r="J220"/>
  <c r="AC220" s="1"/>
  <c r="P220"/>
  <c r="I221"/>
  <c r="AA219"/>
  <c r="S219"/>
  <c r="AF219"/>
  <c r="Q219" l="1"/>
  <c r="AA220"/>
  <c r="AF220"/>
  <c r="S220"/>
  <c r="L221"/>
  <c r="J221"/>
  <c r="AA221" s="1"/>
  <c r="I222"/>
  <c r="P221"/>
  <c r="V221"/>
  <c r="AC221"/>
  <c r="W220"/>
  <c r="X220"/>
  <c r="U219"/>
  <c r="O220"/>
  <c r="R220" l="1"/>
  <c r="T220" s="1"/>
  <c r="U220" s="1"/>
  <c r="Q220"/>
  <c r="L222"/>
  <c r="P222"/>
  <c r="V222"/>
  <c r="J222"/>
  <c r="O222" s="1"/>
  <c r="I223"/>
  <c r="O221"/>
  <c r="S221"/>
  <c r="AF221"/>
  <c r="X221"/>
  <c r="W221"/>
  <c r="R222" l="1"/>
  <c r="T222" s="1"/>
  <c r="Q222"/>
  <c r="W222"/>
  <c r="X222"/>
  <c r="R221"/>
  <c r="Q221"/>
  <c r="AA222"/>
  <c r="AF222"/>
  <c r="S222"/>
  <c r="L223"/>
  <c r="I224"/>
  <c r="P223"/>
  <c r="J223"/>
  <c r="V223"/>
  <c r="AC222"/>
  <c r="X223" l="1"/>
  <c r="W223"/>
  <c r="U222"/>
  <c r="T221"/>
  <c r="U221" s="1"/>
  <c r="AC223"/>
  <c r="S223"/>
  <c r="AF223"/>
  <c r="L224"/>
  <c r="V224"/>
  <c r="P224"/>
  <c r="I225"/>
  <c r="J224"/>
  <c r="AC224" s="1"/>
  <c r="AA224"/>
  <c r="O224"/>
  <c r="AA223"/>
  <c r="O223"/>
  <c r="R223" l="1"/>
  <c r="T223" s="1"/>
  <c r="U223" s="1"/>
  <c r="Q223"/>
  <c r="W224"/>
  <c r="X224"/>
  <c r="R224"/>
  <c r="T224" s="1"/>
  <c r="Q224"/>
  <c r="L225"/>
  <c r="V225"/>
  <c r="P225"/>
  <c r="I226"/>
  <c r="J225"/>
  <c r="AA225" s="1"/>
  <c r="S224"/>
  <c r="AF224"/>
  <c r="U224" l="1"/>
  <c r="L226"/>
  <c r="I227"/>
  <c r="V226"/>
  <c r="J226"/>
  <c r="O226" s="1"/>
  <c r="P226"/>
  <c r="O225"/>
  <c r="S225"/>
  <c r="AF225"/>
  <c r="X225"/>
  <c r="W225"/>
  <c r="AC225"/>
  <c r="AC226" l="1"/>
  <c r="L227"/>
  <c r="I228"/>
  <c r="J227"/>
  <c r="O227" s="1"/>
  <c r="P227"/>
  <c r="V227"/>
  <c r="AC227"/>
  <c r="R226"/>
  <c r="T226" s="1"/>
  <c r="Q226"/>
  <c r="W226"/>
  <c r="X226"/>
  <c r="R225"/>
  <c r="Q225"/>
  <c r="AA226"/>
  <c r="AF226"/>
  <c r="S226"/>
  <c r="T225" l="1"/>
  <c r="U225" s="1"/>
  <c r="R227"/>
  <c r="T227" s="1"/>
  <c r="Q227"/>
  <c r="W227"/>
  <c r="X227"/>
  <c r="L228"/>
  <c r="I229"/>
  <c r="P228"/>
  <c r="V228"/>
  <c r="J228"/>
  <c r="AA227"/>
  <c r="AF227"/>
  <c r="S227"/>
  <c r="U226"/>
  <c r="U227" l="1"/>
  <c r="O228"/>
  <c r="AF228"/>
  <c r="S228"/>
  <c r="L229"/>
  <c r="I230"/>
  <c r="J229"/>
  <c r="AC229" s="1"/>
  <c r="P229"/>
  <c r="V229"/>
  <c r="O229"/>
  <c r="AC228"/>
  <c r="X228"/>
  <c r="W228"/>
  <c r="AA228"/>
  <c r="L230" l="1"/>
  <c r="I231"/>
  <c r="V230"/>
  <c r="P230"/>
  <c r="J230"/>
  <c r="AA230" s="1"/>
  <c r="R228"/>
  <c r="Q228"/>
  <c r="R229"/>
  <c r="T229" s="1"/>
  <c r="Q229"/>
  <c r="AA229"/>
  <c r="AF229"/>
  <c r="S229"/>
  <c r="W229"/>
  <c r="X229"/>
  <c r="T228" l="1"/>
  <c r="U228" s="1"/>
  <c r="O230"/>
  <c r="AF230"/>
  <c r="S230"/>
  <c r="L231"/>
  <c r="P231"/>
  <c r="J231"/>
  <c r="I232"/>
  <c r="V231"/>
  <c r="O231"/>
  <c r="AC231"/>
  <c r="U229"/>
  <c r="AC230"/>
  <c r="X230"/>
  <c r="W230"/>
  <c r="R231" l="1"/>
  <c r="Q231"/>
  <c r="R230"/>
  <c r="Q230"/>
  <c r="AA231"/>
  <c r="AF231"/>
  <c r="S231"/>
  <c r="L232"/>
  <c r="P232"/>
  <c r="J232"/>
  <c r="I233"/>
  <c r="V232"/>
  <c r="AC232"/>
  <c r="O232"/>
  <c r="W231"/>
  <c r="X231"/>
  <c r="R232" l="1"/>
  <c r="T232" s="1"/>
  <c r="Q232"/>
  <c r="AA232"/>
  <c r="S232"/>
  <c r="AF232"/>
  <c r="T231"/>
  <c r="U231" s="1"/>
  <c r="L233"/>
  <c r="I234"/>
  <c r="V233"/>
  <c r="P233"/>
  <c r="J233"/>
  <c r="AA233" s="1"/>
  <c r="X232"/>
  <c r="W232"/>
  <c r="T230"/>
  <c r="U230" s="1"/>
  <c r="U232" l="1"/>
  <c r="W233"/>
  <c r="X233"/>
  <c r="O233"/>
  <c r="S233"/>
  <c r="AF233"/>
  <c r="L234"/>
  <c r="J234"/>
  <c r="V234"/>
  <c r="P234"/>
  <c r="I235"/>
  <c r="AC234"/>
  <c r="AC233"/>
  <c r="L235" l="1"/>
  <c r="P235"/>
  <c r="I236"/>
  <c r="J235"/>
  <c r="V235"/>
  <c r="AA235"/>
  <c r="AC235"/>
  <c r="O234"/>
  <c r="AF234"/>
  <c r="S234"/>
  <c r="R233"/>
  <c r="Q233"/>
  <c r="X234"/>
  <c r="W234"/>
  <c r="AA234"/>
  <c r="X235" l="1"/>
  <c r="W235"/>
  <c r="L236"/>
  <c r="P236"/>
  <c r="I237"/>
  <c r="V236"/>
  <c r="J236"/>
  <c r="AC236"/>
  <c r="R234"/>
  <c r="Q234"/>
  <c r="O235"/>
  <c r="AF235"/>
  <c r="S235"/>
  <c r="T233"/>
  <c r="U233" s="1"/>
  <c r="T234" l="1"/>
  <c r="U234" s="1"/>
  <c r="L237"/>
  <c r="J237"/>
  <c r="AA237" s="1"/>
  <c r="I238"/>
  <c r="P237"/>
  <c r="V237"/>
  <c r="AC237"/>
  <c r="W236"/>
  <c r="X236"/>
  <c r="O236"/>
  <c r="S236"/>
  <c r="AF236"/>
  <c r="R235"/>
  <c r="Q235"/>
  <c r="AA236"/>
  <c r="X237" l="1"/>
  <c r="W237"/>
  <c r="R236"/>
  <c r="Q236"/>
  <c r="O237"/>
  <c r="S237"/>
  <c r="AF237"/>
  <c r="T235"/>
  <c r="U235" s="1"/>
  <c r="L238"/>
  <c r="V238"/>
  <c r="J238"/>
  <c r="AA238" s="1"/>
  <c r="P238"/>
  <c r="I239"/>
  <c r="AC238"/>
  <c r="L239" l="1"/>
  <c r="P239"/>
  <c r="J239"/>
  <c r="O239" s="1"/>
  <c r="V239"/>
  <c r="I240"/>
  <c r="AC239"/>
  <c r="R237"/>
  <c r="Q237"/>
  <c r="W238"/>
  <c r="X238"/>
  <c r="S238"/>
  <c r="AF238"/>
  <c r="O238"/>
  <c r="T236"/>
  <c r="U236" s="1"/>
  <c r="T237" l="1"/>
  <c r="U237" s="1"/>
  <c r="R239"/>
  <c r="Q239"/>
  <c r="L240"/>
  <c r="P240"/>
  <c r="J240"/>
  <c r="V240"/>
  <c r="I241"/>
  <c r="AA240"/>
  <c r="R238"/>
  <c r="T238" s="1"/>
  <c r="U238" s="1"/>
  <c r="Q238"/>
  <c r="AA239"/>
  <c r="AF239"/>
  <c r="S239"/>
  <c r="W239"/>
  <c r="X239"/>
  <c r="W240" l="1"/>
  <c r="X240"/>
  <c r="T239"/>
  <c r="U239" s="1"/>
  <c r="AC240"/>
  <c r="S240"/>
  <c r="AF240"/>
  <c r="L241"/>
  <c r="I242"/>
  <c r="J241"/>
  <c r="AC241" s="1"/>
  <c r="V241"/>
  <c r="P241"/>
  <c r="O240"/>
  <c r="AF241" l="1"/>
  <c r="S241"/>
  <c r="W241"/>
  <c r="X241"/>
  <c r="AA241"/>
  <c r="R240"/>
  <c r="T240" s="1"/>
  <c r="U240" s="1"/>
  <c r="Q240"/>
  <c r="L242"/>
  <c r="I243"/>
  <c r="J242"/>
  <c r="O242" s="1"/>
  <c r="P242"/>
  <c r="V242"/>
  <c r="AA242"/>
  <c r="O241"/>
  <c r="L243" l="1"/>
  <c r="V243"/>
  <c r="I244"/>
  <c r="P243"/>
  <c r="J243"/>
  <c r="AC242"/>
  <c r="S242"/>
  <c r="AF242"/>
  <c r="R242"/>
  <c r="T242" s="1"/>
  <c r="Q242"/>
  <c r="R241"/>
  <c r="T241" s="1"/>
  <c r="U241" s="1"/>
  <c r="Q241"/>
  <c r="X242"/>
  <c r="W242"/>
  <c r="U242" l="1"/>
  <c r="O243"/>
  <c r="S243"/>
  <c r="AF243"/>
  <c r="X243"/>
  <c r="W243"/>
  <c r="AC243"/>
  <c r="L244"/>
  <c r="J244"/>
  <c r="O244" s="1"/>
  <c r="V244"/>
  <c r="P244"/>
  <c r="I245"/>
  <c r="AC244"/>
  <c r="AA243"/>
  <c r="R244" l="1"/>
  <c r="T244" s="1"/>
  <c r="Q244"/>
  <c r="W244"/>
  <c r="X244"/>
  <c r="R243"/>
  <c r="Q243"/>
  <c r="L245"/>
  <c r="V245"/>
  <c r="P245"/>
  <c r="I246"/>
  <c r="J245"/>
  <c r="O245" s="1"/>
  <c r="AA244"/>
  <c r="S244"/>
  <c r="AF244"/>
  <c r="U244" l="1"/>
  <c r="L246"/>
  <c r="I247"/>
  <c r="V246"/>
  <c r="P246"/>
  <c r="J246"/>
  <c r="O246" s="1"/>
  <c r="T243"/>
  <c r="U243" s="1"/>
  <c r="R245"/>
  <c r="T245" s="1"/>
  <c r="U245" s="1"/>
  <c r="Q245"/>
  <c r="AC245"/>
  <c r="S245"/>
  <c r="AF245"/>
  <c r="W245"/>
  <c r="X245"/>
  <c r="AA245"/>
  <c r="AC246" l="1"/>
  <c r="AF246"/>
  <c r="S246"/>
  <c r="L247"/>
  <c r="P247"/>
  <c r="V247"/>
  <c r="J247"/>
  <c r="AC247" s="1"/>
  <c r="I248"/>
  <c r="AA246"/>
  <c r="R246"/>
  <c r="T246" s="1"/>
  <c r="U246" s="1"/>
  <c r="Q246"/>
  <c r="X246"/>
  <c r="W246"/>
  <c r="AA247" l="1"/>
  <c r="W247"/>
  <c r="X247"/>
  <c r="O247"/>
  <c r="S247"/>
  <c r="AF247"/>
  <c r="L248"/>
  <c r="J248"/>
  <c r="P248"/>
  <c r="I249"/>
  <c r="V248"/>
  <c r="O248"/>
  <c r="W248" l="1"/>
  <c r="X248"/>
  <c r="L249"/>
  <c r="V249"/>
  <c r="P249"/>
  <c r="J249"/>
  <c r="AA249" s="1"/>
  <c r="I250"/>
  <c r="R248"/>
  <c r="T248" s="1"/>
  <c r="Q248"/>
  <c r="AC248"/>
  <c r="S248"/>
  <c r="AF248"/>
  <c r="R247"/>
  <c r="T247" s="1"/>
  <c r="U247" s="1"/>
  <c r="Q247"/>
  <c r="AA248"/>
  <c r="O249" l="1"/>
  <c r="S249"/>
  <c r="AF249"/>
  <c r="U248"/>
  <c r="L250"/>
  <c r="V250"/>
  <c r="P250"/>
  <c r="I251"/>
  <c r="J250"/>
  <c r="AC250" s="1"/>
  <c r="W249"/>
  <c r="X249"/>
  <c r="AC249"/>
  <c r="AF250" l="1"/>
  <c r="S250"/>
  <c r="R249"/>
  <c r="Q249"/>
  <c r="X250"/>
  <c r="W250"/>
  <c r="O250"/>
  <c r="L251"/>
  <c r="P251"/>
  <c r="V251"/>
  <c r="J251"/>
  <c r="AA251" s="1"/>
  <c r="I252"/>
  <c r="AA250"/>
  <c r="W251" l="1"/>
  <c r="X251"/>
  <c r="AC251"/>
  <c r="O251"/>
  <c r="AF251"/>
  <c r="S251"/>
  <c r="R250"/>
  <c r="T250" s="1"/>
  <c r="U250" s="1"/>
  <c r="Q250"/>
  <c r="L252"/>
  <c r="I253"/>
  <c r="P252"/>
  <c r="J252"/>
  <c r="V252"/>
  <c r="O252"/>
  <c r="AC252"/>
  <c r="T249"/>
  <c r="U249" s="1"/>
  <c r="W252" l="1"/>
  <c r="X252"/>
  <c r="R252"/>
  <c r="T252" s="1"/>
  <c r="Q252"/>
  <c r="L253"/>
  <c r="I254"/>
  <c r="J253"/>
  <c r="P253"/>
  <c r="V253"/>
  <c r="AC253"/>
  <c r="AA252"/>
  <c r="S252"/>
  <c r="AF252"/>
  <c r="R251"/>
  <c r="Q251"/>
  <c r="T251" l="1"/>
  <c r="U251" s="1"/>
  <c r="U252"/>
  <c r="X253"/>
  <c r="W253"/>
  <c r="L254"/>
  <c r="P254"/>
  <c r="J254"/>
  <c r="V254"/>
  <c r="I255"/>
  <c r="O254"/>
  <c r="S253"/>
  <c r="AF253"/>
  <c r="O253"/>
  <c r="AA253"/>
  <c r="R254" l="1"/>
  <c r="T254" s="1"/>
  <c r="Q254"/>
  <c r="AC254"/>
  <c r="AF254"/>
  <c r="S254"/>
  <c r="W254"/>
  <c r="X254"/>
  <c r="L255"/>
  <c r="V255"/>
  <c r="P255"/>
  <c r="J255"/>
  <c r="AC255" s="1"/>
  <c r="I256"/>
  <c r="AA255"/>
  <c r="R253"/>
  <c r="T253" s="1"/>
  <c r="U253" s="1"/>
  <c r="Q253"/>
  <c r="AA254"/>
  <c r="W255" l="1"/>
  <c r="X255"/>
  <c r="O255"/>
  <c r="U254"/>
  <c r="AF255"/>
  <c r="S255"/>
  <c r="L256"/>
  <c r="I257"/>
  <c r="V256"/>
  <c r="P256"/>
  <c r="J256"/>
  <c r="AA256"/>
  <c r="W256" l="1"/>
  <c r="X256"/>
  <c r="AC256"/>
  <c r="S256"/>
  <c r="AF256"/>
  <c r="R255"/>
  <c r="T255" s="1"/>
  <c r="U255" s="1"/>
  <c r="Q255"/>
  <c r="L257"/>
  <c r="V257"/>
  <c r="P257"/>
  <c r="J257"/>
  <c r="O257" s="1"/>
  <c r="I258"/>
  <c r="AC257"/>
  <c r="O256"/>
  <c r="R257" l="1"/>
  <c r="T257" s="1"/>
  <c r="U257" s="1"/>
  <c r="Q257"/>
  <c r="X257"/>
  <c r="W257"/>
  <c r="R256"/>
  <c r="T256" s="1"/>
  <c r="U256" s="1"/>
  <c r="Q256"/>
  <c r="AA257"/>
  <c r="S257"/>
  <c r="AF257"/>
  <c r="L258"/>
  <c r="I259"/>
  <c r="V258"/>
  <c r="J258"/>
  <c r="P258"/>
  <c r="AA258" l="1"/>
  <c r="AF258"/>
  <c r="S258"/>
  <c r="L259"/>
  <c r="J259"/>
  <c r="V259"/>
  <c r="I260"/>
  <c r="P259"/>
  <c r="AC259"/>
  <c r="W258"/>
  <c r="X258"/>
  <c r="AC258"/>
  <c r="O258"/>
  <c r="O259" l="1"/>
  <c r="S259"/>
  <c r="AF259"/>
  <c r="R258"/>
  <c r="T258" s="1"/>
  <c r="U258" s="1"/>
  <c r="Q258"/>
  <c r="W259"/>
  <c r="X259"/>
  <c r="AA259"/>
  <c r="L260"/>
  <c r="V260"/>
  <c r="I261"/>
  <c r="J260"/>
  <c r="AC260" s="1"/>
  <c r="P260"/>
  <c r="O260" l="1"/>
  <c r="R260" s="1"/>
  <c r="T260" s="1"/>
  <c r="R259"/>
  <c r="Q259"/>
  <c r="W260"/>
  <c r="X260"/>
  <c r="L261"/>
  <c r="J261"/>
  <c r="AC261" s="1"/>
  <c r="I262"/>
  <c r="P261"/>
  <c r="V261"/>
  <c r="AA261"/>
  <c r="AA260"/>
  <c r="S260"/>
  <c r="AF260"/>
  <c r="U260" l="1"/>
  <c r="O261"/>
  <c r="Q261" s="1"/>
  <c r="Q260"/>
  <c r="T259"/>
  <c r="U259" s="1"/>
  <c r="L262"/>
  <c r="I263"/>
  <c r="J262"/>
  <c r="O262" s="1"/>
  <c r="P262"/>
  <c r="V262"/>
  <c r="AC262"/>
  <c r="W261"/>
  <c r="X261"/>
  <c r="AF261"/>
  <c r="S261"/>
  <c r="R261" l="1"/>
  <c r="T261" s="1"/>
  <c r="U261" s="1"/>
  <c r="R262"/>
  <c r="T262" s="1"/>
  <c r="Q262"/>
  <c r="L263"/>
  <c r="V263"/>
  <c r="P263"/>
  <c r="J263"/>
  <c r="O263" s="1"/>
  <c r="I264"/>
  <c r="AA262"/>
  <c r="S262"/>
  <c r="AF262"/>
  <c r="X262"/>
  <c r="W262"/>
  <c r="R263" l="1"/>
  <c r="T263" s="1"/>
  <c r="U263" s="1"/>
  <c r="Q263"/>
  <c r="AA263"/>
  <c r="S263"/>
  <c r="AF263"/>
  <c r="U262"/>
  <c r="L264"/>
  <c r="J264"/>
  <c r="I265"/>
  <c r="P264"/>
  <c r="V264"/>
  <c r="O264"/>
  <c r="AC264"/>
  <c r="AA264"/>
  <c r="X263"/>
  <c r="W263"/>
  <c r="AC263"/>
  <c r="L265" l="1"/>
  <c r="J265"/>
  <c r="O265" s="1"/>
  <c r="V265"/>
  <c r="P265"/>
  <c r="I266"/>
  <c r="AA265"/>
  <c r="W264"/>
  <c r="X264"/>
  <c r="R264"/>
  <c r="T264" s="1"/>
  <c r="Q264"/>
  <c r="AF264"/>
  <c r="S264"/>
  <c r="L266" l="1"/>
  <c r="I267"/>
  <c r="V266"/>
  <c r="J266"/>
  <c r="AC266" s="1"/>
  <c r="P266"/>
  <c r="O266"/>
  <c r="AC265"/>
  <c r="S265"/>
  <c r="AF265"/>
  <c r="U264"/>
  <c r="R265"/>
  <c r="Q265"/>
  <c r="W265"/>
  <c r="X265"/>
  <c r="T265" l="1"/>
  <c r="U265" s="1"/>
  <c r="R266"/>
  <c r="T266" s="1"/>
  <c r="Q266"/>
  <c r="L267"/>
  <c r="I268"/>
  <c r="V267"/>
  <c r="J267"/>
  <c r="P267"/>
  <c r="AA267"/>
  <c r="W266"/>
  <c r="X266"/>
  <c r="AA266"/>
  <c r="AF266"/>
  <c r="S266"/>
  <c r="U266" l="1"/>
  <c r="X267"/>
  <c r="W267"/>
  <c r="O267"/>
  <c r="S267"/>
  <c r="AF267"/>
  <c r="L268"/>
  <c r="V268"/>
  <c r="P268"/>
  <c r="I269"/>
  <c r="J268"/>
  <c r="AA268" s="1"/>
  <c r="AC267"/>
  <c r="O268" l="1"/>
  <c r="Q268" s="1"/>
  <c r="L269"/>
  <c r="V269"/>
  <c r="I270"/>
  <c r="J269"/>
  <c r="O269" s="1"/>
  <c r="P269"/>
  <c r="AC269"/>
  <c r="AF268"/>
  <c r="S268"/>
  <c r="X268"/>
  <c r="W268"/>
  <c r="R267"/>
  <c r="Q267"/>
  <c r="AC268"/>
  <c r="R268" l="1"/>
  <c r="T268" s="1"/>
  <c r="U268" s="1"/>
  <c r="R269"/>
  <c r="T269" s="1"/>
  <c r="Q269"/>
  <c r="L270"/>
  <c r="P270"/>
  <c r="J270"/>
  <c r="O270" s="1"/>
  <c r="V270"/>
  <c r="I271"/>
  <c r="AF269"/>
  <c r="S269"/>
  <c r="W269"/>
  <c r="X269"/>
  <c r="T267"/>
  <c r="U267" s="1"/>
  <c r="AA269"/>
  <c r="U269" l="1"/>
  <c r="R270"/>
  <c r="T270" s="1"/>
  <c r="Q270"/>
  <c r="AF270"/>
  <c r="S270"/>
  <c r="X270"/>
  <c r="W270"/>
  <c r="AA270"/>
  <c r="L271"/>
  <c r="V271"/>
  <c r="P271"/>
  <c r="J271"/>
  <c r="AC271" s="1"/>
  <c r="I272"/>
  <c r="AA271"/>
  <c r="AC270"/>
  <c r="U270" l="1"/>
  <c r="W271"/>
  <c r="X271"/>
  <c r="O271"/>
  <c r="AF271"/>
  <c r="S271"/>
  <c r="L272"/>
  <c r="J272"/>
  <c r="V272"/>
  <c r="I273"/>
  <c r="P272"/>
  <c r="O272"/>
  <c r="AC272"/>
  <c r="L273" l="1"/>
  <c r="J273"/>
  <c r="O273" s="1"/>
  <c r="I274"/>
  <c r="P273"/>
  <c r="V273"/>
  <c r="AA273"/>
  <c r="R272"/>
  <c r="T272" s="1"/>
  <c r="Q272"/>
  <c r="AF272"/>
  <c r="S272"/>
  <c r="R271"/>
  <c r="Q271"/>
  <c r="X272"/>
  <c r="W272"/>
  <c r="AA272"/>
  <c r="T271" l="1"/>
  <c r="U271" s="1"/>
  <c r="W273"/>
  <c r="X273"/>
  <c r="AC273"/>
  <c r="AF273"/>
  <c r="S273"/>
  <c r="R273"/>
  <c r="T273" s="1"/>
  <c r="Q273"/>
  <c r="L274"/>
  <c r="J274"/>
  <c r="V274"/>
  <c r="I275"/>
  <c r="P274"/>
  <c r="AC274"/>
  <c r="U272"/>
  <c r="AA274" l="1"/>
  <c r="S274"/>
  <c r="AF274"/>
  <c r="X274"/>
  <c r="W274"/>
  <c r="O274"/>
  <c r="U273"/>
  <c r="L275"/>
  <c r="J275"/>
  <c r="P275"/>
  <c r="V275"/>
  <c r="I276"/>
  <c r="AC275"/>
  <c r="O275" l="1"/>
  <c r="AF275"/>
  <c r="S275"/>
  <c r="R274"/>
  <c r="T274" s="1"/>
  <c r="U274" s="1"/>
  <c r="Q274"/>
  <c r="AA275"/>
  <c r="X275"/>
  <c r="W275"/>
  <c r="L276"/>
  <c r="I277"/>
  <c r="V276"/>
  <c r="P276"/>
  <c r="J276"/>
  <c r="O276" l="1"/>
  <c r="AF276"/>
  <c r="S276"/>
  <c r="R275"/>
  <c r="Q275"/>
  <c r="T275" s="1"/>
  <c r="U275" s="1"/>
  <c r="L277"/>
  <c r="P277"/>
  <c r="J277"/>
  <c r="AC277" s="1"/>
  <c r="I278"/>
  <c r="V277"/>
  <c r="AC276"/>
  <c r="X276"/>
  <c r="W276"/>
  <c r="AA276"/>
  <c r="AA277" l="1"/>
  <c r="L278"/>
  <c r="V278"/>
  <c r="P278"/>
  <c r="J278"/>
  <c r="AC278" s="1"/>
  <c r="I279"/>
  <c r="R276"/>
  <c r="T276" s="1"/>
  <c r="U276" s="1"/>
  <c r="Q276"/>
  <c r="W277"/>
  <c r="X277"/>
  <c r="O277"/>
  <c r="S277"/>
  <c r="AF277"/>
  <c r="AA278" l="1"/>
  <c r="L279"/>
  <c r="J279"/>
  <c r="AA279" s="1"/>
  <c r="I280"/>
  <c r="P279"/>
  <c r="V279"/>
  <c r="O279"/>
  <c r="W278"/>
  <c r="X278"/>
  <c r="R277"/>
  <c r="T277" s="1"/>
  <c r="U277" s="1"/>
  <c r="Q277"/>
  <c r="O278"/>
  <c r="AF278"/>
  <c r="S278"/>
  <c r="X279" l="1"/>
  <c r="W279"/>
  <c r="R279"/>
  <c r="Q279"/>
  <c r="AC279"/>
  <c r="AF279"/>
  <c r="S279"/>
  <c r="L280"/>
  <c r="I281"/>
  <c r="V280"/>
  <c r="J280"/>
  <c r="AC280" s="1"/>
  <c r="P280"/>
  <c r="R278"/>
  <c r="Q278"/>
  <c r="L281" l="1"/>
  <c r="P281"/>
  <c r="V281"/>
  <c r="I282"/>
  <c r="J281"/>
  <c r="W280"/>
  <c r="X280"/>
  <c r="AA280"/>
  <c r="O280"/>
  <c r="AF280"/>
  <c r="S280"/>
  <c r="T278"/>
  <c r="U278" s="1"/>
  <c r="T279"/>
  <c r="U279" s="1"/>
  <c r="O281" l="1"/>
  <c r="AF281"/>
  <c r="S281"/>
  <c r="AA281"/>
  <c r="R280"/>
  <c r="T280" s="1"/>
  <c r="U280" s="1"/>
  <c r="Q280"/>
  <c r="W281"/>
  <c r="X281"/>
  <c r="L282"/>
  <c r="J282"/>
  <c r="AA282" s="1"/>
  <c r="V282"/>
  <c r="I283"/>
  <c r="P282"/>
  <c r="AC282"/>
  <c r="AC281"/>
  <c r="R281" l="1"/>
  <c r="Q281"/>
  <c r="AF282"/>
  <c r="S282"/>
  <c r="X282"/>
  <c r="W282"/>
  <c r="L283"/>
  <c r="J283"/>
  <c r="V283"/>
  <c r="P283"/>
  <c r="I284"/>
  <c r="AA283"/>
  <c r="O283"/>
  <c r="O282"/>
  <c r="R283" l="1"/>
  <c r="T283" s="1"/>
  <c r="Q283"/>
  <c r="X283"/>
  <c r="W283"/>
  <c r="R282"/>
  <c r="T282" s="1"/>
  <c r="U282" s="1"/>
  <c r="Q282"/>
  <c r="T281"/>
  <c r="U281" s="1"/>
  <c r="L284"/>
  <c r="V284"/>
  <c r="J284"/>
  <c r="AA284" s="1"/>
  <c r="I285"/>
  <c r="P284"/>
  <c r="O284"/>
  <c r="AC283"/>
  <c r="AF283"/>
  <c r="S283"/>
  <c r="X284" l="1"/>
  <c r="W284"/>
  <c r="R284"/>
  <c r="T284" s="1"/>
  <c r="Q284"/>
  <c r="AC284"/>
  <c r="AF284"/>
  <c r="S284"/>
  <c r="U283"/>
  <c r="L285"/>
  <c r="P285"/>
  <c r="V285"/>
  <c r="J285"/>
  <c r="I286"/>
  <c r="AC285"/>
  <c r="O285"/>
  <c r="R285" l="1"/>
  <c r="T285" s="1"/>
  <c r="Q285"/>
  <c r="L286"/>
  <c r="I287"/>
  <c r="P286"/>
  <c r="V286"/>
  <c r="J286"/>
  <c r="AC286" s="1"/>
  <c r="W285"/>
  <c r="X285"/>
  <c r="AA285"/>
  <c r="S285"/>
  <c r="AF285"/>
  <c r="U284"/>
  <c r="X286" l="1"/>
  <c r="W286"/>
  <c r="U285"/>
  <c r="AA286"/>
  <c r="AF286"/>
  <c r="S286"/>
  <c r="L287"/>
  <c r="J287"/>
  <c r="V287"/>
  <c r="P287"/>
  <c r="I288"/>
  <c r="O287"/>
  <c r="AC287"/>
  <c r="O286"/>
  <c r="W287" l="1"/>
  <c r="X287"/>
  <c r="R286"/>
  <c r="T286" s="1"/>
  <c r="U286" s="1"/>
  <c r="Q286"/>
  <c r="L288"/>
  <c r="I289"/>
  <c r="V288"/>
  <c r="J288"/>
  <c r="P288"/>
  <c r="AA288"/>
  <c r="O288"/>
  <c r="R287"/>
  <c r="T287" s="1"/>
  <c r="Q287"/>
  <c r="AA287"/>
  <c r="AF287"/>
  <c r="S287"/>
  <c r="R288" l="1"/>
  <c r="T288" s="1"/>
  <c r="Q288"/>
  <c r="L289"/>
  <c r="V289"/>
  <c r="I290"/>
  <c r="J289"/>
  <c r="AA289" s="1"/>
  <c r="P289"/>
  <c r="W288"/>
  <c r="X288"/>
  <c r="AC288"/>
  <c r="S288"/>
  <c r="AF288"/>
  <c r="U287"/>
  <c r="L290" l="1"/>
  <c r="J290"/>
  <c r="AA290" s="1"/>
  <c r="V290"/>
  <c r="P290"/>
  <c r="I291"/>
  <c r="AC290"/>
  <c r="O289"/>
  <c r="AF289"/>
  <c r="S289"/>
  <c r="U288"/>
  <c r="W289"/>
  <c r="X289"/>
  <c r="AC289"/>
  <c r="L291" l="1"/>
  <c r="J291"/>
  <c r="O291" s="1"/>
  <c r="P291"/>
  <c r="V291"/>
  <c r="I292"/>
  <c r="AA291"/>
  <c r="O290"/>
  <c r="AF290"/>
  <c r="S290"/>
  <c r="W290"/>
  <c r="X290"/>
  <c r="R289"/>
  <c r="T289" s="1"/>
  <c r="U289" s="1"/>
  <c r="Q289"/>
  <c r="L292" l="1"/>
  <c r="V292"/>
  <c r="J292"/>
  <c r="O292" s="1"/>
  <c r="P292"/>
  <c r="I293"/>
  <c r="AA292"/>
  <c r="AC291"/>
  <c r="AF291"/>
  <c r="S291"/>
  <c r="R291"/>
  <c r="T291" s="1"/>
  <c r="Q291"/>
  <c r="R290"/>
  <c r="Q290"/>
  <c r="W291"/>
  <c r="X291"/>
  <c r="U291" l="1"/>
  <c r="R292"/>
  <c r="T292" s="1"/>
  <c r="Q292"/>
  <c r="L293"/>
  <c r="P293"/>
  <c r="V293"/>
  <c r="J293"/>
  <c r="AC293" s="1"/>
  <c r="I294"/>
  <c r="W292"/>
  <c r="X292"/>
  <c r="T290"/>
  <c r="U290" s="1"/>
  <c r="AC292"/>
  <c r="S292"/>
  <c r="AF292"/>
  <c r="AA293" l="1"/>
  <c r="U292"/>
  <c r="W293"/>
  <c r="X293"/>
  <c r="AF293"/>
  <c r="S293"/>
  <c r="L294"/>
  <c r="I295"/>
  <c r="V294"/>
  <c r="P294"/>
  <c r="J294"/>
  <c r="AC294" s="1"/>
  <c r="O293"/>
  <c r="O294" l="1"/>
  <c r="AF294"/>
  <c r="S294"/>
  <c r="L295"/>
  <c r="J295"/>
  <c r="P295"/>
  <c r="V295"/>
  <c r="I296"/>
  <c r="AA295"/>
  <c r="AA294"/>
  <c r="X294"/>
  <c r="W294"/>
  <c r="R293"/>
  <c r="T293" s="1"/>
  <c r="U293" s="1"/>
  <c r="Q293"/>
  <c r="AC295" l="1"/>
  <c r="S295"/>
  <c r="AF295"/>
  <c r="R294"/>
  <c r="Q294"/>
  <c r="T294" s="1"/>
  <c r="U294" s="1"/>
  <c r="O295"/>
  <c r="X295"/>
  <c r="W295"/>
  <c r="L296"/>
  <c r="J296"/>
  <c r="AC296" s="1"/>
  <c r="P296"/>
  <c r="I297"/>
  <c r="V296"/>
  <c r="AA296" l="1"/>
  <c r="L297"/>
  <c r="P297"/>
  <c r="V297"/>
  <c r="J297"/>
  <c r="AC297" s="1"/>
  <c r="I298"/>
  <c r="W296"/>
  <c r="X296"/>
  <c r="O296"/>
  <c r="S296"/>
  <c r="AF296"/>
  <c r="R295"/>
  <c r="T295" s="1"/>
  <c r="U295" s="1"/>
  <c r="Q295"/>
  <c r="O297" l="1"/>
  <c r="Q297" s="1"/>
  <c r="L298"/>
  <c r="V298"/>
  <c r="I299"/>
  <c r="P298"/>
  <c r="J298"/>
  <c r="R296"/>
  <c r="Q296"/>
  <c r="R297"/>
  <c r="T297" s="1"/>
  <c r="X297"/>
  <c r="W297"/>
  <c r="AA297"/>
  <c r="S297"/>
  <c r="AF297"/>
  <c r="T296" l="1"/>
  <c r="U296" s="1"/>
  <c r="O298"/>
  <c r="S298"/>
  <c r="AF298"/>
  <c r="W298"/>
  <c r="X298"/>
  <c r="U297"/>
  <c r="AA298"/>
  <c r="L299"/>
  <c r="I300"/>
  <c r="P299"/>
  <c r="V299"/>
  <c r="J299"/>
  <c r="AA299" s="1"/>
  <c r="AC298"/>
  <c r="AC299" l="1"/>
  <c r="L300"/>
  <c r="J300"/>
  <c r="P300"/>
  <c r="V300"/>
  <c r="I301"/>
  <c r="AA300"/>
  <c r="O300"/>
  <c r="R298"/>
  <c r="Q298"/>
  <c r="X299"/>
  <c r="W299"/>
  <c r="O299"/>
  <c r="AF299"/>
  <c r="S299"/>
  <c r="R299" l="1"/>
  <c r="Q299"/>
  <c r="L301"/>
  <c r="J301"/>
  <c r="P301"/>
  <c r="V301"/>
  <c r="I302"/>
  <c r="AA301"/>
  <c r="AC301"/>
  <c r="S300"/>
  <c r="AF300"/>
  <c r="T298"/>
  <c r="U298" s="1"/>
  <c r="R300"/>
  <c r="T300" s="1"/>
  <c r="Q300"/>
  <c r="X300"/>
  <c r="W300"/>
  <c r="AC300"/>
  <c r="U300" l="1"/>
  <c r="W301"/>
  <c r="X301"/>
  <c r="T299"/>
  <c r="U299" s="1"/>
  <c r="L302"/>
  <c r="I303"/>
  <c r="P302"/>
  <c r="J302"/>
  <c r="O302" s="1"/>
  <c r="V302"/>
  <c r="O301"/>
  <c r="AF301"/>
  <c r="S301"/>
  <c r="R302" l="1"/>
  <c r="T302" s="1"/>
  <c r="Q302"/>
  <c r="L303"/>
  <c r="P303"/>
  <c r="J303"/>
  <c r="AA303" s="1"/>
  <c r="I304"/>
  <c r="V303"/>
  <c r="AA302"/>
  <c r="R301"/>
  <c r="Q301"/>
  <c r="AC302"/>
  <c r="S302"/>
  <c r="AF302"/>
  <c r="W302"/>
  <c r="X302"/>
  <c r="U302" l="1"/>
  <c r="AC303"/>
  <c r="AF303"/>
  <c r="S303"/>
  <c r="L304"/>
  <c r="I305"/>
  <c r="P304"/>
  <c r="J304"/>
  <c r="O304" s="1"/>
  <c r="V304"/>
  <c r="AA304"/>
  <c r="W303"/>
  <c r="X303"/>
  <c r="T301"/>
  <c r="U301" s="1"/>
  <c r="O303"/>
  <c r="R304" l="1"/>
  <c r="T304" s="1"/>
  <c r="Q304"/>
  <c r="L305"/>
  <c r="P305"/>
  <c r="V305"/>
  <c r="I306"/>
  <c r="J305"/>
  <c r="AA305"/>
  <c r="R303"/>
  <c r="T303" s="1"/>
  <c r="U303" s="1"/>
  <c r="Q303"/>
  <c r="AC304"/>
  <c r="AF304"/>
  <c r="S304"/>
  <c r="X304"/>
  <c r="W304"/>
  <c r="U304" l="1"/>
  <c r="L306"/>
  <c r="I307"/>
  <c r="V306"/>
  <c r="J306"/>
  <c r="O306" s="1"/>
  <c r="P306"/>
  <c r="X305"/>
  <c r="W305"/>
  <c r="O305"/>
  <c r="S305"/>
  <c r="AF305"/>
  <c r="AC305"/>
  <c r="AA306" l="1"/>
  <c r="R305"/>
  <c r="Q305"/>
  <c r="L307"/>
  <c r="J307"/>
  <c r="AC307" s="1"/>
  <c r="I308"/>
  <c r="V307"/>
  <c r="P307"/>
  <c r="AA307"/>
  <c r="R306"/>
  <c r="T306" s="1"/>
  <c r="Q306"/>
  <c r="W306"/>
  <c r="X306"/>
  <c r="AC306"/>
  <c r="AF306"/>
  <c r="S306"/>
  <c r="U306" l="1"/>
  <c r="L308"/>
  <c r="V308"/>
  <c r="J308"/>
  <c r="AA308" s="1"/>
  <c r="I309"/>
  <c r="P308"/>
  <c r="AC308"/>
  <c r="X307"/>
  <c r="W307"/>
  <c r="T305"/>
  <c r="U305" s="1"/>
  <c r="O307"/>
  <c r="AF307"/>
  <c r="S307"/>
  <c r="W308" l="1"/>
  <c r="X308"/>
  <c r="R307"/>
  <c r="Q307"/>
  <c r="O308"/>
  <c r="AF308"/>
  <c r="S308"/>
  <c r="L309"/>
  <c r="V309"/>
  <c r="J309"/>
  <c r="AC309" s="1"/>
  <c r="P309"/>
  <c r="I310"/>
  <c r="AA309"/>
  <c r="O309" l="1"/>
  <c r="R309" s="1"/>
  <c r="T309" s="1"/>
  <c r="U309" s="1"/>
  <c r="W309"/>
  <c r="X309"/>
  <c r="R308"/>
  <c r="T308" s="1"/>
  <c r="U308" s="1"/>
  <c r="Q308"/>
  <c r="S309"/>
  <c r="AF309"/>
  <c r="L310"/>
  <c r="I311"/>
  <c r="P310"/>
  <c r="J310"/>
  <c r="O310" s="1"/>
  <c r="V310"/>
  <c r="T307"/>
  <c r="U307" s="1"/>
  <c r="AA310" l="1"/>
  <c r="Q309"/>
  <c r="W310"/>
  <c r="X310"/>
  <c r="L311"/>
  <c r="I312"/>
  <c r="V311"/>
  <c r="J311"/>
  <c r="AA311" s="1"/>
  <c r="P311"/>
  <c r="R310"/>
  <c r="T310" s="1"/>
  <c r="Q310"/>
  <c r="AC310"/>
  <c r="S310"/>
  <c r="AF310"/>
  <c r="X311" l="1"/>
  <c r="W311"/>
  <c r="O311"/>
  <c r="AF311"/>
  <c r="S311"/>
  <c r="U310"/>
  <c r="L312"/>
  <c r="I313"/>
  <c r="V312"/>
  <c r="J312"/>
  <c r="AC312" s="1"/>
  <c r="P312"/>
  <c r="AC311"/>
  <c r="AA312" l="1"/>
  <c r="X312"/>
  <c r="W312"/>
  <c r="O312"/>
  <c r="S312"/>
  <c r="AF312"/>
  <c r="R311"/>
  <c r="Q311"/>
  <c r="L313"/>
  <c r="V313"/>
  <c r="P313"/>
  <c r="J313"/>
  <c r="O313" s="1"/>
  <c r="I314"/>
  <c r="AA313"/>
  <c r="AC313"/>
  <c r="T311" l="1"/>
  <c r="U311" s="1"/>
  <c r="R313"/>
  <c r="T313" s="1"/>
  <c r="Q313"/>
  <c r="W313"/>
  <c r="X313"/>
  <c r="S313"/>
  <c r="AF313"/>
  <c r="R312"/>
  <c r="Q312"/>
  <c r="L314"/>
  <c r="I315"/>
  <c r="J314"/>
  <c r="AC314" s="1"/>
  <c r="V314"/>
  <c r="P314"/>
  <c r="O314"/>
  <c r="L315" l="1"/>
  <c r="P315"/>
  <c r="I316"/>
  <c r="V315"/>
  <c r="J315"/>
  <c r="U313"/>
  <c r="R314"/>
  <c r="Q314"/>
  <c r="AA314"/>
  <c r="AF314"/>
  <c r="S314"/>
  <c r="W314"/>
  <c r="X314"/>
  <c r="T312"/>
  <c r="U312" s="1"/>
  <c r="AC315" l="1"/>
  <c r="AF315"/>
  <c r="S315"/>
  <c r="T314"/>
  <c r="U314" s="1"/>
  <c r="O315"/>
  <c r="L316"/>
  <c r="J316"/>
  <c r="V316"/>
  <c r="I317"/>
  <c r="P316"/>
  <c r="O316"/>
  <c r="W315"/>
  <c r="X315"/>
  <c r="AA315"/>
  <c r="L317" l="1"/>
  <c r="J317"/>
  <c r="AC317" s="1"/>
  <c r="P317"/>
  <c r="V317"/>
  <c r="I318"/>
  <c r="O317"/>
  <c r="R315"/>
  <c r="T315" s="1"/>
  <c r="U315" s="1"/>
  <c r="Q315"/>
  <c r="R316"/>
  <c r="T316" s="1"/>
  <c r="Q316"/>
  <c r="AA316"/>
  <c r="S316"/>
  <c r="AF316"/>
  <c r="X316"/>
  <c r="W316"/>
  <c r="AC316"/>
  <c r="U316" l="1"/>
  <c r="L318"/>
  <c r="J318"/>
  <c r="AC318" s="1"/>
  <c r="V318"/>
  <c r="I319"/>
  <c r="P318"/>
  <c r="AA318"/>
  <c r="R317"/>
  <c r="T317" s="1"/>
  <c r="Q317"/>
  <c r="AF317"/>
  <c r="S317"/>
  <c r="X317"/>
  <c r="W317"/>
  <c r="AA317"/>
  <c r="O318" l="1"/>
  <c r="AF318"/>
  <c r="S318"/>
  <c r="X318"/>
  <c r="W318"/>
  <c r="L319"/>
  <c r="V319"/>
  <c r="P319"/>
  <c r="I320"/>
  <c r="J319"/>
  <c r="AC319" s="1"/>
  <c r="U317"/>
  <c r="L320" l="1"/>
  <c r="V320"/>
  <c r="I321"/>
  <c r="J320"/>
  <c r="O320" s="1"/>
  <c r="P320"/>
  <c r="AC320"/>
  <c r="R318"/>
  <c r="T318" s="1"/>
  <c r="U318" s="1"/>
  <c r="Q318"/>
  <c r="AA319"/>
  <c r="AF319"/>
  <c r="S319"/>
  <c r="X319"/>
  <c r="W319"/>
  <c r="O319"/>
  <c r="R319" l="1"/>
  <c r="T319" s="1"/>
  <c r="U319" s="1"/>
  <c r="Q319"/>
  <c r="W320"/>
  <c r="X320"/>
  <c r="R320"/>
  <c r="T320" s="1"/>
  <c r="Q320"/>
  <c r="L321"/>
  <c r="V321"/>
  <c r="P321"/>
  <c r="J321"/>
  <c r="O321" s="1"/>
  <c r="I322"/>
  <c r="AA320"/>
  <c r="S320"/>
  <c r="AF320"/>
  <c r="U320" l="1"/>
  <c r="AA321"/>
  <c r="S321"/>
  <c r="AF321"/>
  <c r="R321"/>
  <c r="T321" s="1"/>
  <c r="Q321"/>
  <c r="L322"/>
  <c r="P322"/>
  <c r="I323"/>
  <c r="J322"/>
  <c r="O322" s="1"/>
  <c r="V322"/>
  <c r="X321"/>
  <c r="W321"/>
  <c r="AC321"/>
  <c r="R322" l="1"/>
  <c r="T322" s="1"/>
  <c r="U322" s="1"/>
  <c r="Q322"/>
  <c r="W322"/>
  <c r="X322"/>
  <c r="AA322"/>
  <c r="AF322"/>
  <c r="S322"/>
  <c r="L323"/>
  <c r="J323"/>
  <c r="P323"/>
  <c r="V323"/>
  <c r="I324"/>
  <c r="AA323"/>
  <c r="AC322"/>
  <c r="U321"/>
  <c r="AC323" l="1"/>
  <c r="S323"/>
  <c r="AF323"/>
  <c r="O323"/>
  <c r="X323"/>
  <c r="W323"/>
  <c r="L324"/>
  <c r="P324"/>
  <c r="I325"/>
  <c r="J324"/>
  <c r="O324" s="1"/>
  <c r="V324"/>
  <c r="R324" l="1"/>
  <c r="T324" s="1"/>
  <c r="U324" s="1"/>
  <c r="Q324"/>
  <c r="AA324"/>
  <c r="S324"/>
  <c r="AF324"/>
  <c r="L325"/>
  <c r="V325"/>
  <c r="J325"/>
  <c r="P325"/>
  <c r="I326"/>
  <c r="AC325"/>
  <c r="O325"/>
  <c r="X324"/>
  <c r="W324"/>
  <c r="R323"/>
  <c r="T323" s="1"/>
  <c r="U323" s="1"/>
  <c r="Q323"/>
  <c r="AC324"/>
  <c r="L326" l="1"/>
  <c r="P326"/>
  <c r="I327"/>
  <c r="J326"/>
  <c r="AA326" s="1"/>
  <c r="V326"/>
  <c r="AC326"/>
  <c r="W325"/>
  <c r="X325"/>
  <c r="R325"/>
  <c r="T325" s="1"/>
  <c r="Q325"/>
  <c r="AA325"/>
  <c r="AF325"/>
  <c r="S325"/>
  <c r="U325" l="1"/>
  <c r="W326"/>
  <c r="X326"/>
  <c r="L327"/>
  <c r="V327"/>
  <c r="J327"/>
  <c r="I328"/>
  <c r="P327"/>
  <c r="AC327"/>
  <c r="AA327"/>
  <c r="O326"/>
  <c r="S326"/>
  <c r="AF326"/>
  <c r="W327" l="1"/>
  <c r="X327"/>
  <c r="O327"/>
  <c r="S327"/>
  <c r="AF327"/>
  <c r="R326"/>
  <c r="Q326"/>
  <c r="L328"/>
  <c r="V328"/>
  <c r="J328"/>
  <c r="AC328" s="1"/>
  <c r="P328"/>
  <c r="I329"/>
  <c r="AA328"/>
  <c r="T326" l="1"/>
  <c r="U326" s="1"/>
  <c r="X328"/>
  <c r="W328"/>
  <c r="O328"/>
  <c r="AF328"/>
  <c r="S328"/>
  <c r="R327"/>
  <c r="Q327"/>
  <c r="L329"/>
  <c r="P329"/>
  <c r="J329"/>
  <c r="V329"/>
  <c r="I330"/>
  <c r="AC329"/>
  <c r="AA329"/>
  <c r="T327" l="1"/>
  <c r="U327" s="1"/>
  <c r="O329"/>
  <c r="AF329"/>
  <c r="S329"/>
  <c r="W329"/>
  <c r="X329"/>
  <c r="R328"/>
  <c r="Q328"/>
  <c r="L330"/>
  <c r="V330"/>
  <c r="P330"/>
  <c r="I331"/>
  <c r="J330"/>
  <c r="AA330" s="1"/>
  <c r="T328" l="1"/>
  <c r="U328" s="1"/>
  <c r="AC330"/>
  <c r="O330"/>
  <c r="Q330" s="1"/>
  <c r="X330"/>
  <c r="W330"/>
  <c r="R329"/>
  <c r="Q329"/>
  <c r="L331"/>
  <c r="P331"/>
  <c r="J331"/>
  <c r="V331"/>
  <c r="I332"/>
  <c r="O331"/>
  <c r="AF330"/>
  <c r="S330"/>
  <c r="R330" l="1"/>
  <c r="T330" s="1"/>
  <c r="U330" s="1"/>
  <c r="R331"/>
  <c r="T331" s="1"/>
  <c r="Q331"/>
  <c r="AA331"/>
  <c r="AF331"/>
  <c r="S331"/>
  <c r="X331"/>
  <c r="W331"/>
  <c r="L332"/>
  <c r="I333"/>
  <c r="J332"/>
  <c r="AC332" s="1"/>
  <c r="V332"/>
  <c r="P332"/>
  <c r="O332"/>
  <c r="AC331"/>
  <c r="T329"/>
  <c r="U329" s="1"/>
  <c r="L333" l="1"/>
  <c r="I334"/>
  <c r="P333"/>
  <c r="J333"/>
  <c r="O333" s="1"/>
  <c r="V333"/>
  <c r="AC333"/>
  <c r="U331"/>
  <c r="R332"/>
  <c r="T332" s="1"/>
  <c r="Q332"/>
  <c r="AA332"/>
  <c r="AF332"/>
  <c r="S332"/>
  <c r="W332"/>
  <c r="X332"/>
  <c r="W333" l="1"/>
  <c r="X333"/>
  <c r="L334"/>
  <c r="V334"/>
  <c r="P334"/>
  <c r="J334"/>
  <c r="AA334" s="1"/>
  <c r="I335"/>
  <c r="U332"/>
  <c r="R333"/>
  <c r="T333" s="1"/>
  <c r="Q333"/>
  <c r="AA333"/>
  <c r="S333"/>
  <c r="AF333"/>
  <c r="U333" l="1"/>
  <c r="O334"/>
  <c r="AF334"/>
  <c r="S334"/>
  <c r="L335"/>
  <c r="V335"/>
  <c r="I336"/>
  <c r="J335"/>
  <c r="O335" s="1"/>
  <c r="P335"/>
  <c r="W334"/>
  <c r="X334"/>
  <c r="AC334"/>
  <c r="AC335" l="1"/>
  <c r="R335"/>
  <c r="T335" s="1"/>
  <c r="Q335"/>
  <c r="W335"/>
  <c r="X335"/>
  <c r="R334"/>
  <c r="T334" s="1"/>
  <c r="U334" s="1"/>
  <c r="Q334"/>
  <c r="L336"/>
  <c r="J336"/>
  <c r="O336" s="1"/>
  <c r="I337"/>
  <c r="V336"/>
  <c r="P336"/>
  <c r="AA336"/>
  <c r="AA335"/>
  <c r="S335"/>
  <c r="AF335"/>
  <c r="R336" l="1"/>
  <c r="T336" s="1"/>
  <c r="Q336"/>
  <c r="X336"/>
  <c r="W336"/>
  <c r="U335"/>
  <c r="L337"/>
  <c r="V337"/>
  <c r="I338"/>
  <c r="P337"/>
  <c r="J337"/>
  <c r="AA337" s="1"/>
  <c r="AC336"/>
  <c r="AF336"/>
  <c r="S336"/>
  <c r="U336" l="1"/>
  <c r="O337"/>
  <c r="S337"/>
  <c r="AF337"/>
  <c r="W337"/>
  <c r="X337"/>
  <c r="L338"/>
  <c r="V338"/>
  <c r="P338"/>
  <c r="I339"/>
  <c r="J338"/>
  <c r="O338" s="1"/>
  <c r="AC337"/>
  <c r="L339" l="1"/>
  <c r="V339"/>
  <c r="J339"/>
  <c r="O339" s="1"/>
  <c r="I340"/>
  <c r="P339"/>
  <c r="AC339"/>
  <c r="R337"/>
  <c r="T337" s="1"/>
  <c r="U337" s="1"/>
  <c r="Q337"/>
  <c r="AA338"/>
  <c r="AF338"/>
  <c r="S338"/>
  <c r="R338"/>
  <c r="T338" s="1"/>
  <c r="U338" s="1"/>
  <c r="Q338"/>
  <c r="X338"/>
  <c r="W338"/>
  <c r="AC338"/>
  <c r="R339" l="1"/>
  <c r="T339" s="1"/>
  <c r="Q339"/>
  <c r="W339"/>
  <c r="X339"/>
  <c r="AA339"/>
  <c r="S339"/>
  <c r="AF339"/>
  <c r="L340"/>
  <c r="V340"/>
  <c r="I341"/>
  <c r="J340"/>
  <c r="O340" s="1"/>
  <c r="P340"/>
  <c r="AC340" l="1"/>
  <c r="U339"/>
  <c r="R340"/>
  <c r="T340" s="1"/>
  <c r="U340" s="1"/>
  <c r="Q340"/>
  <c r="L341"/>
  <c r="I342"/>
  <c r="P341"/>
  <c r="J341"/>
  <c r="V341"/>
  <c r="AC341"/>
  <c r="W340"/>
  <c r="X340"/>
  <c r="AA340"/>
  <c r="AF340"/>
  <c r="S340"/>
  <c r="O341" l="1"/>
  <c r="S341"/>
  <c r="AF341"/>
  <c r="W341"/>
  <c r="X341"/>
  <c r="L342"/>
  <c r="V342"/>
  <c r="J342"/>
  <c r="AC342"/>
  <c r="I343"/>
  <c r="P342"/>
  <c r="O342"/>
  <c r="AA341"/>
  <c r="R341" l="1"/>
  <c r="Q341"/>
  <c r="L343"/>
  <c r="J343"/>
  <c r="P343"/>
  <c r="V343"/>
  <c r="I344"/>
  <c r="AA343"/>
  <c r="AC343"/>
  <c r="X342"/>
  <c r="W342"/>
  <c r="R342"/>
  <c r="T342" s="1"/>
  <c r="Q342"/>
  <c r="AA342"/>
  <c r="S342"/>
  <c r="AF342"/>
  <c r="X343" l="1"/>
  <c r="W343"/>
  <c r="T341"/>
  <c r="U341" s="1"/>
  <c r="L344"/>
  <c r="P344"/>
  <c r="V344"/>
  <c r="J344"/>
  <c r="AC344" s="1"/>
  <c r="I345"/>
  <c r="AA344"/>
  <c r="O344"/>
  <c r="O343"/>
  <c r="S343"/>
  <c r="AF343"/>
  <c r="U342"/>
  <c r="X344" l="1"/>
  <c r="W344"/>
  <c r="R344"/>
  <c r="T344" s="1"/>
  <c r="Q344"/>
  <c r="S344"/>
  <c r="AF344"/>
  <c r="R343"/>
  <c r="Q343"/>
  <c r="L345"/>
  <c r="J345"/>
  <c r="AA345" s="1"/>
  <c r="P345"/>
  <c r="I346"/>
  <c r="V345"/>
  <c r="AC345"/>
  <c r="U344" l="1"/>
  <c r="X345"/>
  <c r="W345"/>
  <c r="O345"/>
  <c r="AF345"/>
  <c r="S345"/>
  <c r="L346"/>
  <c r="P346"/>
  <c r="I347"/>
  <c r="J346"/>
  <c r="AA346" s="1"/>
  <c r="V346"/>
  <c r="T343"/>
  <c r="U343" s="1"/>
  <c r="AC346" l="1"/>
  <c r="AF346"/>
  <c r="S346"/>
  <c r="W346"/>
  <c r="X346"/>
  <c r="R345"/>
  <c r="Q345"/>
  <c r="L347"/>
  <c r="V347"/>
  <c r="P347"/>
  <c r="J347"/>
  <c r="I348"/>
  <c r="O346"/>
  <c r="T345" l="1"/>
  <c r="U345" s="1"/>
  <c r="R346"/>
  <c r="T346" s="1"/>
  <c r="U346" s="1"/>
  <c r="Q346"/>
  <c r="AA347"/>
  <c r="AF347"/>
  <c r="S347"/>
  <c r="W347"/>
  <c r="X347"/>
  <c r="AC347"/>
  <c r="O347"/>
  <c r="L348"/>
  <c r="P348"/>
  <c r="J348"/>
  <c r="O348" s="1"/>
  <c r="I349"/>
  <c r="V348"/>
  <c r="AC348" l="1"/>
  <c r="W348"/>
  <c r="X348"/>
  <c r="L349"/>
  <c r="I350"/>
  <c r="P349"/>
  <c r="V349"/>
  <c r="J349"/>
  <c r="O349" s="1"/>
  <c r="R347"/>
  <c r="T347" s="1"/>
  <c r="U347" s="1"/>
  <c r="Q347"/>
  <c r="R348"/>
  <c r="T348" s="1"/>
  <c r="Q348"/>
  <c r="AA348"/>
  <c r="AF348"/>
  <c r="S348"/>
  <c r="R349" l="1"/>
  <c r="T349" s="1"/>
  <c r="Q349"/>
  <c r="W349"/>
  <c r="X349"/>
  <c r="AA349"/>
  <c r="AF349"/>
  <c r="S349"/>
  <c r="L350"/>
  <c r="J350"/>
  <c r="AA350" s="1"/>
  <c r="I351"/>
  <c r="V350"/>
  <c r="P350"/>
  <c r="AC350"/>
  <c r="U348"/>
  <c r="AC349"/>
  <c r="O350" l="1"/>
  <c r="R350" s="1"/>
  <c r="T350" s="1"/>
  <c r="L351"/>
  <c r="V351"/>
  <c r="I352"/>
  <c r="J351"/>
  <c r="O351" s="1"/>
  <c r="P351"/>
  <c r="AF350"/>
  <c r="S350"/>
  <c r="U349"/>
  <c r="Q350"/>
  <c r="X350"/>
  <c r="W350"/>
  <c r="AC351" l="1"/>
  <c r="U350"/>
  <c r="R351"/>
  <c r="T351" s="1"/>
  <c r="Q351"/>
  <c r="X351"/>
  <c r="W351"/>
  <c r="L352"/>
  <c r="V352"/>
  <c r="J352"/>
  <c r="AC352" s="1"/>
  <c r="P352"/>
  <c r="I353"/>
  <c r="AA352"/>
  <c r="AA351"/>
  <c r="AF351"/>
  <c r="S351"/>
  <c r="L353" l="1"/>
  <c r="J353"/>
  <c r="I354"/>
  <c r="P353"/>
  <c r="V353"/>
  <c r="AA353"/>
  <c r="U351"/>
  <c r="W352"/>
  <c r="X352"/>
  <c r="O352"/>
  <c r="S352"/>
  <c r="AF352"/>
  <c r="W353" l="1"/>
  <c r="X353"/>
  <c r="AC353"/>
  <c r="S353"/>
  <c r="AF353"/>
  <c r="R352"/>
  <c r="T352" s="1"/>
  <c r="U352" s="1"/>
  <c r="Q352"/>
  <c r="L354"/>
  <c r="I355"/>
  <c r="V354"/>
  <c r="J354"/>
  <c r="AC354" s="1"/>
  <c r="P354"/>
  <c r="AA354"/>
  <c r="O353"/>
  <c r="X354" l="1"/>
  <c r="W354"/>
  <c r="L355"/>
  <c r="P355"/>
  <c r="J355"/>
  <c r="AA355" s="1"/>
  <c r="V355"/>
  <c r="I356"/>
  <c r="AC355"/>
  <c r="R353"/>
  <c r="T353" s="1"/>
  <c r="U353" s="1"/>
  <c r="Q353"/>
  <c r="O354"/>
  <c r="S354"/>
  <c r="AF354"/>
  <c r="X355" l="1"/>
  <c r="W355"/>
  <c r="L356"/>
  <c r="J356"/>
  <c r="AA356"/>
  <c r="I357"/>
  <c r="P356"/>
  <c r="V356"/>
  <c r="O356"/>
  <c r="R354"/>
  <c r="Q354"/>
  <c r="S355"/>
  <c r="AF355"/>
  <c r="O355"/>
  <c r="T354" l="1"/>
  <c r="U354" s="1"/>
  <c r="R356"/>
  <c r="T356" s="1"/>
  <c r="U356" s="1"/>
  <c r="Q356"/>
  <c r="R355"/>
  <c r="T355" s="1"/>
  <c r="U355" s="1"/>
  <c r="Q355"/>
  <c r="L357"/>
  <c r="J357"/>
  <c r="O357" s="1"/>
  <c r="P357"/>
  <c r="I358"/>
  <c r="V357"/>
  <c r="W356"/>
  <c r="X356"/>
  <c r="AC356"/>
  <c r="AF356"/>
  <c r="S356"/>
  <c r="AA357" l="1"/>
  <c r="AF357"/>
  <c r="S357"/>
  <c r="X357"/>
  <c r="W357"/>
  <c r="AC357"/>
  <c r="R357"/>
  <c r="T357" s="1"/>
  <c r="U357" s="1"/>
  <c r="Q357"/>
  <c r="L358"/>
  <c r="J358"/>
  <c r="AA358" s="1"/>
  <c r="I359"/>
  <c r="V358"/>
  <c r="P358"/>
  <c r="O358" l="1"/>
  <c r="Q358" s="1"/>
  <c r="AC358"/>
  <c r="S358"/>
  <c r="AF358"/>
  <c r="X358"/>
  <c r="W358"/>
  <c r="L359"/>
  <c r="I360"/>
  <c r="J359"/>
  <c r="O359" s="1"/>
  <c r="V359"/>
  <c r="P359"/>
  <c r="AC359"/>
  <c r="R358" l="1"/>
  <c r="T358" s="1"/>
  <c r="U358" s="1"/>
  <c r="R359"/>
  <c r="Q359"/>
  <c r="X359"/>
  <c r="W359"/>
  <c r="L360"/>
  <c r="P360"/>
  <c r="V360"/>
  <c r="J360"/>
  <c r="AA360" s="1"/>
  <c r="I361"/>
  <c r="AA359"/>
  <c r="S359"/>
  <c r="AF359"/>
  <c r="O360" l="1"/>
  <c r="R360" s="1"/>
  <c r="T360" s="1"/>
  <c r="U360" s="1"/>
  <c r="T359"/>
  <c r="U359" s="1"/>
  <c r="L361"/>
  <c r="P361"/>
  <c r="V361"/>
  <c r="J361"/>
  <c r="AC361" s="1"/>
  <c r="I362"/>
  <c r="Q360"/>
  <c r="W360"/>
  <c r="X360"/>
  <c r="AC360"/>
  <c r="AF360"/>
  <c r="S360"/>
  <c r="O361" l="1"/>
  <c r="R361" s="1"/>
  <c r="T361" s="1"/>
  <c r="L362"/>
  <c r="J362"/>
  <c r="P362"/>
  <c r="I363"/>
  <c r="V362"/>
  <c r="W361"/>
  <c r="X361"/>
  <c r="AA361"/>
  <c r="AF361"/>
  <c r="S361"/>
  <c r="Q361" l="1"/>
  <c r="AC362"/>
  <c r="AF362"/>
  <c r="S362"/>
  <c r="X362"/>
  <c r="W362"/>
  <c r="AA362"/>
  <c r="L363"/>
  <c r="P363"/>
  <c r="I364"/>
  <c r="J363"/>
  <c r="V363"/>
  <c r="O363"/>
  <c r="O362"/>
  <c r="U361"/>
  <c r="L364" l="1"/>
  <c r="V364"/>
  <c r="P364"/>
  <c r="I365"/>
  <c r="J364"/>
  <c r="O364" s="1"/>
  <c r="R362"/>
  <c r="T362" s="1"/>
  <c r="U362" s="1"/>
  <c r="Q362"/>
  <c r="AC363"/>
  <c r="AF363"/>
  <c r="S363"/>
  <c r="R363"/>
  <c r="T363" s="1"/>
  <c r="Q363"/>
  <c r="X363"/>
  <c r="W363"/>
  <c r="AA363"/>
  <c r="AA364" l="1"/>
  <c r="U363"/>
  <c r="X364"/>
  <c r="W364"/>
  <c r="AC364"/>
  <c r="S364"/>
  <c r="AF364"/>
  <c r="R364"/>
  <c r="T364" s="1"/>
  <c r="Q364"/>
  <c r="L365"/>
  <c r="I366"/>
  <c r="V365"/>
  <c r="P365"/>
  <c r="J365"/>
  <c r="O365" s="1"/>
  <c r="AA365" l="1"/>
  <c r="U364"/>
  <c r="X365"/>
  <c r="W365"/>
  <c r="L366"/>
  <c r="J366"/>
  <c r="O366" s="1"/>
  <c r="I367"/>
  <c r="V366"/>
  <c r="P366"/>
  <c r="AC366"/>
  <c r="R365"/>
  <c r="T365" s="1"/>
  <c r="Q365"/>
  <c r="AC365"/>
  <c r="AF365"/>
  <c r="S365"/>
  <c r="U365" l="1"/>
  <c r="AA366"/>
  <c r="R366"/>
  <c r="T366" s="1"/>
  <c r="Q366"/>
  <c r="W366"/>
  <c r="X366"/>
  <c r="L367"/>
  <c r="V367"/>
  <c r="J367"/>
  <c r="AC367" s="1"/>
  <c r="I368"/>
  <c r="P367"/>
  <c r="S366"/>
  <c r="AF366"/>
  <c r="U366" l="1"/>
  <c r="AA367"/>
  <c r="W367"/>
  <c r="X367"/>
  <c r="O367"/>
  <c r="S367"/>
  <c r="AF367"/>
  <c r="L368"/>
  <c r="I369"/>
  <c r="P368"/>
  <c r="V368"/>
  <c r="J368"/>
  <c r="AA368" s="1"/>
  <c r="AC368" l="1"/>
  <c r="S368"/>
  <c r="AF368"/>
  <c r="W368"/>
  <c r="X368"/>
  <c r="L369"/>
  <c r="I370"/>
  <c r="J369"/>
  <c r="V369"/>
  <c r="P369"/>
  <c r="AC369"/>
  <c r="AA369"/>
  <c r="R367"/>
  <c r="T367" s="1"/>
  <c r="U367" s="1"/>
  <c r="Q367"/>
  <c r="O368"/>
  <c r="X369" l="1"/>
  <c r="W369"/>
  <c r="R368"/>
  <c r="T368" s="1"/>
  <c r="U368" s="1"/>
  <c r="Q368"/>
  <c r="L370"/>
  <c r="P370"/>
  <c r="J370"/>
  <c r="AA370" s="1"/>
  <c r="V370"/>
  <c r="I371"/>
  <c r="AC370"/>
  <c r="O369"/>
  <c r="S369"/>
  <c r="AF369"/>
  <c r="R369" l="1"/>
  <c r="Q369"/>
  <c r="L371"/>
  <c r="P371"/>
  <c r="I372"/>
  <c r="J371"/>
  <c r="O371" s="1"/>
  <c r="V371"/>
  <c r="S370"/>
  <c r="AF370"/>
  <c r="W370"/>
  <c r="X370"/>
  <c r="O370"/>
  <c r="R371" l="1"/>
  <c r="T371" s="1"/>
  <c r="Q371"/>
  <c r="R370"/>
  <c r="T370" s="1"/>
  <c r="U370" s="1"/>
  <c r="Q370"/>
  <c r="AC371"/>
  <c r="S371"/>
  <c r="AF371"/>
  <c r="T369"/>
  <c r="U369" s="1"/>
  <c r="L372"/>
  <c r="V372"/>
  <c r="P372"/>
  <c r="I373"/>
  <c r="J372"/>
  <c r="O372" s="1"/>
  <c r="X371"/>
  <c r="W371"/>
  <c r="AA371"/>
  <c r="AC372" l="1"/>
  <c r="R372"/>
  <c r="Q372"/>
  <c r="AA372"/>
  <c r="AF372"/>
  <c r="S372"/>
  <c r="U371"/>
  <c r="X372"/>
  <c r="W372"/>
  <c r="L373"/>
  <c r="P373"/>
  <c r="V373"/>
  <c r="I374"/>
  <c r="J373"/>
  <c r="O373" s="1"/>
  <c r="R373" l="1"/>
  <c r="T373" s="1"/>
  <c r="Q373"/>
  <c r="T372"/>
  <c r="U372" s="1"/>
  <c r="AC373"/>
  <c r="AF373"/>
  <c r="S373"/>
  <c r="W373"/>
  <c r="X373"/>
  <c r="L374"/>
  <c r="V374"/>
  <c r="I375"/>
  <c r="P374"/>
  <c r="J374"/>
  <c r="AA373"/>
  <c r="U373" l="1"/>
  <c r="AC374"/>
  <c r="S374"/>
  <c r="AF374"/>
  <c r="X374"/>
  <c r="W374"/>
  <c r="AA374"/>
  <c r="L375"/>
  <c r="P375"/>
  <c r="J375"/>
  <c r="V375"/>
  <c r="I376"/>
  <c r="AA375"/>
  <c r="O374"/>
  <c r="R374" l="1"/>
  <c r="T374" s="1"/>
  <c r="U374" s="1"/>
  <c r="Q374"/>
  <c r="L376"/>
  <c r="P376"/>
  <c r="V376"/>
  <c r="I377"/>
  <c r="J376"/>
  <c r="AA376" s="1"/>
  <c r="AC375"/>
  <c r="AF375"/>
  <c r="S375"/>
  <c r="W375"/>
  <c r="X375"/>
  <c r="O375"/>
  <c r="O376" l="1"/>
  <c r="Q376" s="1"/>
  <c r="X376"/>
  <c r="W376"/>
  <c r="L377"/>
  <c r="I378"/>
  <c r="J377"/>
  <c r="P377"/>
  <c r="V377"/>
  <c r="AA377"/>
  <c r="AF376"/>
  <c r="S376"/>
  <c r="R375"/>
  <c r="T375" s="1"/>
  <c r="U375" s="1"/>
  <c r="Q375"/>
  <c r="AC376"/>
  <c r="R376" l="1"/>
  <c r="T376" s="1"/>
  <c r="U376" s="1"/>
  <c r="AC377"/>
  <c r="AF377"/>
  <c r="S377"/>
  <c r="W377"/>
  <c r="X377"/>
  <c r="L378"/>
  <c r="V378"/>
  <c r="P378"/>
  <c r="J378"/>
  <c r="AC378" s="1"/>
  <c r="I379"/>
  <c r="O377"/>
  <c r="O378" l="1"/>
  <c r="R377"/>
  <c r="T377" s="1"/>
  <c r="U377" s="1"/>
  <c r="Q377"/>
  <c r="AA378"/>
  <c r="AF378"/>
  <c r="S378"/>
  <c r="L379"/>
  <c r="V379"/>
  <c r="J379"/>
  <c r="AA379" s="1"/>
  <c r="I380"/>
  <c r="P379"/>
  <c r="X378"/>
  <c r="W378"/>
  <c r="L380" l="1"/>
  <c r="V380"/>
  <c r="P380"/>
  <c r="J380"/>
  <c r="O380" s="1"/>
  <c r="I381"/>
  <c r="AC380"/>
  <c r="AA380"/>
  <c r="O379"/>
  <c r="AF379"/>
  <c r="S379"/>
  <c r="R378"/>
  <c r="Q378"/>
  <c r="X379"/>
  <c r="W379"/>
  <c r="AC379"/>
  <c r="T378" l="1"/>
  <c r="U378" s="1"/>
  <c r="R379"/>
  <c r="Q379"/>
  <c r="L381"/>
  <c r="I382"/>
  <c r="V381"/>
  <c r="P381"/>
  <c r="J381"/>
  <c r="W380"/>
  <c r="X380"/>
  <c r="R380"/>
  <c r="T380" s="1"/>
  <c r="Q380"/>
  <c r="AF380"/>
  <c r="S380"/>
  <c r="T379" l="1"/>
  <c r="U379" s="1"/>
  <c r="AA381"/>
  <c r="AF381"/>
  <c r="S381"/>
  <c r="X381"/>
  <c r="W381"/>
  <c r="O381"/>
  <c r="L382"/>
  <c r="J382"/>
  <c r="AC382" s="1"/>
  <c r="I383"/>
  <c r="P382"/>
  <c r="V382"/>
  <c r="AA382"/>
  <c r="U380"/>
  <c r="AC381"/>
  <c r="L383" l="1"/>
  <c r="P383"/>
  <c r="J383"/>
  <c r="V383"/>
  <c r="I384"/>
  <c r="AA383"/>
  <c r="O383"/>
  <c r="R381"/>
  <c r="T381" s="1"/>
  <c r="U381" s="1"/>
  <c r="Q381"/>
  <c r="W382"/>
  <c r="X382"/>
  <c r="O382"/>
  <c r="AF382"/>
  <c r="S382"/>
  <c r="R382" l="1"/>
  <c r="T382" s="1"/>
  <c r="U382" s="1"/>
  <c r="Q382"/>
  <c r="L384"/>
  <c r="J384"/>
  <c r="V384"/>
  <c r="I385"/>
  <c r="P384"/>
  <c r="O384"/>
  <c r="AA384"/>
  <c r="R383"/>
  <c r="T383" s="1"/>
  <c r="Q383"/>
  <c r="AF383"/>
  <c r="S383"/>
  <c r="W383"/>
  <c r="X383"/>
  <c r="AC383"/>
  <c r="W384" l="1"/>
  <c r="X384"/>
  <c r="L385"/>
  <c r="V385"/>
  <c r="J385"/>
  <c r="AC385" s="1"/>
  <c r="P385"/>
  <c r="I386"/>
  <c r="U383"/>
  <c r="R384"/>
  <c r="T384" s="1"/>
  <c r="U384" s="1"/>
  <c r="Q384"/>
  <c r="AC384"/>
  <c r="AF384"/>
  <c r="S384"/>
  <c r="AA385" l="1"/>
  <c r="S385"/>
  <c r="AF385"/>
  <c r="L386"/>
  <c r="J386"/>
  <c r="AC386" s="1"/>
  <c r="P386"/>
  <c r="I387"/>
  <c r="V386"/>
  <c r="O386"/>
  <c r="X385"/>
  <c r="W385"/>
  <c r="O385"/>
  <c r="R386" l="1"/>
  <c r="T386" s="1"/>
  <c r="Q386"/>
  <c r="S386"/>
  <c r="AF386"/>
  <c r="R385"/>
  <c r="T385" s="1"/>
  <c r="U385" s="1"/>
  <c r="Q385"/>
  <c r="AA386"/>
  <c r="L387"/>
  <c r="P387"/>
  <c r="V387"/>
  <c r="J387"/>
  <c r="I388"/>
  <c r="O387"/>
  <c r="AC387"/>
  <c r="W386"/>
  <c r="X386"/>
  <c r="U386" l="1"/>
  <c r="R387"/>
  <c r="T387" s="1"/>
  <c r="Q387"/>
  <c r="W387"/>
  <c r="X387"/>
  <c r="AA387"/>
  <c r="S387"/>
  <c r="AF387"/>
  <c r="L388"/>
  <c r="V388"/>
  <c r="I389"/>
  <c r="P388"/>
  <c r="J388"/>
  <c r="AA388" l="1"/>
  <c r="AF388"/>
  <c r="S388"/>
  <c r="W388"/>
  <c r="X388"/>
  <c r="AC388"/>
  <c r="U387"/>
  <c r="L389"/>
  <c r="P389"/>
  <c r="J389"/>
  <c r="AC389" s="1"/>
  <c r="V389"/>
  <c r="I390"/>
  <c r="AA389"/>
  <c r="O388"/>
  <c r="AF389" l="1"/>
  <c r="S389"/>
  <c r="W389"/>
  <c r="X389"/>
  <c r="R388"/>
  <c r="T388" s="1"/>
  <c r="U388" s="1"/>
  <c r="Q388"/>
  <c r="L390"/>
  <c r="I391"/>
  <c r="J390"/>
  <c r="AC390" s="1"/>
  <c r="P390"/>
  <c r="V390"/>
  <c r="O389"/>
  <c r="AA390" l="1"/>
  <c r="AF390"/>
  <c r="S390"/>
  <c r="R389"/>
  <c r="T389" s="1"/>
  <c r="U389" s="1"/>
  <c r="Q389"/>
  <c r="W390"/>
  <c r="X390"/>
  <c r="L391"/>
  <c r="J391"/>
  <c r="I392"/>
  <c r="V391"/>
  <c r="P391"/>
  <c r="O391"/>
  <c r="O390"/>
  <c r="R390" l="1"/>
  <c r="T390" s="1"/>
  <c r="U390" s="1"/>
  <c r="Q390"/>
  <c r="R391"/>
  <c r="T391" s="1"/>
  <c r="Q391"/>
  <c r="AC391"/>
  <c r="AF391"/>
  <c r="S391"/>
  <c r="L392"/>
  <c r="V392"/>
  <c r="J392"/>
  <c r="AA392" s="1"/>
  <c r="I393"/>
  <c r="P392"/>
  <c r="O392"/>
  <c r="AA391"/>
  <c r="W391"/>
  <c r="X391"/>
  <c r="X392" l="1"/>
  <c r="W392"/>
  <c r="AC392"/>
  <c r="R392"/>
  <c r="T392" s="1"/>
  <c r="Q392"/>
  <c r="S392"/>
  <c r="AF392"/>
  <c r="L393"/>
  <c r="P393"/>
  <c r="V393"/>
  <c r="I394"/>
  <c r="J393"/>
  <c r="AC393" s="1"/>
  <c r="U391"/>
  <c r="AA393" l="1"/>
  <c r="S393"/>
  <c r="AF393"/>
  <c r="O393"/>
  <c r="W393"/>
  <c r="X393"/>
  <c r="L394"/>
  <c r="J394"/>
  <c r="P394"/>
  <c r="I395"/>
  <c r="V394"/>
  <c r="AA394"/>
  <c r="O394"/>
  <c r="U392"/>
  <c r="L395" l="1"/>
  <c r="I396"/>
  <c r="P395"/>
  <c r="V395"/>
  <c r="J395"/>
  <c r="AA395" s="1"/>
  <c r="R394"/>
  <c r="T394" s="1"/>
  <c r="Q394"/>
  <c r="X394"/>
  <c r="W394"/>
  <c r="AC394"/>
  <c r="AF394"/>
  <c r="S394"/>
  <c r="R393"/>
  <c r="Q393"/>
  <c r="O395" l="1"/>
  <c r="Q395" s="1"/>
  <c r="AC395"/>
  <c r="S395"/>
  <c r="AF395"/>
  <c r="R395"/>
  <c r="T395" s="1"/>
  <c r="U395" s="1"/>
  <c r="L396"/>
  <c r="P396"/>
  <c r="I397"/>
  <c r="V396"/>
  <c r="J396"/>
  <c r="O396" s="1"/>
  <c r="AC396"/>
  <c r="W395"/>
  <c r="X395"/>
  <c r="T393"/>
  <c r="U393" s="1"/>
  <c r="U394"/>
  <c r="X396" l="1"/>
  <c r="W396"/>
  <c r="AA396"/>
  <c r="AF396"/>
  <c r="S396"/>
  <c r="R396"/>
  <c r="T396" s="1"/>
  <c r="U396" s="1"/>
  <c r="Q396"/>
  <c r="L397"/>
  <c r="I398"/>
  <c r="V397"/>
  <c r="P397"/>
  <c r="J397"/>
  <c r="AC397" s="1"/>
  <c r="AA397"/>
  <c r="L398" l="1"/>
  <c r="I399"/>
  <c r="V398"/>
  <c r="P398"/>
  <c r="J398"/>
  <c r="AC398" s="1"/>
  <c r="X397"/>
  <c r="W397"/>
  <c r="O397"/>
  <c r="AF397"/>
  <c r="S397"/>
  <c r="R397" l="1"/>
  <c r="Q397"/>
  <c r="L399"/>
  <c r="I400"/>
  <c r="V399"/>
  <c r="J399"/>
  <c r="AC399" s="1"/>
  <c r="P399"/>
  <c r="AA398"/>
  <c r="AF398"/>
  <c r="S398"/>
  <c r="X398"/>
  <c r="W398"/>
  <c r="O398"/>
  <c r="W399" l="1"/>
  <c r="X399"/>
  <c r="O399"/>
  <c r="AF399"/>
  <c r="S399"/>
  <c r="T397"/>
  <c r="U397" s="1"/>
  <c r="R398"/>
  <c r="T398" s="1"/>
  <c r="U398" s="1"/>
  <c r="Q398"/>
  <c r="P400"/>
  <c r="L400"/>
  <c r="J400"/>
  <c r="AC400" s="1"/>
  <c r="V400"/>
  <c r="I401"/>
  <c r="AA399"/>
  <c r="O400" l="1"/>
  <c r="Q400"/>
  <c r="R400"/>
  <c r="T400" s="1"/>
  <c r="V401"/>
  <c r="J401"/>
  <c r="L401"/>
  <c r="O401"/>
  <c r="AA401"/>
  <c r="AC401"/>
  <c r="I402"/>
  <c r="P401"/>
  <c r="AA400"/>
  <c r="AF400"/>
  <c r="S400"/>
  <c r="R399"/>
  <c r="Q399"/>
  <c r="W400"/>
  <c r="X400"/>
  <c r="U400" l="1"/>
  <c r="R401"/>
  <c r="T401" s="1"/>
  <c r="Q401"/>
  <c r="V402"/>
  <c r="J402"/>
  <c r="AC402" s="1"/>
  <c r="I403"/>
  <c r="L402"/>
  <c r="P402"/>
  <c r="T399"/>
  <c r="U399" s="1"/>
  <c r="W401"/>
  <c r="X401"/>
  <c r="S401"/>
  <c r="AF401"/>
  <c r="U401" l="1"/>
  <c r="AA402"/>
  <c r="O402"/>
  <c r="V403"/>
  <c r="AA403"/>
  <c r="L403"/>
  <c r="J403"/>
  <c r="P403"/>
  <c r="I404"/>
  <c r="AC403"/>
  <c r="Q402"/>
  <c r="R402"/>
  <c r="T402" s="1"/>
  <c r="X402"/>
  <c r="W402"/>
  <c r="AF402"/>
  <c r="S402"/>
  <c r="W403" l="1"/>
  <c r="X403"/>
  <c r="U402"/>
  <c r="I405"/>
  <c r="V404"/>
  <c r="J404"/>
  <c r="O404" s="1"/>
  <c r="L404"/>
  <c r="P404"/>
  <c r="O403"/>
  <c r="S403"/>
  <c r="AF403"/>
  <c r="Q404" l="1"/>
  <c r="R404"/>
  <c r="T404" s="1"/>
  <c r="V405"/>
  <c r="P405"/>
  <c r="AA405"/>
  <c r="AC405"/>
  <c r="J405"/>
  <c r="I406"/>
  <c r="L405"/>
  <c r="X404"/>
  <c r="W404"/>
  <c r="AF404"/>
  <c r="S404"/>
  <c r="R403"/>
  <c r="T403" s="1"/>
  <c r="U403" s="1"/>
  <c r="Q403"/>
  <c r="AC404"/>
  <c r="AA404"/>
  <c r="U404" l="1"/>
  <c r="AC406"/>
  <c r="L406"/>
  <c r="P406"/>
  <c r="I407"/>
  <c r="V406"/>
  <c r="J406"/>
  <c r="AA406" s="1"/>
  <c r="S405"/>
  <c r="AF405"/>
  <c r="W405"/>
  <c r="X405"/>
  <c r="O405"/>
  <c r="AF406" l="1"/>
  <c r="S406"/>
  <c r="R405"/>
  <c r="T405" s="1"/>
  <c r="U405" s="1"/>
  <c r="Q405"/>
  <c r="P407"/>
  <c r="J407"/>
  <c r="AA407" s="1"/>
  <c r="I408"/>
  <c r="V407"/>
  <c r="L407"/>
  <c r="W406"/>
  <c r="X406"/>
  <c r="O406"/>
  <c r="AA408" l="1"/>
  <c r="L408"/>
  <c r="V408"/>
  <c r="I409"/>
  <c r="AC408"/>
  <c r="P408"/>
  <c r="J408"/>
  <c r="R406"/>
  <c r="T406" s="1"/>
  <c r="U406" s="1"/>
  <c r="Q406"/>
  <c r="X407"/>
  <c r="W407"/>
  <c r="AC407"/>
  <c r="S407"/>
  <c r="AF407"/>
  <c r="O407"/>
  <c r="S408" l="1"/>
  <c r="AF408"/>
  <c r="X408"/>
  <c r="W408"/>
  <c r="Q407"/>
  <c r="R407"/>
  <c r="T407" s="1"/>
  <c r="U407" s="1"/>
  <c r="I410"/>
  <c r="P409"/>
  <c r="J409"/>
  <c r="O409" s="1"/>
  <c r="L409"/>
  <c r="V409"/>
  <c r="O408"/>
  <c r="AC409" l="1"/>
  <c r="Q409"/>
  <c r="R409"/>
  <c r="T409" s="1"/>
  <c r="Q408"/>
  <c r="R408"/>
  <c r="T408" s="1"/>
  <c r="U408" s="1"/>
  <c r="AA409"/>
  <c r="S409"/>
  <c r="AF409"/>
  <c r="AC410"/>
  <c r="J410"/>
  <c r="AA410" s="1"/>
  <c r="I411"/>
  <c r="P410"/>
  <c r="L410"/>
  <c r="V410"/>
  <c r="X409"/>
  <c r="W409"/>
  <c r="U409" l="1"/>
  <c r="P411"/>
  <c r="J411"/>
  <c r="O411" s="1"/>
  <c r="I412"/>
  <c r="V411"/>
  <c r="L411"/>
  <c r="X410"/>
  <c r="W410"/>
  <c r="O410"/>
  <c r="AF410"/>
  <c r="S410"/>
  <c r="R411" l="1"/>
  <c r="T411" s="1"/>
  <c r="Q411"/>
  <c r="AC412"/>
  <c r="J412"/>
  <c r="O412"/>
  <c r="L412"/>
  <c r="P412"/>
  <c r="V412"/>
  <c r="I413"/>
  <c r="AA411"/>
  <c r="R410"/>
  <c r="T410" s="1"/>
  <c r="U410" s="1"/>
  <c r="Q410"/>
  <c r="W411"/>
  <c r="X411"/>
  <c r="S411"/>
  <c r="AF411"/>
  <c r="AC411"/>
  <c r="L413" l="1"/>
  <c r="J413"/>
  <c r="AA413" s="1"/>
  <c r="V413"/>
  <c r="I414"/>
  <c r="P413"/>
  <c r="R412"/>
  <c r="T412" s="1"/>
  <c r="Q412"/>
  <c r="U411"/>
  <c r="W412"/>
  <c r="X412"/>
  <c r="AA412"/>
  <c r="AF412"/>
  <c r="S412"/>
  <c r="U412" l="1"/>
  <c r="P414"/>
  <c r="V414"/>
  <c r="I415"/>
  <c r="J414"/>
  <c r="AC414" s="1"/>
  <c r="L414"/>
  <c r="W413"/>
  <c r="X413"/>
  <c r="S413"/>
  <c r="AF413"/>
  <c r="AC413"/>
  <c r="O413"/>
  <c r="O414" l="1"/>
  <c r="Q414" s="1"/>
  <c r="AA414"/>
  <c r="X414"/>
  <c r="W414"/>
  <c r="R414"/>
  <c r="T414" s="1"/>
  <c r="Q413"/>
  <c r="R413"/>
  <c r="T413" s="1"/>
  <c r="U413" s="1"/>
  <c r="V415"/>
  <c r="J415"/>
  <c r="AA415" s="1"/>
  <c r="I416"/>
  <c r="P415"/>
  <c r="L415"/>
  <c r="O415"/>
  <c r="AF414"/>
  <c r="S414"/>
  <c r="V416" l="1"/>
  <c r="I417"/>
  <c r="J416"/>
  <c r="AC416" s="1"/>
  <c r="AA416"/>
  <c r="L416"/>
  <c r="P416"/>
  <c r="O416"/>
  <c r="X415"/>
  <c r="W415"/>
  <c r="Q415"/>
  <c r="R415"/>
  <c r="T415" s="1"/>
  <c r="AC415"/>
  <c r="AF415"/>
  <c r="S415"/>
  <c r="U414"/>
  <c r="V417" l="1"/>
  <c r="P417"/>
  <c r="J417"/>
  <c r="AC417" s="1"/>
  <c r="L417"/>
  <c r="I418"/>
  <c r="AA417"/>
  <c r="X416"/>
  <c r="W416"/>
  <c r="Q416"/>
  <c r="R416"/>
  <c r="T416" s="1"/>
  <c r="AF416"/>
  <c r="S416"/>
  <c r="U415"/>
  <c r="U416" l="1"/>
  <c r="W417"/>
  <c r="X417"/>
  <c r="V418"/>
  <c r="P418"/>
  <c r="I419"/>
  <c r="L418"/>
  <c r="J418"/>
  <c r="AC418"/>
  <c r="S417"/>
  <c r="AF417"/>
  <c r="O417"/>
  <c r="I420" l="1"/>
  <c r="V419"/>
  <c r="P419"/>
  <c r="J419"/>
  <c r="AC419" s="1"/>
  <c r="L419"/>
  <c r="O418"/>
  <c r="S418"/>
  <c r="AF418"/>
  <c r="X418"/>
  <c r="W418"/>
  <c r="R417"/>
  <c r="T417" s="1"/>
  <c r="U417" s="1"/>
  <c r="Q417"/>
  <c r="AA418"/>
  <c r="Q418" l="1"/>
  <c r="R418"/>
  <c r="T418" s="1"/>
  <c r="U418" s="1"/>
  <c r="P420"/>
  <c r="V420"/>
  <c r="I421"/>
  <c r="J420"/>
  <c r="AA420" s="1"/>
  <c r="L420"/>
  <c r="S419"/>
  <c r="AF419"/>
  <c r="X419"/>
  <c r="W419"/>
  <c r="O419"/>
  <c r="AA419"/>
  <c r="V421" l="1"/>
  <c r="P421"/>
  <c r="J421"/>
  <c r="I422"/>
  <c r="L421"/>
  <c r="AA421"/>
  <c r="AC421"/>
  <c r="Q419"/>
  <c r="R419"/>
  <c r="T419" s="1"/>
  <c r="U419" s="1"/>
  <c r="AC420"/>
  <c r="AF420"/>
  <c r="S420"/>
  <c r="X420"/>
  <c r="W420"/>
  <c r="O420"/>
  <c r="Q420" l="1"/>
  <c r="R420"/>
  <c r="T420" s="1"/>
  <c r="U420" s="1"/>
  <c r="W421"/>
  <c r="X421"/>
  <c r="S421"/>
  <c r="AF421"/>
  <c r="J422"/>
  <c r="AC422" s="1"/>
  <c r="P422"/>
  <c r="V422"/>
  <c r="I423"/>
  <c r="L422"/>
  <c r="O422"/>
  <c r="O421"/>
  <c r="AA422" l="1"/>
  <c r="Q422"/>
  <c r="R422"/>
  <c r="T422" s="1"/>
  <c r="X422"/>
  <c r="W422"/>
  <c r="R421"/>
  <c r="T421" s="1"/>
  <c r="U421" s="1"/>
  <c r="Q421"/>
  <c r="J423"/>
  <c r="V423"/>
  <c r="I424"/>
  <c r="L423"/>
  <c r="AC423"/>
  <c r="P423"/>
  <c r="AA423"/>
  <c r="O423"/>
  <c r="AF422"/>
  <c r="S422"/>
  <c r="U422" l="1"/>
  <c r="R423"/>
  <c r="T423" s="1"/>
  <c r="U423" s="1"/>
  <c r="Q423"/>
  <c r="I425"/>
  <c r="P424"/>
  <c r="J424"/>
  <c r="O424" s="1"/>
  <c r="V424"/>
  <c r="L424"/>
  <c r="AF423"/>
  <c r="S423"/>
  <c r="W423"/>
  <c r="X423"/>
  <c r="W424" l="1"/>
  <c r="X424"/>
  <c r="Q424"/>
  <c r="R424"/>
  <c r="T424" s="1"/>
  <c r="AC424"/>
  <c r="AF424"/>
  <c r="S424"/>
  <c r="V425"/>
  <c r="L425"/>
  <c r="J425"/>
  <c r="P425"/>
  <c r="I426"/>
  <c r="O425"/>
  <c r="AC425"/>
  <c r="AA424"/>
  <c r="S425" l="1"/>
  <c r="AF425"/>
  <c r="I427"/>
  <c r="L426"/>
  <c r="V426"/>
  <c r="P426"/>
  <c r="J426"/>
  <c r="AC426" s="1"/>
  <c r="W425"/>
  <c r="X425"/>
  <c r="R425"/>
  <c r="T425" s="1"/>
  <c r="Q425"/>
  <c r="AA425"/>
  <c r="U424"/>
  <c r="AA426" l="1"/>
  <c r="X426"/>
  <c r="W426"/>
  <c r="I428"/>
  <c r="V427"/>
  <c r="L427"/>
  <c r="P427"/>
  <c r="J427"/>
  <c r="O426"/>
  <c r="S426"/>
  <c r="AF426"/>
  <c r="U425"/>
  <c r="S427" l="1"/>
  <c r="AF427"/>
  <c r="Q426"/>
  <c r="R426"/>
  <c r="T426" s="1"/>
  <c r="U426" s="1"/>
  <c r="W427"/>
  <c r="X427"/>
  <c r="L428"/>
  <c r="P428"/>
  <c r="J428"/>
  <c r="O428" s="1"/>
  <c r="V428"/>
  <c r="I429"/>
  <c r="AC427"/>
  <c r="AA427"/>
  <c r="O427"/>
  <c r="AC428" l="1"/>
  <c r="W428"/>
  <c r="X428"/>
  <c r="AA428"/>
  <c r="S428"/>
  <c r="AF428"/>
  <c r="Q428"/>
  <c r="R428"/>
  <c r="T428" s="1"/>
  <c r="R427"/>
  <c r="T427" s="1"/>
  <c r="U427" s="1"/>
  <c r="Q427"/>
  <c r="I430"/>
  <c r="P429"/>
  <c r="L429"/>
  <c r="J429"/>
  <c r="O429" s="1"/>
  <c r="V429"/>
  <c r="U428" l="1"/>
  <c r="R429"/>
  <c r="T429" s="1"/>
  <c r="U429" s="1"/>
  <c r="Q429"/>
  <c r="P430"/>
  <c r="AA430"/>
  <c r="I431"/>
  <c r="V430"/>
  <c r="J430"/>
  <c r="O430" s="1"/>
  <c r="AC430"/>
  <c r="L430"/>
  <c r="AA429"/>
  <c r="S429"/>
  <c r="AF429"/>
  <c r="W429"/>
  <c r="X429"/>
  <c r="AC429"/>
  <c r="P431" l="1"/>
  <c r="V431"/>
  <c r="I432"/>
  <c r="J431"/>
  <c r="AA431" s="1"/>
  <c r="L431"/>
  <c r="AC431"/>
  <c r="O431"/>
  <c r="W430"/>
  <c r="X430"/>
  <c r="Q430"/>
  <c r="R430"/>
  <c r="T430" s="1"/>
  <c r="AF430"/>
  <c r="S430"/>
  <c r="U430" l="1"/>
  <c r="X431"/>
  <c r="W431"/>
  <c r="J432"/>
  <c r="AA432" s="1"/>
  <c r="V432"/>
  <c r="L432"/>
  <c r="I433"/>
  <c r="P432"/>
  <c r="R431"/>
  <c r="T431" s="1"/>
  <c r="Q431"/>
  <c r="AF431"/>
  <c r="S431"/>
  <c r="O432" l="1"/>
  <c r="R432" s="1"/>
  <c r="T432" s="1"/>
  <c r="I434"/>
  <c r="L433"/>
  <c r="V433"/>
  <c r="J433"/>
  <c r="O433" s="1"/>
  <c r="P433"/>
  <c r="S432"/>
  <c r="AF432"/>
  <c r="X432"/>
  <c r="W432"/>
  <c r="U431"/>
  <c r="AC432"/>
  <c r="AC433" l="1"/>
  <c r="Q432"/>
  <c r="X433"/>
  <c r="W433"/>
  <c r="U432"/>
  <c r="Q433"/>
  <c r="R433"/>
  <c r="T433" s="1"/>
  <c r="AA433"/>
  <c r="S433"/>
  <c r="AF433"/>
  <c r="V434"/>
  <c r="P434"/>
  <c r="J434"/>
  <c r="AA434" s="1"/>
  <c r="I435"/>
  <c r="L434"/>
  <c r="AC434"/>
  <c r="X434" l="1"/>
  <c r="W434"/>
  <c r="U433"/>
  <c r="O434"/>
  <c r="S434"/>
  <c r="AF434"/>
  <c r="L435"/>
  <c r="J435"/>
  <c r="P435"/>
  <c r="I436"/>
  <c r="V435"/>
  <c r="W435" l="1"/>
  <c r="X435"/>
  <c r="S435"/>
  <c r="AF435"/>
  <c r="O435"/>
  <c r="L436"/>
  <c r="P436"/>
  <c r="J436"/>
  <c r="AC436" s="1"/>
  <c r="V436"/>
  <c r="I437"/>
  <c r="Q434"/>
  <c r="R434"/>
  <c r="T434" s="1"/>
  <c r="U434" s="1"/>
  <c r="AA435"/>
  <c r="AC435"/>
  <c r="O436" l="1"/>
  <c r="R436" s="1"/>
  <c r="T436" s="1"/>
  <c r="U436" s="1"/>
  <c r="X436"/>
  <c r="W436"/>
  <c r="AA436"/>
  <c r="AF436"/>
  <c r="S436"/>
  <c r="R435"/>
  <c r="T435" s="1"/>
  <c r="U435" s="1"/>
  <c r="Q435"/>
  <c r="Q436"/>
  <c r="J437"/>
  <c r="AC437" s="1"/>
  <c r="V437"/>
  <c r="L437"/>
  <c r="AA437"/>
  <c r="P437"/>
  <c r="I438"/>
  <c r="S437" l="1"/>
  <c r="AF437"/>
  <c r="I439"/>
  <c r="V438"/>
  <c r="J438"/>
  <c r="O438" s="1"/>
  <c r="L438"/>
  <c r="P438"/>
  <c r="W437"/>
  <c r="X437"/>
  <c r="O437"/>
  <c r="Q438" l="1"/>
  <c r="R438"/>
  <c r="T438" s="1"/>
  <c r="U438" s="1"/>
  <c r="R437"/>
  <c r="T437" s="1"/>
  <c r="U437" s="1"/>
  <c r="Q437"/>
  <c r="X438"/>
  <c r="W438"/>
  <c r="AF438"/>
  <c r="S438"/>
  <c r="J439"/>
  <c r="O439" s="1"/>
  <c r="I440"/>
  <c r="V439"/>
  <c r="P439"/>
  <c r="L439"/>
  <c r="AC438"/>
  <c r="AA438"/>
  <c r="AA439" l="1"/>
  <c r="I441"/>
  <c r="P440"/>
  <c r="J440"/>
  <c r="O440" s="1"/>
  <c r="V440"/>
  <c r="L440"/>
  <c r="AA440"/>
  <c r="W439"/>
  <c r="X439"/>
  <c r="S439"/>
  <c r="AF439"/>
  <c r="R439"/>
  <c r="T439" s="1"/>
  <c r="U439" s="1"/>
  <c r="Q439"/>
  <c r="AC439"/>
  <c r="AC440" l="1"/>
  <c r="X440"/>
  <c r="W440"/>
  <c r="I442"/>
  <c r="AA441"/>
  <c r="V441"/>
  <c r="L441"/>
  <c r="J441"/>
  <c r="P441"/>
  <c r="AC441"/>
  <c r="Q440"/>
  <c r="R440"/>
  <c r="T440" s="1"/>
  <c r="S440"/>
  <c r="AF440"/>
  <c r="U440" l="1"/>
  <c r="W441"/>
  <c r="X441"/>
  <c r="V442"/>
  <c r="P442"/>
  <c r="J442"/>
  <c r="O442" s="1"/>
  <c r="I443"/>
  <c r="L442"/>
  <c r="S441"/>
  <c r="AF441"/>
  <c r="O441"/>
  <c r="R441" l="1"/>
  <c r="T441" s="1"/>
  <c r="U441" s="1"/>
  <c r="Q441"/>
  <c r="AF442"/>
  <c r="S442"/>
  <c r="I444"/>
  <c r="O443"/>
  <c r="V443"/>
  <c r="P443"/>
  <c r="L443"/>
  <c r="J443"/>
  <c r="AA443" s="1"/>
  <c r="AC442"/>
  <c r="Q442"/>
  <c r="R442"/>
  <c r="T442" s="1"/>
  <c r="U442" s="1"/>
  <c r="X442"/>
  <c r="W442"/>
  <c r="AA442"/>
  <c r="R443" l="1"/>
  <c r="T443" s="1"/>
  <c r="Q443"/>
  <c r="V444"/>
  <c r="I445"/>
  <c r="J444"/>
  <c r="AC444" s="1"/>
  <c r="L444"/>
  <c r="P444"/>
  <c r="S443"/>
  <c r="AF443"/>
  <c r="W443"/>
  <c r="X443"/>
  <c r="AC443"/>
  <c r="AF444" l="1"/>
  <c r="S444"/>
  <c r="U443"/>
  <c r="O444"/>
  <c r="X444"/>
  <c r="W444"/>
  <c r="I446"/>
  <c r="P445"/>
  <c r="V445"/>
  <c r="L445"/>
  <c r="J445"/>
  <c r="AA445" s="1"/>
  <c r="AC445"/>
  <c r="AA444"/>
  <c r="W445" l="1"/>
  <c r="X445"/>
  <c r="S445"/>
  <c r="AF445"/>
  <c r="O445"/>
  <c r="L446"/>
  <c r="P446"/>
  <c r="J446"/>
  <c r="AA446" s="1"/>
  <c r="I447"/>
  <c r="V446"/>
  <c r="Q444"/>
  <c r="R444"/>
  <c r="T444" s="1"/>
  <c r="U444" s="1"/>
  <c r="X446" l="1"/>
  <c r="W446"/>
  <c r="R445"/>
  <c r="T445" s="1"/>
  <c r="U445" s="1"/>
  <c r="Q445"/>
  <c r="AF446"/>
  <c r="S446"/>
  <c r="AC446"/>
  <c r="J447"/>
  <c r="AC447"/>
  <c r="I448"/>
  <c r="L447"/>
  <c r="V447"/>
  <c r="P447"/>
  <c r="O447"/>
  <c r="O446"/>
  <c r="V448" l="1"/>
  <c r="L448"/>
  <c r="P448"/>
  <c r="I449"/>
  <c r="J448"/>
  <c r="AC448" s="1"/>
  <c r="Q446"/>
  <c r="R446"/>
  <c r="T446" s="1"/>
  <c r="U446" s="1"/>
  <c r="R447"/>
  <c r="T447" s="1"/>
  <c r="Q447"/>
  <c r="W447"/>
  <c r="X447"/>
  <c r="AA447"/>
  <c r="S447"/>
  <c r="AF447"/>
  <c r="U447" l="1"/>
  <c r="AA448"/>
  <c r="I450"/>
  <c r="L449"/>
  <c r="P449"/>
  <c r="V449"/>
  <c r="J449"/>
  <c r="AC449" s="1"/>
  <c r="W448"/>
  <c r="X448"/>
  <c r="AF448"/>
  <c r="S448"/>
  <c r="O448"/>
  <c r="AA449" l="1"/>
  <c r="S449"/>
  <c r="AF449"/>
  <c r="P450"/>
  <c r="V450"/>
  <c r="J450"/>
  <c r="O450" s="1"/>
  <c r="I451"/>
  <c r="L450"/>
  <c r="Q448"/>
  <c r="R448"/>
  <c r="T448" s="1"/>
  <c r="U448" s="1"/>
  <c r="W449"/>
  <c r="X449"/>
  <c r="O449"/>
  <c r="Q450" l="1"/>
  <c r="R450"/>
  <c r="T450" s="1"/>
  <c r="L451"/>
  <c r="P451"/>
  <c r="J451"/>
  <c r="AA451" s="1"/>
  <c r="V451"/>
  <c r="I452"/>
  <c r="X450"/>
  <c r="W450"/>
  <c r="AF450"/>
  <c r="S450"/>
  <c r="R449"/>
  <c r="T449" s="1"/>
  <c r="U449" s="1"/>
  <c r="Q449"/>
  <c r="AC450"/>
  <c r="AA450"/>
  <c r="O451" l="1"/>
  <c r="R451" s="1"/>
  <c r="T451" s="1"/>
  <c r="P452"/>
  <c r="J452"/>
  <c r="L452"/>
  <c r="V452"/>
  <c r="I453"/>
  <c r="O452"/>
  <c r="Q451"/>
  <c r="U450"/>
  <c r="S451"/>
  <c r="AF451"/>
  <c r="X451"/>
  <c r="W451"/>
  <c r="AC451"/>
  <c r="U451" l="1"/>
  <c r="AA453"/>
  <c r="V453"/>
  <c r="J453"/>
  <c r="O453" s="1"/>
  <c r="P453"/>
  <c r="I454"/>
  <c r="L453"/>
  <c r="Q452"/>
  <c r="R452"/>
  <c r="T452" s="1"/>
  <c r="S452"/>
  <c r="AF452"/>
  <c r="W452"/>
  <c r="X452"/>
  <c r="AC452"/>
  <c r="AA452"/>
  <c r="AC453" l="1"/>
  <c r="R453"/>
  <c r="T453" s="1"/>
  <c r="U453" s="1"/>
  <c r="Q453"/>
  <c r="L454"/>
  <c r="P454"/>
  <c r="I455"/>
  <c r="V454"/>
  <c r="J454"/>
  <c r="AC454" s="1"/>
  <c r="W453"/>
  <c r="X453"/>
  <c r="U452"/>
  <c r="S453"/>
  <c r="AF453"/>
  <c r="AA454" l="1"/>
  <c r="J455"/>
  <c r="O455" s="1"/>
  <c r="V455"/>
  <c r="I456"/>
  <c r="P455"/>
  <c r="L455"/>
  <c r="X454"/>
  <c r="W454"/>
  <c r="O454"/>
  <c r="AF454"/>
  <c r="S454"/>
  <c r="AA455" l="1"/>
  <c r="X455"/>
  <c r="W455"/>
  <c r="L456"/>
  <c r="J456"/>
  <c r="P456"/>
  <c r="V456"/>
  <c r="I457"/>
  <c r="AA456"/>
  <c r="AC456"/>
  <c r="O456"/>
  <c r="AF455"/>
  <c r="S455"/>
  <c r="Q455"/>
  <c r="R455"/>
  <c r="T455" s="1"/>
  <c r="U455" s="1"/>
  <c r="Q454"/>
  <c r="R454"/>
  <c r="T454" s="1"/>
  <c r="U454" s="1"/>
  <c r="AC455"/>
  <c r="R456" l="1"/>
  <c r="T456" s="1"/>
  <c r="U456" s="1"/>
  <c r="Q456"/>
  <c r="W456"/>
  <c r="X456"/>
  <c r="L457"/>
  <c r="P457"/>
  <c r="J457"/>
  <c r="V457"/>
  <c r="AA457"/>
  <c r="I458"/>
  <c r="AC457"/>
  <c r="S456"/>
  <c r="AF456"/>
  <c r="V458" l="1"/>
  <c r="J458"/>
  <c r="AA458" s="1"/>
  <c r="P458"/>
  <c r="I459"/>
  <c r="L458"/>
  <c r="O457"/>
  <c r="S457"/>
  <c r="AF457"/>
  <c r="W457"/>
  <c r="X457"/>
  <c r="AC458" l="1"/>
  <c r="O458"/>
  <c r="Q458" s="1"/>
  <c r="R457"/>
  <c r="T457" s="1"/>
  <c r="U457" s="1"/>
  <c r="Q457"/>
  <c r="R458"/>
  <c r="T458" s="1"/>
  <c r="X458"/>
  <c r="W458"/>
  <c r="AF458"/>
  <c r="S458"/>
  <c r="I460"/>
  <c r="P459"/>
  <c r="L459"/>
  <c r="J459"/>
  <c r="AA459" s="1"/>
  <c r="V459"/>
  <c r="O459" l="1"/>
  <c r="AF459"/>
  <c r="S459"/>
  <c r="P460"/>
  <c r="L460"/>
  <c r="O460"/>
  <c r="I461"/>
  <c r="V460"/>
  <c r="J460"/>
  <c r="AA460"/>
  <c r="X459"/>
  <c r="W459"/>
  <c r="AC459"/>
  <c r="U458"/>
  <c r="X460" l="1"/>
  <c r="W460"/>
  <c r="Q459"/>
  <c r="R459"/>
  <c r="T459" s="1"/>
  <c r="U459" s="1"/>
  <c r="AF460"/>
  <c r="S460"/>
  <c r="Q460"/>
  <c r="R460"/>
  <c r="T460" s="1"/>
  <c r="L461"/>
  <c r="P461"/>
  <c r="J461"/>
  <c r="O461" s="1"/>
  <c r="V461"/>
  <c r="I462"/>
  <c r="AC460"/>
  <c r="AA461" l="1"/>
  <c r="Q461"/>
  <c r="R461"/>
  <c r="T461" s="1"/>
  <c r="U461" s="1"/>
  <c r="P462"/>
  <c r="I463"/>
  <c r="L462"/>
  <c r="AA462"/>
  <c r="V462"/>
  <c r="J462"/>
  <c r="O462"/>
  <c r="W461"/>
  <c r="X461"/>
  <c r="S461"/>
  <c r="AF461"/>
  <c r="AC461"/>
  <c r="U460"/>
  <c r="AF462" l="1"/>
  <c r="S462"/>
  <c r="R462"/>
  <c r="T462" s="1"/>
  <c r="Q462"/>
  <c r="X462"/>
  <c r="W462"/>
  <c r="L463"/>
  <c r="P463"/>
  <c r="I464"/>
  <c r="V463"/>
  <c r="J463"/>
  <c r="AC462"/>
  <c r="U462" l="1"/>
  <c r="S463"/>
  <c r="AF463"/>
  <c r="V464"/>
  <c r="P464"/>
  <c r="L464"/>
  <c r="J464"/>
  <c r="AA464" s="1"/>
  <c r="I465"/>
  <c r="X463"/>
  <c r="W463"/>
  <c r="O463"/>
  <c r="AA463"/>
  <c r="AC463"/>
  <c r="O464" l="1"/>
  <c r="Q464" s="1"/>
  <c r="Q463"/>
  <c r="R463"/>
  <c r="T463" s="1"/>
  <c r="U463" s="1"/>
  <c r="I466"/>
  <c r="P465"/>
  <c r="J465"/>
  <c r="V465"/>
  <c r="L465"/>
  <c r="AC465"/>
  <c r="X464"/>
  <c r="W464"/>
  <c r="R464"/>
  <c r="T464" s="1"/>
  <c r="AF464"/>
  <c r="S464"/>
  <c r="AC464"/>
  <c r="U464" l="1"/>
  <c r="AA465"/>
  <c r="AF465"/>
  <c r="S465"/>
  <c r="W465"/>
  <c r="X465"/>
  <c r="V466"/>
  <c r="L466"/>
  <c r="J466"/>
  <c r="AA466" s="1"/>
  <c r="P466"/>
  <c r="I467"/>
  <c r="O465"/>
  <c r="AC466" l="1"/>
  <c r="O466"/>
  <c r="R466" s="1"/>
  <c r="T466" s="1"/>
  <c r="Q465"/>
  <c r="R465"/>
  <c r="T465" s="1"/>
  <c r="U465" s="1"/>
  <c r="W466"/>
  <c r="X466"/>
  <c r="V467"/>
  <c r="L467"/>
  <c r="I468"/>
  <c r="J467"/>
  <c r="AA467" s="1"/>
  <c r="P467"/>
  <c r="AF466"/>
  <c r="S466"/>
  <c r="Q466" l="1"/>
  <c r="U466"/>
  <c r="P468"/>
  <c r="V468"/>
  <c r="I469"/>
  <c r="L468"/>
  <c r="J468"/>
  <c r="O468" s="1"/>
  <c r="O467"/>
  <c r="S467"/>
  <c r="AF467"/>
  <c r="X467"/>
  <c r="W467"/>
  <c r="AC467"/>
  <c r="AA468" l="1"/>
  <c r="W468"/>
  <c r="X468"/>
  <c r="R467"/>
  <c r="T467" s="1"/>
  <c r="U467" s="1"/>
  <c r="Q467"/>
  <c r="S468"/>
  <c r="AF468"/>
  <c r="Q468"/>
  <c r="R468"/>
  <c r="T468" s="1"/>
  <c r="L469"/>
  <c r="I470"/>
  <c r="P469"/>
  <c r="J469"/>
  <c r="AA469" s="1"/>
  <c r="V469"/>
  <c r="O469"/>
  <c r="AC468"/>
  <c r="AC469" l="1"/>
  <c r="W469"/>
  <c r="X469"/>
  <c r="P470"/>
  <c r="I471"/>
  <c r="V470"/>
  <c r="L470"/>
  <c r="J470"/>
  <c r="AC470" s="1"/>
  <c r="AA470"/>
  <c r="R469"/>
  <c r="T469" s="1"/>
  <c r="Q469"/>
  <c r="AF469"/>
  <c r="S469"/>
  <c r="U468"/>
  <c r="X470" l="1"/>
  <c r="W470"/>
  <c r="AF470"/>
  <c r="S470"/>
  <c r="J471"/>
  <c r="AA471" s="1"/>
  <c r="L471"/>
  <c r="V471"/>
  <c r="I472"/>
  <c r="P471"/>
  <c r="U469"/>
  <c r="O470"/>
  <c r="O471" l="1"/>
  <c r="R471" s="1"/>
  <c r="T471" s="1"/>
  <c r="I473"/>
  <c r="V472"/>
  <c r="L472"/>
  <c r="P472"/>
  <c r="J472"/>
  <c r="O472" s="1"/>
  <c r="AF471"/>
  <c r="S471"/>
  <c r="Q470"/>
  <c r="R470"/>
  <c r="T470" s="1"/>
  <c r="U470" s="1"/>
  <c r="W471"/>
  <c r="X471"/>
  <c r="AC471"/>
  <c r="AA472" l="1"/>
  <c r="Q471"/>
  <c r="U471"/>
  <c r="X472"/>
  <c r="W472"/>
  <c r="Q472"/>
  <c r="R472"/>
  <c r="T472" s="1"/>
  <c r="U472" s="1"/>
  <c r="AC472"/>
  <c r="AF472"/>
  <c r="S472"/>
  <c r="L473"/>
  <c r="I474"/>
  <c r="P473"/>
  <c r="J473"/>
  <c r="AA473" s="1"/>
  <c r="V473"/>
  <c r="W473" l="1"/>
  <c r="X473"/>
  <c r="AF473"/>
  <c r="S473"/>
  <c r="AC473"/>
  <c r="V474"/>
  <c r="J474"/>
  <c r="P474"/>
  <c r="L474"/>
  <c r="I475"/>
  <c r="O473"/>
  <c r="V475" l="1"/>
  <c r="J475"/>
  <c r="AC475" s="1"/>
  <c r="P475"/>
  <c r="I476"/>
  <c r="L475"/>
  <c r="O475"/>
  <c r="AF474"/>
  <c r="S474"/>
  <c r="R473"/>
  <c r="T473" s="1"/>
  <c r="U473" s="1"/>
  <c r="Q473"/>
  <c r="AA474"/>
  <c r="X474"/>
  <c r="W474"/>
  <c r="O474"/>
  <c r="AC474"/>
  <c r="I477" l="1"/>
  <c r="P476"/>
  <c r="J476"/>
  <c r="O476" s="1"/>
  <c r="V476"/>
  <c r="L476"/>
  <c r="W475"/>
  <c r="X475"/>
  <c r="Q475"/>
  <c r="R475"/>
  <c r="T475" s="1"/>
  <c r="U475" s="1"/>
  <c r="AF475"/>
  <c r="S475"/>
  <c r="Q474"/>
  <c r="R474"/>
  <c r="T474" s="1"/>
  <c r="U474" s="1"/>
  <c r="AA475"/>
  <c r="R476" l="1"/>
  <c r="T476" s="1"/>
  <c r="Q476"/>
  <c r="I478"/>
  <c r="P477"/>
  <c r="J477"/>
  <c r="L477"/>
  <c r="V477"/>
  <c r="AA476"/>
  <c r="AF476"/>
  <c r="S476"/>
  <c r="W476"/>
  <c r="X476"/>
  <c r="AC476"/>
  <c r="W477" l="1"/>
  <c r="X477"/>
  <c r="AF477"/>
  <c r="S477"/>
  <c r="U476"/>
  <c r="O477"/>
  <c r="AC477"/>
  <c r="J478"/>
  <c r="P478"/>
  <c r="AC478"/>
  <c r="I479"/>
  <c r="V478"/>
  <c r="L478"/>
  <c r="O478"/>
  <c r="AA477"/>
  <c r="R477" l="1"/>
  <c r="T477" s="1"/>
  <c r="U477" s="1"/>
  <c r="Q477"/>
  <c r="L479"/>
  <c r="P479"/>
  <c r="J479"/>
  <c r="O479" s="1"/>
  <c r="I480"/>
  <c r="V479"/>
  <c r="R478"/>
  <c r="T478" s="1"/>
  <c r="Q478"/>
  <c r="X478"/>
  <c r="W478"/>
  <c r="AA478"/>
  <c r="AF478"/>
  <c r="S478"/>
  <c r="AA479" l="1"/>
  <c r="R479"/>
  <c r="T479" s="1"/>
  <c r="Q479"/>
  <c r="W479"/>
  <c r="X479"/>
  <c r="S479"/>
  <c r="AF479"/>
  <c r="J480"/>
  <c r="L480"/>
  <c r="V480"/>
  <c r="I481"/>
  <c r="P480"/>
  <c r="AA480"/>
  <c r="AC480"/>
  <c r="U478"/>
  <c r="AC479"/>
  <c r="U479" l="1"/>
  <c r="X480"/>
  <c r="W480"/>
  <c r="J481"/>
  <c r="O481" s="1"/>
  <c r="P481"/>
  <c r="V481"/>
  <c r="L481"/>
  <c r="I482"/>
  <c r="S480"/>
  <c r="AF480"/>
  <c r="O480"/>
  <c r="AC481" l="1"/>
  <c r="Q481"/>
  <c r="R481"/>
  <c r="T481" s="1"/>
  <c r="J482"/>
  <c r="AA482" s="1"/>
  <c r="P482"/>
  <c r="L482"/>
  <c r="V482"/>
  <c r="I483"/>
  <c r="Q480"/>
  <c r="R480"/>
  <c r="T480" s="1"/>
  <c r="U480" s="1"/>
  <c r="W481"/>
  <c r="X481"/>
  <c r="AF481"/>
  <c r="S481"/>
  <c r="AA481"/>
  <c r="U481" l="1"/>
  <c r="X482"/>
  <c r="W482"/>
  <c r="AC482"/>
  <c r="AF482"/>
  <c r="S482"/>
  <c r="L483"/>
  <c r="J483"/>
  <c r="O483" s="1"/>
  <c r="P483"/>
  <c r="I484"/>
  <c r="V483"/>
  <c r="AC483"/>
  <c r="O482"/>
  <c r="AA483" l="1"/>
  <c r="Q482"/>
  <c r="R482"/>
  <c r="T482" s="1"/>
  <c r="U482" s="1"/>
  <c r="W483"/>
  <c r="X483"/>
  <c r="Q483"/>
  <c r="R483"/>
  <c r="T483" s="1"/>
  <c r="V484"/>
  <c r="P484"/>
  <c r="AC484"/>
  <c r="J484"/>
  <c r="I485"/>
  <c r="L484"/>
  <c r="O484"/>
  <c r="AF483"/>
  <c r="S483"/>
  <c r="U483" l="1"/>
  <c r="AF484"/>
  <c r="S484"/>
  <c r="R484"/>
  <c r="T484" s="1"/>
  <c r="Q484"/>
  <c r="V485"/>
  <c r="L485"/>
  <c r="P485"/>
  <c r="J485"/>
  <c r="AC485" s="1"/>
  <c r="I486"/>
  <c r="O485"/>
  <c r="W484"/>
  <c r="X484"/>
  <c r="AA484"/>
  <c r="J486" l="1"/>
  <c r="I487"/>
  <c r="V486"/>
  <c r="P486"/>
  <c r="L486"/>
  <c r="R485"/>
  <c r="T485" s="1"/>
  <c r="Q485"/>
  <c r="AA485"/>
  <c r="S485"/>
  <c r="AF485"/>
  <c r="X485"/>
  <c r="W485"/>
  <c r="U484"/>
  <c r="U485" l="1"/>
  <c r="AF486"/>
  <c r="S486"/>
  <c r="L487"/>
  <c r="P487"/>
  <c r="V487"/>
  <c r="J487"/>
  <c r="I488"/>
  <c r="AA486"/>
  <c r="X486"/>
  <c r="W486"/>
  <c r="AC486"/>
  <c r="O486"/>
  <c r="V488" l="1"/>
  <c r="I489"/>
  <c r="L488"/>
  <c r="J488"/>
  <c r="AA488" s="1"/>
  <c r="P488"/>
  <c r="AC488"/>
  <c r="AF487"/>
  <c r="S487"/>
  <c r="AA487"/>
  <c r="Q486"/>
  <c r="R486"/>
  <c r="T486" s="1"/>
  <c r="U486" s="1"/>
  <c r="X487"/>
  <c r="W487"/>
  <c r="AC487"/>
  <c r="O487"/>
  <c r="X488" l="1"/>
  <c r="W488"/>
  <c r="V489"/>
  <c r="J489"/>
  <c r="AC489" s="1"/>
  <c r="I490"/>
  <c r="L489"/>
  <c r="P489"/>
  <c r="O489"/>
  <c r="AA489"/>
  <c r="R487"/>
  <c r="T487" s="1"/>
  <c r="U487" s="1"/>
  <c r="Q487"/>
  <c r="O488"/>
  <c r="AF488"/>
  <c r="S488"/>
  <c r="R488" l="1"/>
  <c r="T488" s="1"/>
  <c r="U488" s="1"/>
  <c r="Q488"/>
  <c r="R489"/>
  <c r="T489" s="1"/>
  <c r="Q489"/>
  <c r="P490"/>
  <c r="V490"/>
  <c r="J490"/>
  <c r="AC490" s="1"/>
  <c r="I491"/>
  <c r="L490"/>
  <c r="AA490"/>
  <c r="X489"/>
  <c r="W489"/>
  <c r="S489"/>
  <c r="AF489"/>
  <c r="U489" l="1"/>
  <c r="W490"/>
  <c r="X490"/>
  <c r="O490"/>
  <c r="AF490"/>
  <c r="S490"/>
  <c r="L491"/>
  <c r="V491"/>
  <c r="J491"/>
  <c r="AC491" s="1"/>
  <c r="P491"/>
  <c r="I492"/>
  <c r="AF491" l="1"/>
  <c r="S491"/>
  <c r="I493"/>
  <c r="P492"/>
  <c r="V492"/>
  <c r="L492"/>
  <c r="J492"/>
  <c r="AA492" s="1"/>
  <c r="X491"/>
  <c r="W491"/>
  <c r="Q490"/>
  <c r="R490"/>
  <c r="T490" s="1"/>
  <c r="U490" s="1"/>
  <c r="AA491"/>
  <c r="O491"/>
  <c r="W492" l="1"/>
  <c r="X492"/>
  <c r="R491"/>
  <c r="T491" s="1"/>
  <c r="U491" s="1"/>
  <c r="Q491"/>
  <c r="O492"/>
  <c r="S492"/>
  <c r="AF492"/>
  <c r="L493"/>
  <c r="V493"/>
  <c r="P493"/>
  <c r="I494"/>
  <c r="J493"/>
  <c r="O493"/>
  <c r="AA493"/>
  <c r="AC493"/>
  <c r="AC492"/>
  <c r="Q493" l="1"/>
  <c r="R493"/>
  <c r="T493" s="1"/>
  <c r="W493"/>
  <c r="X493"/>
  <c r="R492"/>
  <c r="T492" s="1"/>
  <c r="U492" s="1"/>
  <c r="Q492"/>
  <c r="J494"/>
  <c r="O494" s="1"/>
  <c r="I495"/>
  <c r="V494"/>
  <c r="P494"/>
  <c r="L494"/>
  <c r="S493"/>
  <c r="AF493"/>
  <c r="Q494" l="1"/>
  <c r="R494"/>
  <c r="T494" s="1"/>
  <c r="X494"/>
  <c r="W494"/>
  <c r="U493"/>
  <c r="P495"/>
  <c r="I496"/>
  <c r="V495"/>
  <c r="J495"/>
  <c r="AA495" s="1"/>
  <c r="L495"/>
  <c r="S494"/>
  <c r="AF494"/>
  <c r="AA494"/>
  <c r="AC494"/>
  <c r="AC495" l="1"/>
  <c r="S495"/>
  <c r="AF495"/>
  <c r="U494"/>
  <c r="V496"/>
  <c r="L496"/>
  <c r="J496"/>
  <c r="I497"/>
  <c r="AC496"/>
  <c r="P496"/>
  <c r="O496"/>
  <c r="X495"/>
  <c r="W495"/>
  <c r="O495"/>
  <c r="AF496" l="1"/>
  <c r="S496"/>
  <c r="R495"/>
  <c r="T495" s="1"/>
  <c r="U495" s="1"/>
  <c r="Q495"/>
  <c r="R496"/>
  <c r="T496" s="1"/>
  <c r="Q496"/>
  <c r="J497"/>
  <c r="P497"/>
  <c r="L497"/>
  <c r="I498"/>
  <c r="V497"/>
  <c r="O497"/>
  <c r="W496"/>
  <c r="X496"/>
  <c r="AA496"/>
  <c r="Q497" l="1"/>
  <c r="R497"/>
  <c r="T497" s="1"/>
  <c r="U497" s="1"/>
  <c r="U496"/>
  <c r="V498"/>
  <c r="L498"/>
  <c r="J498"/>
  <c r="I499"/>
  <c r="P498"/>
  <c r="O498"/>
  <c r="AC497"/>
  <c r="S497"/>
  <c r="AF497"/>
  <c r="W497"/>
  <c r="X497"/>
  <c r="AA497"/>
  <c r="R498" l="1"/>
  <c r="T498" s="1"/>
  <c r="Q498"/>
  <c r="X498"/>
  <c r="W498"/>
  <c r="AA498"/>
  <c r="S498"/>
  <c r="AF498"/>
  <c r="J499"/>
  <c r="AA499" s="1"/>
  <c r="L499"/>
  <c r="I500"/>
  <c r="AC499"/>
  <c r="V499"/>
  <c r="P499"/>
  <c r="AC498"/>
  <c r="O499" l="1"/>
  <c r="R499" s="1"/>
  <c r="T499" s="1"/>
  <c r="X499"/>
  <c r="W499"/>
  <c r="U498"/>
  <c r="L500"/>
  <c r="V500"/>
  <c r="I501"/>
  <c r="J500"/>
  <c r="O500" s="1"/>
  <c r="P500"/>
  <c r="AC500"/>
  <c r="S499"/>
  <c r="AF499"/>
  <c r="Q499" l="1"/>
  <c r="R500"/>
  <c r="T500" s="1"/>
  <c r="Q500"/>
  <c r="W500"/>
  <c r="X500"/>
  <c r="L501"/>
  <c r="P501"/>
  <c r="V501"/>
  <c r="J501"/>
  <c r="AC501" s="1"/>
  <c r="I502"/>
  <c r="AA500"/>
  <c r="AF500"/>
  <c r="S500"/>
  <c r="U499"/>
  <c r="U500" l="1"/>
  <c r="O501"/>
  <c r="AF501"/>
  <c r="S501"/>
  <c r="V502"/>
  <c r="L502"/>
  <c r="I503"/>
  <c r="J502"/>
  <c r="P502"/>
  <c r="AC502"/>
  <c r="O502"/>
  <c r="W501"/>
  <c r="X501"/>
  <c r="AA501"/>
  <c r="J503" l="1"/>
  <c r="P503"/>
  <c r="V503"/>
  <c r="L503"/>
  <c r="O503"/>
  <c r="R501"/>
  <c r="T501" s="1"/>
  <c r="U501" s="1"/>
  <c r="Q501"/>
  <c r="R502"/>
  <c r="T502" s="1"/>
  <c r="Q502"/>
  <c r="AA502"/>
  <c r="AF502"/>
  <c r="S502"/>
  <c r="W502"/>
  <c r="X502"/>
  <c r="Q503" l="1"/>
  <c r="R503"/>
  <c r="T503" s="1"/>
  <c r="AC503"/>
  <c r="AF503"/>
  <c r="S503"/>
  <c r="U502"/>
  <c r="AA503"/>
  <c r="W503"/>
  <c r="X503"/>
  <c r="U503" l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<sst xmlns="http://schemas.openxmlformats.org/spreadsheetml/2006/main" count="697" uniqueCount="586">
  <si>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</si>
  <si>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</si>
  <si>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</si>
  <si>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</si>
  <si>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</si>
  <si>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</si>
  <si>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</si>
  <si>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</si>
  <si>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</si>
  <si>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</si>
  <si>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</si>
  <si>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</si>
  <si>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</si>
  <si>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</si>
  <si>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</si>
  <si>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</si>
  <si>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</si>
  <si>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</si>
  <si>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</si>
  <si>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</si>
  <si>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</si>
  <si>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</si>
  <si>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</si>
  <si>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</si>
  <si>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</si>
  <si>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</si>
  <si>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</si>
  <si>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</si>
  <si>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</si>
  <si>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</si>
  <si>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</si>
  <si>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</si>
  <si>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</si>
  <si>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</si>
  <si>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</si>
  <si>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</si>
  <si>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</si>
  <si>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</si>
  <si>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</si>
  <si>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</si>
  <si>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</si>
  <si>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</si>
  <si>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</si>
  <si>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</si>
  <si>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</si>
  <si>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</si>
  <si>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</si>
  <si>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</si>
  <si>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</si>
  <si>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</si>
  <si>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</si>
  <si>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</si>
  <si>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</si>
  <si>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</si>
  <si>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</si>
  <si>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</si>
  <si>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</si>
  <si>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</si>
  <si>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</si>
  <si>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</si>
  <si>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</si>
  <si>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</si>
  <si>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</si>
  <si>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</si>
  <si>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</si>
  <si>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</si>
  <si>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</si>
  <si>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</si>
  <si>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</si>
  <si>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</si>
  <si>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</si>
  <si>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</si>
  <si>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</si>
  <si>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K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</si>
  <si>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</si>
  <si>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</si>
  <si>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</si>
  <si>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</si>
  <si>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</si>
  <si>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</si>
  <si>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</si>
  <si>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</si>
  <si>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</si>
  <si>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</si>
  <si>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</si>
  <si>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</si>
  <si>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</si>
  <si>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</si>
  <si>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</si>
  <si>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</si>
  <si>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</si>
  <si>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</si>
  <si>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</si>
  <si>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</si>
  <si>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</si>
  <si>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</si>
  <si>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</si>
  <si>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</si>
  <si>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</si>
  <si>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</si>
  <si>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</si>
  <si>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</si>
  <si>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</si>
  <si>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</si>
  <si>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</si>
  <si>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</si>
  <si>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</si>
  <si>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</si>
  <si>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</si>
  <si>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</si>
  <si>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</si>
  <si>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</si>
  <si>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</si>
  <si>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</si>
  <si>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</si>
  <si>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</si>
  <si>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</si>
  <si>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</si>
  <si>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</si>
  <si>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</si>
  <si>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</si>
  <si>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</si>
  <si>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</si>
  <si>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</si>
  <si>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</si>
  <si>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</si>
  <si>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</si>
  <si>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</si>
  <si>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</si>
  <si>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</si>
  <si>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</si>
  <si>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</si>
  <si>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</si>
  <si>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10</t>
  </si>
  <si>
    <t>HA=1,HB=1,HC=CPTLOG-2.00,HD=10/6/2013,HG=,HJ=002,HK=009,HM=07,HN=3791,HO=0.00,HQ=astrid,HX=0.00,HY=0.00,HZ=0.00,KQ=1276.00,KF=3570.00,KU=3940.00,MA=1.000,MB=0.001,MC=10.0,MD=150.0,ME=001,MF=0.000</t>
  </si>
  <si>
    <t>%2585078</t>
  </si>
  <si>
    <t>%2585453</t>
  </si>
  <si>
    <t>%2585828</t>
  </si>
  <si>
    <t>%2586265</t>
  </si>
  <si>
    <t>%2586640</t>
  </si>
  <si>
    <t>%2587015</t>
  </si>
  <si>
    <t>%2587390</t>
  </si>
  <si>
    <t>%2587828</t>
  </si>
  <si>
    <t>%2588203</t>
  </si>
  <si>
    <t>%2588578</t>
  </si>
  <si>
    <t>%2588953</t>
  </si>
  <si>
    <t>%2589390</t>
  </si>
  <si>
    <t>%2589765</t>
  </si>
  <si>
    <t>%2590140</t>
  </si>
  <si>
    <t xml:space="preserve">%2590515 </t>
  </si>
  <si>
    <t>%2590953</t>
  </si>
  <si>
    <t>%2591328</t>
  </si>
  <si>
    <t>%2591703</t>
  </si>
  <si>
    <t>%2592078</t>
  </si>
  <si>
    <t xml:space="preserve">%2592078 </t>
  </si>
  <si>
    <t>%2592515</t>
  </si>
  <si>
    <t>%2592890</t>
  </si>
  <si>
    <t>%2593265</t>
  </si>
  <si>
    <t xml:space="preserve">%2593640 </t>
  </si>
  <si>
    <t xml:space="preserve">%2692203 </t>
  </si>
  <si>
    <t xml:space="preserve">%2693390 </t>
  </si>
  <si>
    <t>%2692953</t>
  </si>
  <si>
    <t xml:space="preserve">%2695328 </t>
  </si>
  <si>
    <t>%2696078</t>
  </si>
  <si>
    <t>%2696515</t>
  </si>
  <si>
    <t xml:space="preserve">%2696078 </t>
  </si>
  <si>
    <t>%2697640</t>
  </si>
  <si>
    <t>%2699203</t>
  </si>
  <si>
    <t xml:space="preserve">%2699203 </t>
  </si>
  <si>
    <t>%2700015</t>
  </si>
  <si>
    <t>%2700390</t>
  </si>
  <si>
    <t xml:space="preserve">%2701218 </t>
  </si>
  <si>
    <t>%2701578</t>
  </si>
  <si>
    <t xml:space="preserve">%2702328 </t>
  </si>
  <si>
    <t xml:space="preserve">%2702765 </t>
  </si>
  <si>
    <t>%2705078</t>
  </si>
  <si>
    <t xml:space="preserve">%2705890 </t>
  </si>
  <si>
    <t xml:space="preserve">%2707015 </t>
  </si>
  <si>
    <t>%2709015</t>
  </si>
  <si>
    <t>%2709765</t>
  </si>
  <si>
    <t>%2709390</t>
  </si>
  <si>
    <t>%2711703</t>
  </si>
  <si>
    <t>%2712515</t>
  </si>
  <si>
    <t>%2713265</t>
  </si>
  <si>
    <t>%2714078</t>
  </si>
  <si>
    <t>%2715265</t>
  </si>
  <si>
    <t>%2716015</t>
  </si>
  <si>
    <t>%2716390</t>
  </si>
  <si>
    <t>%2717203</t>
  </si>
  <si>
    <t>%2717953</t>
  </si>
  <si>
    <t>%2718765</t>
  </si>
  <si>
    <t>%2719515</t>
  </si>
  <si>
    <t>%2720328</t>
  </si>
  <si>
    <t xml:space="preserve">%2721078 </t>
  </si>
  <si>
    <t>%2731640</t>
  </si>
  <si>
    <t>%2732828</t>
  </si>
  <si>
    <t>%2734015</t>
  </si>
  <si>
    <t>%2735140</t>
  </si>
  <si>
    <t>%2736328</t>
  </si>
  <si>
    <t>%2737890</t>
  </si>
  <si>
    <t>%2739078</t>
  </si>
  <si>
    <t>%2740265</t>
  </si>
  <si>
    <t>%2741390</t>
  </si>
  <si>
    <t>%2810828</t>
  </si>
  <si>
    <t>%2811203</t>
  </si>
  <si>
    <t xml:space="preserve">%2811578 </t>
  </si>
  <si>
    <t>%2812390</t>
  </si>
  <si>
    <t>%2813140</t>
  </si>
  <si>
    <t>%2814328</t>
  </si>
  <si>
    <t xml:space="preserve">%2812390 </t>
  </si>
  <si>
    <t>%2818640</t>
  </si>
  <si>
    <t>%2819390</t>
  </si>
  <si>
    <t>%2819828</t>
  </si>
  <si>
    <t>%2820953</t>
  </si>
  <si>
    <t>%2822140</t>
  </si>
  <si>
    <t>%2823328</t>
  </si>
  <si>
    <t>%2824515</t>
  </si>
  <si>
    <t>%2826078</t>
  </si>
  <si>
    <t>%2828015</t>
  </si>
  <si>
    <t>%2829578</t>
  </si>
  <si>
    <t>%2831140</t>
  </si>
  <si>
    <t>%2832703</t>
  </si>
  <si>
    <t>%2833890</t>
  </si>
  <si>
    <t>%2835015</t>
  </si>
  <si>
    <t>%2835828</t>
  </si>
  <si>
    <t>%2837015</t>
  </si>
  <si>
    <t>%2837765</t>
  </si>
  <si>
    <t>%2838953</t>
  </si>
  <si>
    <t>%2839703</t>
  </si>
  <si>
    <t>%2840890</t>
  </si>
  <si>
    <t>%2841703</t>
  </si>
  <si>
    <t>%2842828</t>
  </si>
  <si>
    <t>%2843640</t>
  </si>
  <si>
    <t>%2844828</t>
  </si>
  <si>
    <t>%2845953</t>
  </si>
  <si>
    <t>%2847140</t>
  </si>
  <si>
    <t>%2848703</t>
  </si>
  <si>
    <t>%2849890</t>
  </si>
  <si>
    <t>%2851453</t>
  </si>
  <si>
    <t>%2852640</t>
  </si>
  <si>
    <t>%2854203</t>
  </si>
  <si>
    <t>%2855765</t>
  </si>
  <si>
    <t>%2856890</t>
  </si>
  <si>
    <t>%2858453</t>
  </si>
  <si>
    <t>%2859640</t>
  </si>
  <si>
    <t>%2861203</t>
  </si>
  <si>
    <t>%2862390</t>
  </si>
  <si>
    <t>%2863953</t>
  </si>
  <si>
    <t>%2865140</t>
  </si>
  <si>
    <t>%2866265</t>
  </si>
  <si>
    <t xml:space="preserve">%2867828 </t>
  </si>
  <si>
    <t>%2909015</t>
  </si>
  <si>
    <t>%2910578</t>
  </si>
  <si>
    <t>%2912140</t>
  </si>
  <si>
    <t>%2913328</t>
  </si>
  <si>
    <t>%2914890</t>
  </si>
  <si>
    <t>%2916453</t>
  </si>
  <si>
    <t>%2917578</t>
  </si>
  <si>
    <t>%2918765</t>
  </si>
  <si>
    <t>%2919953</t>
  </si>
  <si>
    <t>%2921515</t>
  </si>
  <si>
    <t>%2922703</t>
  </si>
  <si>
    <t>%2923828</t>
  </si>
  <si>
    <t>%2925015</t>
  </si>
  <si>
    <t>%2926203</t>
  </si>
  <si>
    <t>%2927390</t>
  </si>
  <si>
    <t>%2928515</t>
  </si>
  <si>
    <t>%2929703</t>
  </si>
  <si>
    <t>%2930890</t>
  </si>
  <si>
    <t>%2932078</t>
  </si>
  <si>
    <t>%2933203</t>
  </si>
  <si>
    <t>%2934015</t>
  </si>
  <si>
    <t>%2935203</t>
  </si>
  <si>
    <t>%2936328</t>
  </si>
  <si>
    <t>%2937140</t>
  </si>
  <si>
    <t>%2938328</t>
  </si>
  <si>
    <t>%2939078</t>
  </si>
  <si>
    <t>%2940265</t>
  </si>
  <si>
    <t>%2941453</t>
  </si>
  <si>
    <t>%2942203</t>
  </si>
  <si>
    <t>%2943390</t>
  </si>
  <si>
    <t>%2944140</t>
  </si>
  <si>
    <t>%2945328</t>
  </si>
  <si>
    <t>%2946140</t>
  </si>
  <si>
    <t xml:space="preserve">%2946890 </t>
  </si>
  <si>
    <t>%3473515</t>
  </si>
  <si>
    <t xml:space="preserve">%3473890 </t>
  </si>
  <si>
    <t>%3475078</t>
  </si>
  <si>
    <t>%3476265</t>
  </si>
  <si>
    <t>%3477390</t>
  </si>
  <si>
    <t>%3478953</t>
  </si>
  <si>
    <t>%3480515</t>
  </si>
  <si>
    <t>%3482078</t>
  </si>
  <si>
    <t>%3483640</t>
  </si>
  <si>
    <t>%3485640</t>
  </si>
  <si>
    <t>%3487203</t>
  </si>
  <si>
    <t xml:space="preserve">%3488765 </t>
  </si>
  <si>
    <t>%3536953</t>
  </si>
  <si>
    <t>%3540453</t>
  </si>
  <si>
    <t>%3541640</t>
  </si>
  <si>
    <t>%3543203</t>
  </si>
  <si>
    <t>%3544765</t>
  </si>
  <si>
    <t>%3545953</t>
  </si>
  <si>
    <t>%3547515</t>
  </si>
  <si>
    <t>%3549078</t>
  </si>
  <si>
    <t>%3549828</t>
  </si>
  <si>
    <t>%3550640</t>
  </si>
  <si>
    <t>%3551828</t>
  </si>
  <si>
    <t>%3552578</t>
  </si>
  <si>
    <t>%3553390</t>
  </si>
  <si>
    <t>%3554515</t>
  </si>
  <si>
    <t>%3555328</t>
  </si>
  <si>
    <t>%3556515</t>
  </si>
  <si>
    <t>%3557265</t>
  </si>
  <si>
    <t>%3558453</t>
  </si>
  <si>
    <t>%3559640</t>
  </si>
  <si>
    <t>%3560390</t>
  </si>
  <si>
    <t>%3561203</t>
  </si>
  <si>
    <t>%3562328</t>
  </si>
  <si>
    <t>%3563140</t>
  </si>
  <si>
    <t>%3564328</t>
  </si>
  <si>
    <t>%3565078</t>
  </si>
  <si>
    <t>%3565890</t>
  </si>
  <si>
    <t>%3567015</t>
  </si>
  <si>
    <t>%3567828</t>
  </si>
  <si>
    <t>%3568578</t>
  </si>
  <si>
    <t>%3569765</t>
  </si>
  <si>
    <t>%3570578</t>
  </si>
  <si>
    <t>%3571328</t>
  </si>
  <si>
    <t>%3572515</t>
  </si>
  <si>
    <t>%3573265</t>
  </si>
  <si>
    <t>%3574453</t>
  </si>
  <si>
    <t>%3575265</t>
  </si>
  <si>
    <t>%3576015</t>
  </si>
  <si>
    <t>%3577203</t>
  </si>
  <si>
    <t>%3577953</t>
  </si>
  <si>
    <t>%3579140</t>
  </si>
  <si>
    <t>%3579953</t>
  </si>
  <si>
    <t>%3580703</t>
  </si>
  <si>
    <t>%3581515</t>
  </si>
  <si>
    <t>%3581890</t>
  </si>
  <si>
    <t>%3582640</t>
  </si>
  <si>
    <t>%3583453</t>
  </si>
  <si>
    <t>%3584203</t>
  </si>
  <si>
    <t xml:space="preserve">%3585015 </t>
  </si>
  <si>
    <t>%3657140</t>
  </si>
  <si>
    <t>%3700265</t>
  </si>
  <si>
    <t>%3701078</t>
  </si>
  <si>
    <t>%3702203</t>
  </si>
  <si>
    <t>%3703390</t>
  </si>
  <si>
    <t>%3704203</t>
  </si>
  <si>
    <t>%3704953</t>
  </si>
  <si>
    <t>%3706140</t>
  </si>
  <si>
    <t>%3706890</t>
  </si>
  <si>
    <t>%3708078</t>
  </si>
  <si>
    <t>%3708890</t>
  </si>
  <si>
    <t>%3710015</t>
  </si>
  <si>
    <t>%3711203</t>
  </si>
  <si>
    <t>%3712390</t>
  </si>
  <si>
    <t>%3713578</t>
  </si>
  <si>
    <t>%3714703</t>
  </si>
  <si>
    <t>%3716265</t>
  </si>
  <si>
    <t>%3717828</t>
  </si>
  <si>
    <t>%3719390</t>
  </si>
  <si>
    <t>%3720578</t>
  </si>
  <si>
    <t>%3722140</t>
  </si>
  <si>
    <t>%3724078</t>
  </si>
  <si>
    <t xml:space="preserve">%3725640 </t>
  </si>
  <si>
    <t>%3737015</t>
  </si>
  <si>
    <t>%3738578</t>
  </si>
  <si>
    <t>%3740140</t>
  </si>
  <si>
    <t>%3741265</t>
  </si>
  <si>
    <t>%3743265</t>
  </si>
  <si>
    <t>%3744828</t>
  </si>
  <si>
    <t>%3745953</t>
  </si>
  <si>
    <t>%3747140</t>
  </si>
  <si>
    <t>%3748328</t>
  </si>
  <si>
    <t>%3749515</t>
  </si>
  <si>
    <t>%3750265</t>
  </si>
  <si>
    <t>%3751078</t>
  </si>
  <si>
    <t>%3751828</t>
  </si>
  <si>
    <t>%3753015</t>
  </si>
  <si>
    <t xml:space="preserve">%3753765 </t>
  </si>
  <si>
    <t>%5821765</t>
  </si>
  <si>
    <t xml:space="preserve">%7256640 </t>
  </si>
  <si>
    <t>%7257828</t>
  </si>
  <si>
    <t>%7258953</t>
  </si>
  <si>
    <t>%7259765</t>
  </si>
  <si>
    <t>%7260953</t>
  </si>
  <si>
    <t>%7262078</t>
  </si>
  <si>
    <t>%7263265</t>
  </si>
  <si>
    <t>%7264453</t>
  </si>
  <si>
    <t>%7265203</t>
  </si>
  <si>
    <t>%7266390</t>
  </si>
  <si>
    <t>%7266765</t>
  </si>
  <si>
    <t>%7267578</t>
  </si>
  <si>
    <t xml:space="preserve">%7268328 </t>
  </si>
  <si>
    <t>%7258203</t>
  </si>
  <si>
    <t>%7312515</t>
  </si>
  <si>
    <t>%7313265</t>
  </si>
  <si>
    <t>%7314078</t>
  </si>
  <si>
    <t>%7316390</t>
  </si>
  <si>
    <t>%7318390</t>
  </si>
  <si>
    <t>%7319515</t>
  </si>
  <si>
    <t>%7320703</t>
  </si>
  <si>
    <t>%7321515</t>
  </si>
  <si>
    <t>%7322640</t>
  </si>
  <si>
    <t>%7323453</t>
  </si>
  <si>
    <t>%7324203</t>
  </si>
  <si>
    <t>%7325390</t>
  </si>
  <si>
    <t>%7326203</t>
  </si>
  <si>
    <t>%7326953</t>
  </si>
  <si>
    <t>%7328140</t>
  </si>
  <si>
    <t>%7328890</t>
  </si>
  <si>
    <t>%7330078</t>
  </si>
  <si>
    <t>%7330890</t>
  </si>
  <si>
    <t>%7331640</t>
  </si>
  <si>
    <t>%7332828</t>
  </si>
  <si>
    <t>%7333578</t>
  </si>
  <si>
    <t>%7334390</t>
  </si>
  <si>
    <t>%7335578</t>
  </si>
  <si>
    <t>%7336328</t>
  </si>
  <si>
    <t>%7337140</t>
  </si>
  <si>
    <t>%7338265</t>
  </si>
  <si>
    <t>%7339453</t>
  </si>
  <si>
    <t>%7340265</t>
  </si>
  <si>
    <t>%7341390</t>
  </si>
  <si>
    <t>%7342203</t>
  </si>
  <si>
    <t>%7343390</t>
  </si>
  <si>
    <t>%7344515</t>
  </si>
  <si>
    <t>%7345328</t>
  </si>
  <si>
    <t>%7346515</t>
  </si>
  <si>
    <t>%7347640</t>
  </si>
  <si>
    <t>%7348828</t>
  </si>
  <si>
    <t>%7350015</t>
  </si>
  <si>
    <t>%7350765</t>
  </si>
  <si>
    <t>%7351953</t>
  </si>
  <si>
    <t>%7353140</t>
  </si>
  <si>
    <t>%7354328</t>
  </si>
  <si>
    <t>%7355453</t>
  </si>
  <si>
    <t>%7357015</t>
  </si>
  <si>
    <t>%7358578</t>
  </si>
  <si>
    <t>%7360578</t>
  </si>
  <si>
    <t xml:space="preserve">%7362515 </t>
  </si>
  <si>
    <t>%7407578</t>
  </si>
  <si>
    <t>%7409140</t>
  </si>
  <si>
    <t>%7410328</t>
  </si>
  <si>
    <t>%7411078</t>
  </si>
  <si>
    <t>%7411890</t>
  </si>
  <si>
    <t>%7412640</t>
  </si>
  <si>
    <t>%7413453</t>
  </si>
  <si>
    <t>%7413828</t>
  </si>
  <si>
    <t>%7414578</t>
  </si>
  <si>
    <t>%7415390</t>
  </si>
  <si>
    <t>%7416140</t>
  </si>
  <si>
    <t>%7416578</t>
  </si>
  <si>
    <t>%7417328</t>
  </si>
  <si>
    <t>%7418140</t>
  </si>
  <si>
    <t>%7418890</t>
  </si>
  <si>
    <t>%7420078</t>
  </si>
  <si>
    <t>%7421265</t>
  </si>
  <si>
    <t>%7422390</t>
  </si>
  <si>
    <t>%7423578</t>
  </si>
  <si>
    <t>%7424765</t>
  </si>
  <si>
    <t>%7425515</t>
  </si>
  <si>
    <t>%7426703</t>
  </si>
  <si>
    <t>%7427890</t>
  </si>
  <si>
    <t>%7429078</t>
  </si>
  <si>
    <t>%7429828</t>
  </si>
  <si>
    <t>%7431015</t>
  </si>
  <si>
    <t>%7432203</t>
  </si>
  <si>
    <t>%7432953</t>
  </si>
  <si>
    <t>%7434140</t>
  </si>
  <si>
    <t>%7435328</t>
  </si>
  <si>
    <t>%7436078</t>
  </si>
  <si>
    <t>%7436890</t>
  </si>
  <si>
    <t>%7438015</t>
  </si>
  <si>
    <t>%7438828</t>
  </si>
  <si>
    <t>%7439578</t>
  </si>
  <si>
    <t>%7440390</t>
  </si>
  <si>
    <t>%7441140</t>
  </si>
  <si>
    <t>%7442328</t>
  </si>
  <si>
    <t xml:space="preserve">%7443140 </t>
  </si>
  <si>
    <t>%7479578</t>
  </si>
  <si>
    <t>%7479953</t>
  </si>
  <si>
    <t>%7480328</t>
  </si>
  <si>
    <t>%7481140</t>
  </si>
  <si>
    <t>%7481890</t>
  </si>
  <si>
    <t>%7482703</t>
  </si>
  <si>
    <t>%7483453</t>
  </si>
  <si>
    <t>%7485015</t>
  </si>
  <si>
    <t>%7486578</t>
  </si>
  <si>
    <t>%7489328</t>
  </si>
  <si>
    <t>%7492078</t>
  </si>
  <si>
    <t>%7494390</t>
  </si>
  <si>
    <t>%7495953</t>
  </si>
  <si>
    <t>%7497515</t>
  </si>
  <si>
    <t xml:space="preserve">%7498703 </t>
  </si>
  <si>
    <t>%9791328</t>
  </si>
  <si>
    <t>%10816953</t>
  </si>
  <si>
    <t>%10818140</t>
  </si>
  <si>
    <t>%10819265</t>
  </si>
  <si>
    <t>%10820453</t>
  </si>
  <si>
    <t>%10821640</t>
  </si>
  <si>
    <t>%10823203</t>
  </si>
  <si>
    <t>%10824390</t>
  </si>
  <si>
    <t>%10825515</t>
  </si>
  <si>
    <t>%10826703</t>
  </si>
  <si>
    <t>%10827890</t>
  </si>
  <si>
    <t>%10829078</t>
  </si>
  <si>
    <t>%10830203</t>
  </si>
  <si>
    <t>%10831015</t>
  </si>
  <si>
    <t>%10832203</t>
  </si>
  <si>
    <t>%10833328</t>
  </si>
  <si>
    <t>%10834515</t>
  </si>
  <si>
    <t>%10835703</t>
  </si>
  <si>
    <t>%10836453</t>
  </si>
  <si>
    <t>%10837265</t>
  </si>
  <si>
    <t>%10838453</t>
  </si>
  <si>
    <t>%10839203</t>
  </si>
  <si>
    <t>%10840390</t>
  </si>
  <si>
    <t>%10841140</t>
  </si>
  <si>
    <t>%10841953</t>
  </si>
  <si>
    <t>%10843140</t>
  </si>
  <si>
    <t>%10843890</t>
  </si>
  <si>
    <t>%10845078</t>
  </si>
  <si>
    <t>%10845828</t>
  </si>
  <si>
    <t>%10846640</t>
  </si>
  <si>
    <t>%10847390</t>
  </si>
  <si>
    <t>%10848578</t>
  </si>
  <si>
    <t>%10849390</t>
  </si>
  <si>
    <t>%10850140</t>
  </si>
  <si>
    <t xml:space="preserve">%10851328 </t>
  </si>
  <si>
    <t>%10906390</t>
  </si>
  <si>
    <t>%10906765</t>
  </si>
  <si>
    <t xml:space="preserve">%10907140 </t>
  </si>
  <si>
    <t>%10907578</t>
  </si>
  <si>
    <t>%10907953</t>
  </si>
  <si>
    <t>%10908328</t>
  </si>
  <si>
    <t>%10908703</t>
  </si>
  <si>
    <t>%10909140</t>
  </si>
  <si>
    <t>%10909890</t>
  </si>
  <si>
    <t>%10910703</t>
  </si>
  <si>
    <t>%10911453</t>
  </si>
  <si>
    <t>%10912265</t>
  </si>
  <si>
    <t>%10913015</t>
  </si>
  <si>
    <t>%10913828</t>
  </si>
  <si>
    <t>%10914203</t>
  </si>
  <si>
    <t>%10914953</t>
  </si>
  <si>
    <t>%10915765</t>
  </si>
  <si>
    <t>%10916515</t>
  </si>
  <si>
    <t>%10916953</t>
  </si>
  <si>
    <t>%10917328</t>
  </si>
  <si>
    <t>%10918078</t>
  </si>
  <si>
    <t>%10918515</t>
  </si>
  <si>
    <t>%10918890</t>
  </si>
  <si>
    <t>%10919265</t>
  </si>
  <si>
    <t>%10920078</t>
  </si>
  <si>
    <t>%10920453</t>
  </si>
  <si>
    <t>%10921203</t>
  </si>
  <si>
    <t>%10921640</t>
  </si>
  <si>
    <t>%10922390</t>
  </si>
  <si>
    <t>%10922765</t>
  </si>
  <si>
    <t>%10923203</t>
  </si>
  <si>
    <t>%10923953</t>
  </si>
  <si>
    <t>%10924328</t>
  </si>
  <si>
    <t>%10925140</t>
  </si>
  <si>
    <t>%10925515</t>
  </si>
  <si>
    <t>%10926328</t>
  </si>
  <si>
    <t>%10927078</t>
  </si>
  <si>
    <t>%10927453</t>
  </si>
  <si>
    <t>%10928265</t>
  </si>
  <si>
    <t>%10929453</t>
  </si>
  <si>
    <t>%10930203</t>
  </si>
  <si>
    <t>%10931390</t>
  </si>
  <si>
    <t>%10932140</t>
  </si>
  <si>
    <t>%10933328</t>
  </si>
  <si>
    <t>%10934140</t>
  </si>
  <si>
    <t>%10934890</t>
  </si>
  <si>
    <t>CPT-T-13-14</t>
  </si>
  <si>
    <t>End of Dissipation Test</t>
  </si>
  <si>
    <t>Water Elevation (m):</t>
  </si>
  <si>
    <t xml:space="preserve">2. Pond Elevation of 1095.8m  Provided by AAM </t>
  </si>
  <si>
    <t>1. Depth Measured Relative to Barge Deck Elevation</t>
  </si>
  <si>
    <t>Elevation at Barge Deck  surface</t>
  </si>
  <si>
    <t>Barge Deck Elevation (m):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</si>
</sst>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8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0" fillId="0" borderId="0" xfId="0" applyAlignment="1">
      <alignment horizontal="center" vertical="center"/>
    </xf>
    <xf numFmtId="0" fontId="16" fillId="0" borderId="0" xfId="11"/>
    <xf numFmtId="0" fontId="16" fillId="0" borderId="0" xfId="11"/>
    <xf numFmtId="0" fontId="16" fillId="0" borderId="0" xfId="11"/>
    <xf numFmtId="0" fontId="11" fillId="0" borderId="0" xfId="9" applyAlignment="1">
      <alignment horizontal="left" vertical="top"/>
      <protection locked="0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0" fillId="6" borderId="0" xfId="0" applyFill="1"/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0" fontId="10" fillId="0" borderId="16" xfId="0" applyFont="1" applyBorder="1" applyAlignment="1"/>
    <xf numFmtId="0" fontId="0" fillId="0" borderId="16" xfId="0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5" fillId="11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0" fontId="11" fillId="11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/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96390912933009"/>
          <c:y val="0.10551132566717665"/>
          <c:w val="0.64865901624025712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-1E-3</c:v>
                </c:pt>
                <c:pt idx="2">
                  <c:v>-1E-3</c:v>
                </c:pt>
                <c:pt idx="3">
                  <c:v>-1E-3</c:v>
                </c:pt>
                <c:pt idx="4">
                  <c:v>-1E-3</c:v>
                </c:pt>
                <c:pt idx="5">
                  <c:v>-1E-3</c:v>
                </c:pt>
                <c:pt idx="6">
                  <c:v>-1E-3</c:v>
                </c:pt>
                <c:pt idx="7">
                  <c:v>-1E-3</c:v>
                </c:pt>
                <c:pt idx="8">
                  <c:v>-1E-3</c:v>
                </c:pt>
                <c:pt idx="9">
                  <c:v>-1E-3</c:v>
                </c:pt>
                <c:pt idx="10">
                  <c:v>-1E-3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1E-3</c:v>
                </c:pt>
                <c:pt idx="51">
                  <c:v>1E-3</c:v>
                </c:pt>
                <c:pt idx="52">
                  <c:v>1E-3</c:v>
                </c:pt>
                <c:pt idx="53">
                  <c:v>1E-3</c:v>
                </c:pt>
                <c:pt idx="54">
                  <c:v>1E-3</c:v>
                </c:pt>
                <c:pt idx="55">
                  <c:v>1E-3</c:v>
                </c:pt>
                <c:pt idx="56">
                  <c:v>1E-3</c:v>
                </c:pt>
                <c:pt idx="57">
                  <c:v>1E-3</c:v>
                </c:pt>
                <c:pt idx="58">
                  <c:v>1E-3</c:v>
                </c:pt>
                <c:pt idx="59">
                  <c:v>1E-3</c:v>
                </c:pt>
                <c:pt idx="60">
                  <c:v>1E-3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1E-3</c:v>
                </c:pt>
                <c:pt idx="65">
                  <c:v>1E-3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1E-3</c:v>
                </c:pt>
                <c:pt idx="72">
                  <c:v>1E-3</c:v>
                </c:pt>
                <c:pt idx="73">
                  <c:v>1E-3</c:v>
                </c:pt>
                <c:pt idx="74">
                  <c:v>2E-3</c:v>
                </c:pt>
                <c:pt idx="75">
                  <c:v>2E-3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1E-3</c:v>
                </c:pt>
                <c:pt idx="83">
                  <c:v>1E-3</c:v>
                </c:pt>
                <c:pt idx="84">
                  <c:v>1E-3</c:v>
                </c:pt>
                <c:pt idx="85">
                  <c:v>1E-3</c:v>
                </c:pt>
                <c:pt idx="86">
                  <c:v>1E-3</c:v>
                </c:pt>
                <c:pt idx="87">
                  <c:v>1E-3</c:v>
                </c:pt>
                <c:pt idx="88">
                  <c:v>1E-3</c:v>
                </c:pt>
                <c:pt idx="89">
                  <c:v>1E-3</c:v>
                </c:pt>
                <c:pt idx="90">
                  <c:v>1E-3</c:v>
                </c:pt>
                <c:pt idx="91">
                  <c:v>1E-3</c:v>
                </c:pt>
                <c:pt idx="92">
                  <c:v>1E-3</c:v>
                </c:pt>
                <c:pt idx="93">
                  <c:v>-1E-3</c:v>
                </c:pt>
                <c:pt idx="94">
                  <c:v>-1E-3</c:v>
                </c:pt>
                <c:pt idx="95">
                  <c:v>-1E-3</c:v>
                </c:pt>
                <c:pt idx="96">
                  <c:v>-1E-3</c:v>
                </c:pt>
                <c:pt idx="97">
                  <c:v>-1E-3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1E-3</c:v>
                </c:pt>
                <c:pt idx="113">
                  <c:v>1E-3</c:v>
                </c:pt>
                <c:pt idx="114">
                  <c:v>1E-3</c:v>
                </c:pt>
                <c:pt idx="115">
                  <c:v>1E-3</c:v>
                </c:pt>
                <c:pt idx="116">
                  <c:v>1E-3</c:v>
                </c:pt>
                <c:pt idx="117">
                  <c:v>0</c:v>
                </c:pt>
                <c:pt idx="118">
                  <c:v>0</c:v>
                </c:pt>
                <c:pt idx="119">
                  <c:v>1E-3</c:v>
                </c:pt>
                <c:pt idx="120">
                  <c:v>1E-3</c:v>
                </c:pt>
                <c:pt idx="121">
                  <c:v>1E-3</c:v>
                </c:pt>
                <c:pt idx="122">
                  <c:v>1E-3</c:v>
                </c:pt>
                <c:pt idx="123">
                  <c:v>1E-3</c:v>
                </c:pt>
                <c:pt idx="124">
                  <c:v>0</c:v>
                </c:pt>
                <c:pt idx="125">
                  <c:v>1E-3</c:v>
                </c:pt>
                <c:pt idx="126">
                  <c:v>1E-3</c:v>
                </c:pt>
                <c:pt idx="127">
                  <c:v>1E-3</c:v>
                </c:pt>
                <c:pt idx="128">
                  <c:v>1E-3</c:v>
                </c:pt>
                <c:pt idx="129">
                  <c:v>1E-3</c:v>
                </c:pt>
                <c:pt idx="130">
                  <c:v>1E-3</c:v>
                </c:pt>
                <c:pt idx="131">
                  <c:v>1E-3</c:v>
                </c:pt>
                <c:pt idx="132">
                  <c:v>1E-3</c:v>
                </c:pt>
                <c:pt idx="133">
                  <c:v>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1E-3</c:v>
                </c:pt>
                <c:pt idx="138">
                  <c:v>1E-3</c:v>
                </c:pt>
                <c:pt idx="139">
                  <c:v>1E-3</c:v>
                </c:pt>
                <c:pt idx="140">
                  <c:v>1E-3</c:v>
                </c:pt>
                <c:pt idx="141">
                  <c:v>1E-3</c:v>
                </c:pt>
                <c:pt idx="142">
                  <c:v>1E-3</c:v>
                </c:pt>
                <c:pt idx="143">
                  <c:v>1E-3</c:v>
                </c:pt>
                <c:pt idx="144">
                  <c:v>1E-3</c:v>
                </c:pt>
                <c:pt idx="145">
                  <c:v>1E-3</c:v>
                </c:pt>
                <c:pt idx="146">
                  <c:v>1E-3</c:v>
                </c:pt>
                <c:pt idx="147">
                  <c:v>1E-3</c:v>
                </c:pt>
                <c:pt idx="148">
                  <c:v>1E-3</c:v>
                </c:pt>
                <c:pt idx="149">
                  <c:v>1E-3</c:v>
                </c:pt>
                <c:pt idx="150">
                  <c:v>1E-3</c:v>
                </c:pt>
                <c:pt idx="151">
                  <c:v>1E-3</c:v>
                </c:pt>
                <c:pt idx="152">
                  <c:v>1E-3</c:v>
                </c:pt>
                <c:pt idx="153">
                  <c:v>1E-3</c:v>
                </c:pt>
                <c:pt idx="154">
                  <c:v>1E-3</c:v>
                </c:pt>
                <c:pt idx="155">
                  <c:v>1E-3</c:v>
                </c:pt>
                <c:pt idx="156">
                  <c:v>1E-3</c:v>
                </c:pt>
                <c:pt idx="157">
                  <c:v>2E-3</c:v>
                </c:pt>
                <c:pt idx="158">
                  <c:v>1E-3</c:v>
                </c:pt>
                <c:pt idx="159">
                  <c:v>1E-3</c:v>
                </c:pt>
                <c:pt idx="160">
                  <c:v>1E-3</c:v>
                </c:pt>
                <c:pt idx="161">
                  <c:v>2E-3</c:v>
                </c:pt>
                <c:pt idx="162">
                  <c:v>1E-3</c:v>
                </c:pt>
                <c:pt idx="163">
                  <c:v>1E-3</c:v>
                </c:pt>
                <c:pt idx="164">
                  <c:v>1E-3</c:v>
                </c:pt>
                <c:pt idx="165">
                  <c:v>1E-3</c:v>
                </c:pt>
                <c:pt idx="166">
                  <c:v>1E-3</c:v>
                </c:pt>
                <c:pt idx="167">
                  <c:v>1E-3</c:v>
                </c:pt>
                <c:pt idx="168">
                  <c:v>1E-3</c:v>
                </c:pt>
                <c:pt idx="169">
                  <c:v>2E-3</c:v>
                </c:pt>
                <c:pt idx="170">
                  <c:v>1E-3</c:v>
                </c:pt>
                <c:pt idx="171">
                  <c:v>2E-3</c:v>
                </c:pt>
                <c:pt idx="172">
                  <c:v>1E-3</c:v>
                </c:pt>
                <c:pt idx="173">
                  <c:v>2E-3</c:v>
                </c:pt>
                <c:pt idx="174">
                  <c:v>2E-3</c:v>
                </c:pt>
                <c:pt idx="175">
                  <c:v>2E-3</c:v>
                </c:pt>
                <c:pt idx="176">
                  <c:v>1E-3</c:v>
                </c:pt>
                <c:pt idx="177">
                  <c:v>2E-3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1E-3</c:v>
                </c:pt>
                <c:pt idx="182">
                  <c:v>1E-3</c:v>
                </c:pt>
                <c:pt idx="183">
                  <c:v>1E-3</c:v>
                </c:pt>
                <c:pt idx="184">
                  <c:v>1E-3</c:v>
                </c:pt>
                <c:pt idx="185">
                  <c:v>1E-3</c:v>
                </c:pt>
                <c:pt idx="186">
                  <c:v>1E-3</c:v>
                </c:pt>
                <c:pt idx="187">
                  <c:v>1E-3</c:v>
                </c:pt>
                <c:pt idx="188">
                  <c:v>1E-3</c:v>
                </c:pt>
                <c:pt idx="189">
                  <c:v>1E-3</c:v>
                </c:pt>
                <c:pt idx="190">
                  <c:v>1E-3</c:v>
                </c:pt>
                <c:pt idx="191">
                  <c:v>1E-3</c:v>
                </c:pt>
                <c:pt idx="192">
                  <c:v>1E-3</c:v>
                </c:pt>
                <c:pt idx="193">
                  <c:v>1E-3</c:v>
                </c:pt>
                <c:pt idx="194">
                  <c:v>1E-3</c:v>
                </c:pt>
                <c:pt idx="195">
                  <c:v>1E-3</c:v>
                </c:pt>
                <c:pt idx="196">
                  <c:v>1E-3</c:v>
                </c:pt>
                <c:pt idx="197">
                  <c:v>1E-3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2E-3</c:v>
                </c:pt>
                <c:pt idx="207">
                  <c:v>1E-3</c:v>
                </c:pt>
                <c:pt idx="208">
                  <c:v>2E-3</c:v>
                </c:pt>
                <c:pt idx="209">
                  <c:v>2E-3</c:v>
                </c:pt>
                <c:pt idx="210">
                  <c:v>2E-3</c:v>
                </c:pt>
                <c:pt idx="211">
                  <c:v>2E-3</c:v>
                </c:pt>
                <c:pt idx="212">
                  <c:v>2E-3</c:v>
                </c:pt>
                <c:pt idx="213">
                  <c:v>2E-3</c:v>
                </c:pt>
                <c:pt idx="214">
                  <c:v>2E-3</c:v>
                </c:pt>
                <c:pt idx="215">
                  <c:v>2E-3</c:v>
                </c:pt>
                <c:pt idx="216">
                  <c:v>2E-3</c:v>
                </c:pt>
                <c:pt idx="217">
                  <c:v>2E-3</c:v>
                </c:pt>
                <c:pt idx="218">
                  <c:v>2E-3</c:v>
                </c:pt>
                <c:pt idx="219">
                  <c:v>2E-3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  <c:pt idx="225">
                  <c:v>2E-3</c:v>
                </c:pt>
                <c:pt idx="226">
                  <c:v>2E-3</c:v>
                </c:pt>
                <c:pt idx="227">
                  <c:v>2E-3</c:v>
                </c:pt>
                <c:pt idx="228">
                  <c:v>2E-3</c:v>
                </c:pt>
                <c:pt idx="229">
                  <c:v>2E-3</c:v>
                </c:pt>
                <c:pt idx="230">
                  <c:v>2E-3</c:v>
                </c:pt>
                <c:pt idx="231">
                  <c:v>2E-3</c:v>
                </c:pt>
                <c:pt idx="232">
                  <c:v>3.0000000000000001E-3</c:v>
                </c:pt>
                <c:pt idx="233">
                  <c:v>4.0000000000000001E-3</c:v>
                </c:pt>
                <c:pt idx="234">
                  <c:v>3.0000000000000001E-3</c:v>
                </c:pt>
                <c:pt idx="235">
                  <c:v>2E-3</c:v>
                </c:pt>
                <c:pt idx="236">
                  <c:v>2E-3</c:v>
                </c:pt>
                <c:pt idx="237">
                  <c:v>3.0000000000000001E-3</c:v>
                </c:pt>
                <c:pt idx="238">
                  <c:v>2E-3</c:v>
                </c:pt>
                <c:pt idx="239">
                  <c:v>1E-3</c:v>
                </c:pt>
                <c:pt idx="240">
                  <c:v>1E-3</c:v>
                </c:pt>
                <c:pt idx="241">
                  <c:v>2E-3</c:v>
                </c:pt>
                <c:pt idx="242">
                  <c:v>3.0000000000000001E-3</c:v>
                </c:pt>
                <c:pt idx="243">
                  <c:v>3.0000000000000001E-3</c:v>
                </c:pt>
                <c:pt idx="244">
                  <c:v>6.0000000000000001E-3</c:v>
                </c:pt>
                <c:pt idx="245">
                  <c:v>8.0000000000000002E-3</c:v>
                </c:pt>
                <c:pt idx="246">
                  <c:v>5.2000000000000005E-2</c:v>
                </c:pt>
                <c:pt idx="247">
                  <c:v>7.0000000000000007E-2</c:v>
                </c:pt>
                <c:pt idx="248">
                  <c:v>9.4E-2</c:v>
                </c:pt>
                <c:pt idx="249">
                  <c:v>0.113</c:v>
                </c:pt>
                <c:pt idx="250">
                  <c:v>9.3000000000000013E-2</c:v>
                </c:pt>
                <c:pt idx="251">
                  <c:v>6.4000000000000001E-2</c:v>
                </c:pt>
                <c:pt idx="252">
                  <c:v>2.7999999999999997E-2</c:v>
                </c:pt>
                <c:pt idx="253">
                  <c:v>3.1E-2</c:v>
                </c:pt>
                <c:pt idx="254">
                  <c:v>3.5000000000000003E-2</c:v>
                </c:pt>
                <c:pt idx="255">
                  <c:v>5.9000000000000004E-2</c:v>
                </c:pt>
                <c:pt idx="256">
                  <c:v>7.4999999999999997E-2</c:v>
                </c:pt>
                <c:pt idx="257">
                  <c:v>5.7000000000000002E-2</c:v>
                </c:pt>
                <c:pt idx="258">
                  <c:v>4.5999999999999999E-2</c:v>
                </c:pt>
                <c:pt idx="259">
                  <c:v>2.7000000000000003E-2</c:v>
                </c:pt>
                <c:pt idx="260">
                  <c:v>6.0000000000000001E-3</c:v>
                </c:pt>
                <c:pt idx="261">
                  <c:v>3.0000000000000001E-3</c:v>
                </c:pt>
                <c:pt idx="262">
                  <c:v>2E-3</c:v>
                </c:pt>
                <c:pt idx="263">
                  <c:v>1E-3</c:v>
                </c:pt>
                <c:pt idx="264">
                  <c:v>0</c:v>
                </c:pt>
                <c:pt idx="265">
                  <c:v>-1E-3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1E-3</c:v>
                </c:pt>
                <c:pt idx="282">
                  <c:v>1E-3</c:v>
                </c:pt>
                <c:pt idx="283">
                  <c:v>2E-3</c:v>
                </c:pt>
                <c:pt idx="284">
                  <c:v>1E-3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2E-3</c:v>
                </c:pt>
                <c:pt idx="299">
                  <c:v>2E-3</c:v>
                </c:pt>
                <c:pt idx="300">
                  <c:v>2E-3</c:v>
                </c:pt>
                <c:pt idx="301">
                  <c:v>2E-3</c:v>
                </c:pt>
                <c:pt idx="302">
                  <c:v>1E-3</c:v>
                </c:pt>
                <c:pt idx="303">
                  <c:v>2E-3</c:v>
                </c:pt>
                <c:pt idx="304">
                  <c:v>2E-3</c:v>
                </c:pt>
                <c:pt idx="305">
                  <c:v>2E-3</c:v>
                </c:pt>
                <c:pt idx="306">
                  <c:v>2E-3</c:v>
                </c:pt>
                <c:pt idx="307">
                  <c:v>2E-3</c:v>
                </c:pt>
                <c:pt idx="308">
                  <c:v>2E-3</c:v>
                </c:pt>
                <c:pt idx="309">
                  <c:v>2E-3</c:v>
                </c:pt>
                <c:pt idx="310">
                  <c:v>2E-3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2E-3</c:v>
                </c:pt>
                <c:pt idx="317">
                  <c:v>2E-3</c:v>
                </c:pt>
                <c:pt idx="318">
                  <c:v>2E-3</c:v>
                </c:pt>
                <c:pt idx="319">
                  <c:v>2E-3</c:v>
                </c:pt>
                <c:pt idx="320">
                  <c:v>2E-3</c:v>
                </c:pt>
                <c:pt idx="321">
                  <c:v>2E-3</c:v>
                </c:pt>
                <c:pt idx="322">
                  <c:v>2E-3</c:v>
                </c:pt>
                <c:pt idx="323">
                  <c:v>2E-3</c:v>
                </c:pt>
                <c:pt idx="324">
                  <c:v>2E-3</c:v>
                </c:pt>
                <c:pt idx="325">
                  <c:v>2E-3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1E-3</c:v>
                </c:pt>
                <c:pt idx="340">
                  <c:v>1E-3</c:v>
                </c:pt>
                <c:pt idx="341">
                  <c:v>1E-3</c:v>
                </c:pt>
                <c:pt idx="342">
                  <c:v>1E-3</c:v>
                </c:pt>
                <c:pt idx="343">
                  <c:v>1E-3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2E-3</c:v>
                </c:pt>
                <c:pt idx="356">
                  <c:v>1E-3</c:v>
                </c:pt>
                <c:pt idx="357">
                  <c:v>1E-3</c:v>
                </c:pt>
                <c:pt idx="358">
                  <c:v>2E-3</c:v>
                </c:pt>
                <c:pt idx="359">
                  <c:v>1E-3</c:v>
                </c:pt>
                <c:pt idx="360">
                  <c:v>2E-3</c:v>
                </c:pt>
                <c:pt idx="361">
                  <c:v>2E-3</c:v>
                </c:pt>
                <c:pt idx="362">
                  <c:v>2E-3</c:v>
                </c:pt>
                <c:pt idx="363">
                  <c:v>2E-3</c:v>
                </c:pt>
                <c:pt idx="364">
                  <c:v>2E-3</c:v>
                </c:pt>
                <c:pt idx="365">
                  <c:v>2E-3</c:v>
                </c:pt>
                <c:pt idx="366">
                  <c:v>2E-3</c:v>
                </c:pt>
                <c:pt idx="367">
                  <c:v>2E-3</c:v>
                </c:pt>
                <c:pt idx="368">
                  <c:v>2E-3</c:v>
                </c:pt>
                <c:pt idx="369">
                  <c:v>2E-3</c:v>
                </c:pt>
                <c:pt idx="370">
                  <c:v>2E-3</c:v>
                </c:pt>
                <c:pt idx="371">
                  <c:v>2E-3</c:v>
                </c:pt>
                <c:pt idx="372">
                  <c:v>2E-3</c:v>
                </c:pt>
                <c:pt idx="373">
                  <c:v>2E-3</c:v>
                </c:pt>
                <c:pt idx="374">
                  <c:v>2E-3</c:v>
                </c:pt>
                <c:pt idx="375">
                  <c:v>2E-3</c:v>
                </c:pt>
                <c:pt idx="376">
                  <c:v>2E-3</c:v>
                </c:pt>
                <c:pt idx="377">
                  <c:v>2E-3</c:v>
                </c:pt>
                <c:pt idx="378">
                  <c:v>2E-3</c:v>
                </c:pt>
                <c:pt idx="379">
                  <c:v>2E-3</c:v>
                </c:pt>
                <c:pt idx="380">
                  <c:v>2E-3</c:v>
                </c:pt>
                <c:pt idx="381">
                  <c:v>2E-3</c:v>
                </c:pt>
                <c:pt idx="382">
                  <c:v>2E-3</c:v>
                </c:pt>
                <c:pt idx="383">
                  <c:v>2E-3</c:v>
                </c:pt>
                <c:pt idx="384">
                  <c:v>2E-3</c:v>
                </c:pt>
                <c:pt idx="385">
                  <c:v>1E-3</c:v>
                </c:pt>
                <c:pt idx="386">
                  <c:v>1E-3</c:v>
                </c:pt>
                <c:pt idx="387">
                  <c:v>1E-3</c:v>
                </c:pt>
                <c:pt idx="388">
                  <c:v>1E-3</c:v>
                </c:pt>
                <c:pt idx="389">
                  <c:v>1E-3</c:v>
                </c:pt>
                <c:pt idx="390">
                  <c:v>1E-3</c:v>
                </c:pt>
                <c:pt idx="391">
                  <c:v>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  <c:pt idx="395">
                  <c:v>2E-3</c:v>
                </c:pt>
                <c:pt idx="396">
                  <c:v>1E-3</c:v>
                </c:pt>
                <c:pt idx="397">
                  <c:v>2E-3</c:v>
                </c:pt>
                <c:pt idx="398">
                  <c:v>2E-3</c:v>
                </c:pt>
                <c:pt idx="399">
                  <c:v>2E-3</c:v>
                </c:pt>
                <c:pt idx="400">
                  <c:v>2E-3</c:v>
                </c:pt>
                <c:pt idx="401">
                  <c:v>1E-3</c:v>
                </c:pt>
                <c:pt idx="402">
                  <c:v>1E-3</c:v>
                </c:pt>
                <c:pt idx="403">
                  <c:v>1E-3</c:v>
                </c:pt>
                <c:pt idx="404">
                  <c:v>1E-3</c:v>
                </c:pt>
                <c:pt idx="405">
                  <c:v>1E-3</c:v>
                </c:pt>
                <c:pt idx="406">
                  <c:v>1E-3</c:v>
                </c:pt>
                <c:pt idx="407">
                  <c:v>1E-3</c:v>
                </c:pt>
                <c:pt idx="408">
                  <c:v>1E-3</c:v>
                </c:pt>
                <c:pt idx="409">
                  <c:v>1E-3</c:v>
                </c:pt>
                <c:pt idx="410">
                  <c:v>1E-3</c:v>
                </c:pt>
                <c:pt idx="411">
                  <c:v>1E-3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2E-3</c:v>
                </c:pt>
                <c:pt idx="432">
                  <c:v>2E-3</c:v>
                </c:pt>
                <c:pt idx="433">
                  <c:v>2E-3</c:v>
                </c:pt>
                <c:pt idx="434">
                  <c:v>2E-3</c:v>
                </c:pt>
                <c:pt idx="435">
                  <c:v>2E-3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  <c:pt idx="444">
                  <c:v>1E-3</c:v>
                </c:pt>
                <c:pt idx="445">
                  <c:v>1E-3</c:v>
                </c:pt>
                <c:pt idx="446">
                  <c:v>1E-3</c:v>
                </c:pt>
                <c:pt idx="447">
                  <c:v>1E-3</c:v>
                </c:pt>
                <c:pt idx="448">
                  <c:v>1E-3</c:v>
                </c:pt>
                <c:pt idx="449">
                  <c:v>1E-3</c:v>
                </c:pt>
                <c:pt idx="450">
                  <c:v>1E-3</c:v>
                </c:pt>
                <c:pt idx="451">
                  <c:v>1E-3</c:v>
                </c:pt>
                <c:pt idx="452">
                  <c:v>1E-3</c:v>
                </c:pt>
                <c:pt idx="453">
                  <c:v>1E-3</c:v>
                </c:pt>
                <c:pt idx="454">
                  <c:v>1E-3</c:v>
                </c:pt>
                <c:pt idx="455">
                  <c:v>1E-3</c:v>
                </c:pt>
                <c:pt idx="456">
                  <c:v>1E-3</c:v>
                </c:pt>
                <c:pt idx="457">
                  <c:v>1E-3</c:v>
                </c:pt>
                <c:pt idx="458">
                  <c:v>2E-3</c:v>
                </c:pt>
                <c:pt idx="459">
                  <c:v>2E-3</c:v>
                </c:pt>
                <c:pt idx="460">
                  <c:v>2E-3</c:v>
                </c:pt>
                <c:pt idx="461">
                  <c:v>2E-3</c:v>
                </c:pt>
                <c:pt idx="462">
                  <c:v>2E-3</c:v>
                </c:pt>
                <c:pt idx="463">
                  <c:v>2E-3</c:v>
                </c:pt>
                <c:pt idx="464">
                  <c:v>2E-3</c:v>
                </c:pt>
                <c:pt idx="465">
                  <c:v>1E-3</c:v>
                </c:pt>
                <c:pt idx="466">
                  <c:v>1E-3</c:v>
                </c:pt>
                <c:pt idx="467">
                  <c:v>1E-3</c:v>
                </c:pt>
                <c:pt idx="468">
                  <c:v>1E-3</c:v>
                </c:pt>
                <c:pt idx="469">
                  <c:v>2E-3</c:v>
                </c:pt>
                <c:pt idx="470">
                  <c:v>1E-3</c:v>
                </c:pt>
                <c:pt idx="471">
                  <c:v>1E-3</c:v>
                </c:pt>
                <c:pt idx="472">
                  <c:v>1E-3</c:v>
                </c:pt>
                <c:pt idx="473">
                  <c:v>1E-3</c:v>
                </c:pt>
                <c:pt idx="474">
                  <c:v>2E-3</c:v>
                </c:pt>
                <c:pt idx="475">
                  <c:v>2E-3</c:v>
                </c:pt>
                <c:pt idx="476">
                  <c:v>2E-3</c:v>
                </c:pt>
                <c:pt idx="477">
                  <c:v>2E-3</c:v>
                </c:pt>
                <c:pt idx="478">
                  <c:v>2E-3</c:v>
                </c:pt>
                <c:pt idx="479">
                  <c:v>2E-3</c:v>
                </c:pt>
                <c:pt idx="480">
                  <c:v>2E-3</c:v>
                </c:pt>
                <c:pt idx="481">
                  <c:v>2E-3</c:v>
                </c:pt>
                <c:pt idx="482">
                  <c:v>2E-3</c:v>
                </c:pt>
                <c:pt idx="483">
                  <c:v>2E-3</c:v>
                </c:pt>
                <c:pt idx="484">
                  <c:v>2E-3</c:v>
                </c:pt>
                <c:pt idx="485">
                  <c:v>2E-3</c:v>
                </c:pt>
                <c:pt idx="486">
                  <c:v>2E-3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27277312"/>
        <c:axId val="12730406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27306368"/>
        <c:axId val="127312256"/>
      </c:scatterChart>
      <c:valAx>
        <c:axId val="127277312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04064"/>
        <c:crossesAt val="-0.25"/>
        <c:crossBetween val="midCat"/>
        <c:majorUnit val="0.25"/>
      </c:valAx>
      <c:valAx>
        <c:axId val="127304064"/>
        <c:scaling>
          <c:orientation val="maxMin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277312"/>
        <c:crossesAt val="-0.25"/>
        <c:crossBetween val="midCat"/>
        <c:majorUnit val="0.5"/>
        <c:minorUnit val="0.5"/>
      </c:valAx>
      <c:valAx>
        <c:axId val="127306368"/>
        <c:scaling>
          <c:orientation val="minMax"/>
        </c:scaling>
        <c:delete val="1"/>
        <c:axPos val="b"/>
        <c:numFmt formatCode="General" sourceLinked="1"/>
        <c:tickLblPos val="none"/>
        <c:crossAx val="127312256"/>
        <c:crossesAt val="341"/>
        <c:crossBetween val="midCat"/>
      </c:valAx>
      <c:valAx>
        <c:axId val="12731225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063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120430883834496"/>
          <c:y val="0.10644399165841166"/>
          <c:w val="0.6729219435889795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1.0193004540983522E-2</c:v>
                </c:pt>
                <c:pt idx="1">
                  <c:v>1.0193004540983522E-2</c:v>
                </c:pt>
                <c:pt idx="2">
                  <c:v>1.0193004540983522E-2</c:v>
                </c:pt>
                <c:pt idx="3">
                  <c:v>1.0193004540983522E-2</c:v>
                </c:pt>
                <c:pt idx="4">
                  <c:v>1.0193004540983522E-2</c:v>
                </c:pt>
                <c:pt idx="5">
                  <c:v>1.0193004540983522E-2</c:v>
                </c:pt>
                <c:pt idx="6">
                  <c:v>1.0193004540983522E-2</c:v>
                </c:pt>
                <c:pt idx="7">
                  <c:v>1.0193004540983522E-2</c:v>
                </c:pt>
                <c:pt idx="8">
                  <c:v>1.0193004540983522E-2</c:v>
                </c:pt>
                <c:pt idx="9">
                  <c:v>1.0193004540983522E-2</c:v>
                </c:pt>
                <c:pt idx="10">
                  <c:v>1.0193004540983522E-2</c:v>
                </c:pt>
                <c:pt idx="11">
                  <c:v>6.115802724590113E-2</c:v>
                </c:pt>
                <c:pt idx="12">
                  <c:v>6.115802724590113E-2</c:v>
                </c:pt>
                <c:pt idx="13">
                  <c:v>6.115802724590113E-2</c:v>
                </c:pt>
                <c:pt idx="14">
                  <c:v>0.11212304995081876</c:v>
                </c:pt>
                <c:pt idx="15">
                  <c:v>0.11212304995081876</c:v>
                </c:pt>
                <c:pt idx="16">
                  <c:v>0.11212304995081876</c:v>
                </c:pt>
                <c:pt idx="17">
                  <c:v>0.11212304995081876</c:v>
                </c:pt>
                <c:pt idx="18">
                  <c:v>0.19366708627868692</c:v>
                </c:pt>
                <c:pt idx="19">
                  <c:v>0.19366708627868692</c:v>
                </c:pt>
                <c:pt idx="20">
                  <c:v>0.19366708627868692</c:v>
                </c:pt>
                <c:pt idx="21">
                  <c:v>0.24463210898360452</c:v>
                </c:pt>
                <c:pt idx="22">
                  <c:v>0.24463210898360452</c:v>
                </c:pt>
                <c:pt idx="23">
                  <c:v>0.24463210898360452</c:v>
                </c:pt>
                <c:pt idx="24">
                  <c:v>0.31598314077048922</c:v>
                </c:pt>
                <c:pt idx="25">
                  <c:v>0.31598314077048922</c:v>
                </c:pt>
                <c:pt idx="26">
                  <c:v>0.31598314077048922</c:v>
                </c:pt>
                <c:pt idx="27">
                  <c:v>0.38733417255737385</c:v>
                </c:pt>
                <c:pt idx="28">
                  <c:v>0.38733417255737385</c:v>
                </c:pt>
                <c:pt idx="29">
                  <c:v>0.38733417255737385</c:v>
                </c:pt>
                <c:pt idx="30">
                  <c:v>0.38733417255737385</c:v>
                </c:pt>
                <c:pt idx="31">
                  <c:v>0.44849219980327504</c:v>
                </c:pt>
                <c:pt idx="32">
                  <c:v>0.44849219980327504</c:v>
                </c:pt>
                <c:pt idx="33">
                  <c:v>0.44849219980327504</c:v>
                </c:pt>
                <c:pt idx="34">
                  <c:v>0.50965022704917606</c:v>
                </c:pt>
                <c:pt idx="35">
                  <c:v>0.50965022704917606</c:v>
                </c:pt>
                <c:pt idx="36">
                  <c:v>0.50965022704917606</c:v>
                </c:pt>
                <c:pt idx="37">
                  <c:v>0.61158027245901136</c:v>
                </c:pt>
                <c:pt idx="38">
                  <c:v>0.61158027245901136</c:v>
                </c:pt>
                <c:pt idx="39">
                  <c:v>0.61158027245901136</c:v>
                </c:pt>
                <c:pt idx="40">
                  <c:v>0.69312430878687947</c:v>
                </c:pt>
                <c:pt idx="41">
                  <c:v>0.69312430878687947</c:v>
                </c:pt>
                <c:pt idx="42">
                  <c:v>0.69312430878687947</c:v>
                </c:pt>
                <c:pt idx="43">
                  <c:v>0.69312430878687947</c:v>
                </c:pt>
                <c:pt idx="44">
                  <c:v>0.74408933149179712</c:v>
                </c:pt>
                <c:pt idx="45">
                  <c:v>0.81544036327868175</c:v>
                </c:pt>
                <c:pt idx="46">
                  <c:v>0.81544036327868175</c:v>
                </c:pt>
                <c:pt idx="47">
                  <c:v>0.83582637236064872</c:v>
                </c:pt>
                <c:pt idx="48">
                  <c:v>0.85621238144261591</c:v>
                </c:pt>
                <c:pt idx="49">
                  <c:v>0.87659839052458288</c:v>
                </c:pt>
                <c:pt idx="50">
                  <c:v>0.90717740414753356</c:v>
                </c:pt>
                <c:pt idx="51">
                  <c:v>0.90717740414753356</c:v>
                </c:pt>
                <c:pt idx="52">
                  <c:v>0.93775641777048402</c:v>
                </c:pt>
                <c:pt idx="53">
                  <c:v>0.94794942231146762</c:v>
                </c:pt>
                <c:pt idx="54">
                  <c:v>1.0396864631803191</c:v>
                </c:pt>
                <c:pt idx="55">
                  <c:v>1.0396864631803191</c:v>
                </c:pt>
                <c:pt idx="56">
                  <c:v>1.0396864631803191</c:v>
                </c:pt>
                <c:pt idx="57">
                  <c:v>1.0600724722622863</c:v>
                </c:pt>
                <c:pt idx="58">
                  <c:v>1.0600724722622863</c:v>
                </c:pt>
                <c:pt idx="59">
                  <c:v>1.0804584813442533</c:v>
                </c:pt>
                <c:pt idx="60">
                  <c:v>1.1110374949672039</c:v>
                </c:pt>
                <c:pt idx="61">
                  <c:v>1.1314235040491709</c:v>
                </c:pt>
                <c:pt idx="62">
                  <c:v>1.1314235040491709</c:v>
                </c:pt>
                <c:pt idx="63">
                  <c:v>1.1823885267540886</c:v>
                </c:pt>
                <c:pt idx="64">
                  <c:v>1.1823885267540886</c:v>
                </c:pt>
                <c:pt idx="65">
                  <c:v>1.2027745358360558</c:v>
                </c:pt>
                <c:pt idx="66">
                  <c:v>1.2537395585409734</c:v>
                </c:pt>
                <c:pt idx="67">
                  <c:v>1.2537395585409734</c:v>
                </c:pt>
                <c:pt idx="68">
                  <c:v>1.2537395585409734</c:v>
                </c:pt>
                <c:pt idx="69">
                  <c:v>1.2843185721639239</c:v>
                </c:pt>
                <c:pt idx="70">
                  <c:v>1.3250905903278578</c:v>
                </c:pt>
                <c:pt idx="71">
                  <c:v>1.3454765994098248</c:v>
                </c:pt>
                <c:pt idx="72">
                  <c:v>1.3556696039508085</c:v>
                </c:pt>
                <c:pt idx="73">
                  <c:v>1.3862486175737589</c:v>
                </c:pt>
                <c:pt idx="74">
                  <c:v>1.4372136402786766</c:v>
                </c:pt>
                <c:pt idx="75">
                  <c:v>1.4677926539016273</c:v>
                </c:pt>
                <c:pt idx="76">
                  <c:v>1.4372136402786766</c:v>
                </c:pt>
                <c:pt idx="77">
                  <c:v>1.4372136402786766</c:v>
                </c:pt>
                <c:pt idx="78">
                  <c:v>1.4881786629835942</c:v>
                </c:pt>
                <c:pt idx="79">
                  <c:v>1.5187576766065449</c:v>
                </c:pt>
                <c:pt idx="80">
                  <c:v>1.6410737310983472</c:v>
                </c:pt>
                <c:pt idx="81">
                  <c:v>2.6807601942786663</c:v>
                </c:pt>
                <c:pt idx="82">
                  <c:v>7.1045241650655155</c:v>
                </c:pt>
                <c:pt idx="83">
                  <c:v>6.0954167155081462</c:v>
                </c:pt>
                <c:pt idx="84">
                  <c:v>4.9741862159999588</c:v>
                </c:pt>
                <c:pt idx="85">
                  <c:v>2.2424609990163749</c:v>
                </c:pt>
                <c:pt idx="86">
                  <c:v>1.7735827901311327</c:v>
                </c:pt>
                <c:pt idx="87">
                  <c:v>1.3556696039508085</c:v>
                </c:pt>
                <c:pt idx="88">
                  <c:v>1.3862486175737589</c:v>
                </c:pt>
                <c:pt idx="89">
                  <c:v>2.0691799218196549</c:v>
                </c:pt>
                <c:pt idx="90">
                  <c:v>2.8642342760163699</c:v>
                </c:pt>
                <c:pt idx="91">
                  <c:v>3.0884803759180075</c:v>
                </c:pt>
                <c:pt idx="92">
                  <c:v>3.5573585848032492</c:v>
                </c:pt>
                <c:pt idx="93">
                  <c:v>2.3240050353442432</c:v>
                </c:pt>
                <c:pt idx="94">
                  <c:v>2.3240050353442432</c:v>
                </c:pt>
                <c:pt idx="95">
                  <c:v>2.3240050353442432</c:v>
                </c:pt>
                <c:pt idx="96">
                  <c:v>2.3240050353442432</c:v>
                </c:pt>
                <c:pt idx="97">
                  <c:v>2.6297951715737486</c:v>
                </c:pt>
                <c:pt idx="98">
                  <c:v>3.0477083577540731</c:v>
                </c:pt>
                <c:pt idx="99">
                  <c:v>3.5165865666393152</c:v>
                </c:pt>
                <c:pt idx="100">
                  <c:v>3.7204466574589854</c:v>
                </c:pt>
                <c:pt idx="101">
                  <c:v>4.0772018163934085</c:v>
                </c:pt>
                <c:pt idx="102">
                  <c:v>4.4951150025737334</c:v>
                </c:pt>
                <c:pt idx="103">
                  <c:v>4.5766590389016013</c:v>
                </c:pt>
                <c:pt idx="104">
                  <c:v>4.5766590389016013</c:v>
                </c:pt>
                <c:pt idx="105">
                  <c:v>4.6378170661475027</c:v>
                </c:pt>
                <c:pt idx="106">
                  <c:v>4.6378170661475027</c:v>
                </c:pt>
                <c:pt idx="107">
                  <c:v>4.6683960797704529</c:v>
                </c:pt>
                <c:pt idx="108">
                  <c:v>4.963993211458976</c:v>
                </c:pt>
                <c:pt idx="109">
                  <c:v>5.1678533022786457</c:v>
                </c:pt>
                <c:pt idx="110">
                  <c:v>5.3819063976392991</c:v>
                </c:pt>
                <c:pt idx="111">
                  <c:v>5.3819063976392991</c:v>
                </c:pt>
                <c:pt idx="112">
                  <c:v>5.2595903431474973</c:v>
                </c:pt>
                <c:pt idx="113">
                  <c:v>5.2799763522294638</c:v>
                </c:pt>
                <c:pt idx="114">
                  <c:v>5.5042224521311018</c:v>
                </c:pt>
                <c:pt idx="115">
                  <c:v>5.5551874748360195</c:v>
                </c:pt>
                <c:pt idx="116">
                  <c:v>5.7182755474917562</c:v>
                </c:pt>
                <c:pt idx="117">
                  <c:v>5.840591601983558</c:v>
                </c:pt>
                <c:pt idx="118">
                  <c:v>5.8711706156065091</c:v>
                </c:pt>
                <c:pt idx="119">
                  <c:v>6.0240656837212621</c:v>
                </c:pt>
                <c:pt idx="120">
                  <c:v>6.4623648789835526</c:v>
                </c:pt>
                <c:pt idx="121">
                  <c:v>6.5439089153114214</c:v>
                </c:pt>
                <c:pt idx="122">
                  <c:v>6.523522906229454</c:v>
                </c:pt>
                <c:pt idx="123">
                  <c:v>6.4725578835245363</c:v>
                </c:pt>
                <c:pt idx="124">
                  <c:v>6.5541019198524042</c:v>
                </c:pt>
                <c:pt idx="125">
                  <c:v>6.8089270333769925</c:v>
                </c:pt>
                <c:pt idx="126">
                  <c:v>7.0739451514425653</c:v>
                </c:pt>
                <c:pt idx="127">
                  <c:v>7.3287702649671527</c:v>
                </c:pt>
                <c:pt idx="128">
                  <c:v>7.318577260426169</c:v>
                </c:pt>
                <c:pt idx="129">
                  <c:v>7.4510863194589545</c:v>
                </c:pt>
                <c:pt idx="130">
                  <c:v>7.4205073058360043</c:v>
                </c:pt>
                <c:pt idx="131">
                  <c:v>7.5122443467048559</c:v>
                </c:pt>
                <c:pt idx="132">
                  <c:v>7.4510863194589545</c:v>
                </c:pt>
                <c:pt idx="133">
                  <c:v>7.6447534057376414</c:v>
                </c:pt>
                <c:pt idx="134">
                  <c:v>7.8588065010982948</c:v>
                </c:pt>
                <c:pt idx="135">
                  <c:v>7.0535591423605979</c:v>
                </c:pt>
                <c:pt idx="136">
                  <c:v>6.8700850606228947</c:v>
                </c:pt>
                <c:pt idx="137">
                  <c:v>7.1860682013933834</c:v>
                </c:pt>
                <c:pt idx="138">
                  <c:v>7.5122443467048559</c:v>
                </c:pt>
                <c:pt idx="139">
                  <c:v>7.7161044375245265</c:v>
                </c:pt>
                <c:pt idx="140">
                  <c:v>7.8893855147212468</c:v>
                </c:pt>
                <c:pt idx="141">
                  <c:v>7.9709295510491147</c:v>
                </c:pt>
                <c:pt idx="142">
                  <c:v>8.2053686554917356</c:v>
                </c:pt>
                <c:pt idx="143">
                  <c:v>8.4092287463114062</c:v>
                </c:pt>
                <c:pt idx="144">
                  <c:v>8.3174917054425528</c:v>
                </c:pt>
                <c:pt idx="145">
                  <c:v>8.5417378053441908</c:v>
                </c:pt>
                <c:pt idx="146">
                  <c:v>8.8169489279507474</c:v>
                </c:pt>
                <c:pt idx="147">
                  <c:v>8.908685968819599</c:v>
                </c:pt>
                <c:pt idx="148">
                  <c:v>8.8373349370327148</c:v>
                </c:pt>
                <c:pt idx="149">
                  <c:v>8.908685968819599</c:v>
                </c:pt>
                <c:pt idx="150">
                  <c:v>9.020809018770418</c:v>
                </c:pt>
                <c:pt idx="151">
                  <c:v>8.8882999597376315</c:v>
                </c:pt>
                <c:pt idx="152">
                  <c:v>9.061581036934351</c:v>
                </c:pt>
                <c:pt idx="153">
                  <c:v>9.1227390641802533</c:v>
                </c:pt>
                <c:pt idx="154">
                  <c:v>9.1125460596392696</c:v>
                </c:pt>
                <c:pt idx="155">
                  <c:v>8.9902300051474668</c:v>
                </c:pt>
                <c:pt idx="156">
                  <c:v>9.061581036934351</c:v>
                </c:pt>
                <c:pt idx="157">
                  <c:v>9.1533180778032026</c:v>
                </c:pt>
                <c:pt idx="158">
                  <c:v>9.2756341322950053</c:v>
                </c:pt>
                <c:pt idx="159">
                  <c:v>9.4591082140327085</c:v>
                </c:pt>
                <c:pt idx="160">
                  <c:v>9.5100732367376253</c:v>
                </c:pt>
                <c:pt idx="161">
                  <c:v>9.6527753003113954</c:v>
                </c:pt>
                <c:pt idx="162">
                  <c:v>9.7750913548031981</c:v>
                </c:pt>
                <c:pt idx="163">
                  <c:v>9.7139333275572959</c:v>
                </c:pt>
                <c:pt idx="164">
                  <c:v>9.6629683048523791</c:v>
                </c:pt>
                <c:pt idx="165">
                  <c:v>9.7139333275572959</c:v>
                </c:pt>
                <c:pt idx="166">
                  <c:v>9.8464423865900823</c:v>
                </c:pt>
                <c:pt idx="167">
                  <c:v>9.8464423865900823</c:v>
                </c:pt>
                <c:pt idx="168">
                  <c:v>9.8872144047540171</c:v>
                </c:pt>
                <c:pt idx="169">
                  <c:v>9.9585654365409013</c:v>
                </c:pt>
                <c:pt idx="170">
                  <c:v>10.152232522819588</c:v>
                </c:pt>
                <c:pt idx="171">
                  <c:v>10.172618531901556</c:v>
                </c:pt>
                <c:pt idx="172">
                  <c:v>10.172618531901556</c:v>
                </c:pt>
                <c:pt idx="173">
                  <c:v>10.162425527360572</c:v>
                </c:pt>
                <c:pt idx="174">
                  <c:v>10.182811536442539</c:v>
                </c:pt>
                <c:pt idx="175">
                  <c:v>10.396864631803192</c:v>
                </c:pt>
                <c:pt idx="176">
                  <c:v>10.600724722622862</c:v>
                </c:pt>
                <c:pt idx="177">
                  <c:v>10.753619790737616</c:v>
                </c:pt>
                <c:pt idx="178">
                  <c:v>8.7455978961638614</c:v>
                </c:pt>
                <c:pt idx="179">
                  <c:v>8.7455978961638614</c:v>
                </c:pt>
                <c:pt idx="180">
                  <c:v>8.7455978961638614</c:v>
                </c:pt>
                <c:pt idx="181">
                  <c:v>9.9381794274589339</c:v>
                </c:pt>
                <c:pt idx="182">
                  <c:v>10.427443645426143</c:v>
                </c:pt>
                <c:pt idx="183">
                  <c:v>11.049216922426139</c:v>
                </c:pt>
                <c:pt idx="184">
                  <c:v>11.365200063196628</c:v>
                </c:pt>
                <c:pt idx="185">
                  <c:v>11.426358090442529</c:v>
                </c:pt>
                <c:pt idx="186">
                  <c:v>11.477323113147445</c:v>
                </c:pt>
                <c:pt idx="187">
                  <c:v>11.528288135852364</c:v>
                </c:pt>
                <c:pt idx="188">
                  <c:v>11.497709122229413</c:v>
                </c:pt>
                <c:pt idx="189">
                  <c:v>11.426358090442529</c:v>
                </c:pt>
                <c:pt idx="190">
                  <c:v>11.202111990540892</c:v>
                </c:pt>
                <c:pt idx="191">
                  <c:v>9.7241263320982814</c:v>
                </c:pt>
                <c:pt idx="192">
                  <c:v>10.254162568229424</c:v>
                </c:pt>
                <c:pt idx="193">
                  <c:v>10.345899609098275</c:v>
                </c:pt>
                <c:pt idx="194">
                  <c:v>10.62111073170483</c:v>
                </c:pt>
                <c:pt idx="195">
                  <c:v>10.967672886098269</c:v>
                </c:pt>
                <c:pt idx="196">
                  <c:v>11.181725981458925</c:v>
                </c:pt>
                <c:pt idx="197">
                  <c:v>11.263270017786793</c:v>
                </c:pt>
                <c:pt idx="198">
                  <c:v>11.742341231213018</c:v>
                </c:pt>
                <c:pt idx="199">
                  <c:v>11.956394326573671</c:v>
                </c:pt>
                <c:pt idx="200">
                  <c:v>11.864657285704821</c:v>
                </c:pt>
                <c:pt idx="201">
                  <c:v>11.579253158557281</c:v>
                </c:pt>
                <c:pt idx="202">
                  <c:v>11.538481140393348</c:v>
                </c:pt>
                <c:pt idx="203">
                  <c:v>11.222497999622858</c:v>
                </c:pt>
                <c:pt idx="204">
                  <c:v>10.325513600016308</c:v>
                </c:pt>
                <c:pt idx="205">
                  <c:v>10.38667162726221</c:v>
                </c:pt>
                <c:pt idx="206">
                  <c:v>10.590531718081881</c:v>
                </c:pt>
                <c:pt idx="207">
                  <c:v>10.396864631803192</c:v>
                </c:pt>
                <c:pt idx="208">
                  <c:v>11.130760958754006</c:v>
                </c:pt>
                <c:pt idx="209">
                  <c:v>11.110374949672039</c:v>
                </c:pt>
                <c:pt idx="210">
                  <c:v>11.253077013245809</c:v>
                </c:pt>
                <c:pt idx="211">
                  <c:v>11.446744099524496</c:v>
                </c:pt>
                <c:pt idx="212">
                  <c:v>11.242884008704825</c:v>
                </c:pt>
                <c:pt idx="213">
                  <c:v>10.977865890639254</c:v>
                </c:pt>
                <c:pt idx="214">
                  <c:v>11.089988940590072</c:v>
                </c:pt>
                <c:pt idx="215">
                  <c:v>11.436551094983512</c:v>
                </c:pt>
                <c:pt idx="216">
                  <c:v>11.721955222131051</c:v>
                </c:pt>
                <c:pt idx="217">
                  <c:v>12.364114508213012</c:v>
                </c:pt>
                <c:pt idx="218">
                  <c:v>13.587275053131036</c:v>
                </c:pt>
                <c:pt idx="219">
                  <c:v>13.210133885114644</c:v>
                </c:pt>
                <c:pt idx="220">
                  <c:v>9.927986422917952</c:v>
                </c:pt>
                <c:pt idx="221">
                  <c:v>8.0218945737540324</c:v>
                </c:pt>
                <c:pt idx="222">
                  <c:v>8.0218945737540324</c:v>
                </c:pt>
                <c:pt idx="223">
                  <c:v>9.2042831005081212</c:v>
                </c:pt>
                <c:pt idx="224">
                  <c:v>9.7241263320982814</c:v>
                </c:pt>
                <c:pt idx="225">
                  <c:v>10.631303736245814</c:v>
                </c:pt>
                <c:pt idx="226">
                  <c:v>10.702654768032698</c:v>
                </c:pt>
                <c:pt idx="227">
                  <c:v>10.427443645426143</c:v>
                </c:pt>
                <c:pt idx="228">
                  <c:v>10.294934586393357</c:v>
                </c:pt>
                <c:pt idx="229">
                  <c:v>10.559952704458928</c:v>
                </c:pt>
                <c:pt idx="230">
                  <c:v>9.1635110823441863</c:v>
                </c:pt>
                <c:pt idx="231">
                  <c:v>7.8791925101802622</c:v>
                </c:pt>
                <c:pt idx="232">
                  <c:v>7.6549464102786242</c:v>
                </c:pt>
                <c:pt idx="233">
                  <c:v>7.1045241650655155</c:v>
                </c:pt>
                <c:pt idx="234">
                  <c:v>7.0841381559835481</c:v>
                </c:pt>
                <c:pt idx="235">
                  <c:v>7.7772624647704269</c:v>
                </c:pt>
                <c:pt idx="236">
                  <c:v>8.4601937690163229</c:v>
                </c:pt>
                <c:pt idx="237">
                  <c:v>7.9607365465081301</c:v>
                </c:pt>
                <c:pt idx="238">
                  <c:v>6.0750307064261797</c:v>
                </c:pt>
                <c:pt idx="239">
                  <c:v>5.0863092659507778</c:v>
                </c:pt>
                <c:pt idx="240">
                  <c:v>5.2799763522294638</c:v>
                </c:pt>
                <c:pt idx="241">
                  <c:v>5.2086253204425796</c:v>
                </c:pt>
                <c:pt idx="242">
                  <c:v>3.8733417255737383</c:v>
                </c:pt>
                <c:pt idx="243">
                  <c:v>3.8733417255737383</c:v>
                </c:pt>
                <c:pt idx="244">
                  <c:v>4.0772018163934085</c:v>
                </c:pt>
                <c:pt idx="245">
                  <c:v>4.1689388572622601</c:v>
                </c:pt>
                <c:pt idx="246">
                  <c:v>5.0761162614097941</c:v>
                </c:pt>
                <c:pt idx="247">
                  <c:v>5.7386615565737227</c:v>
                </c:pt>
                <c:pt idx="248">
                  <c:v>5.7080825429507724</c:v>
                </c:pt>
                <c:pt idx="249">
                  <c:v>4.851870161508157</c:v>
                </c:pt>
                <c:pt idx="250">
                  <c:v>4.1791318618032438</c:v>
                </c:pt>
                <c:pt idx="251">
                  <c:v>4.5664660343606176</c:v>
                </c:pt>
                <c:pt idx="252">
                  <c:v>6.1158027245901136</c:v>
                </c:pt>
                <c:pt idx="253">
                  <c:v>6.9006640742458449</c:v>
                </c:pt>
                <c:pt idx="254">
                  <c:v>8.5111587917212415</c:v>
                </c:pt>
                <c:pt idx="255">
                  <c:v>10.896321854311386</c:v>
                </c:pt>
                <c:pt idx="256">
                  <c:v>11.997166344737606</c:v>
                </c:pt>
                <c:pt idx="257">
                  <c:v>13.852293171196607</c:v>
                </c:pt>
                <c:pt idx="258">
                  <c:v>13.57708204859005</c:v>
                </c:pt>
                <c:pt idx="259">
                  <c:v>14.535224475442503</c:v>
                </c:pt>
                <c:pt idx="260">
                  <c:v>15.92147309301626</c:v>
                </c:pt>
                <c:pt idx="261">
                  <c:v>16.74710646083593</c:v>
                </c:pt>
                <c:pt idx="262">
                  <c:v>15.452594884131019</c:v>
                </c:pt>
                <c:pt idx="263">
                  <c:v>13.240712898737597</c:v>
                </c:pt>
                <c:pt idx="264">
                  <c:v>12.343728499131045</c:v>
                </c:pt>
                <c:pt idx="265">
                  <c:v>13.281484916901531</c:v>
                </c:pt>
                <c:pt idx="266">
                  <c:v>14.657540529934305</c:v>
                </c:pt>
                <c:pt idx="267">
                  <c:v>15.82973605214741</c:v>
                </c:pt>
                <c:pt idx="268">
                  <c:v>17.613511846819527</c:v>
                </c:pt>
                <c:pt idx="269">
                  <c:v>18.143548082950669</c:v>
                </c:pt>
                <c:pt idx="270">
                  <c:v>18.63281230091788</c:v>
                </c:pt>
                <c:pt idx="271">
                  <c:v>18.704163332704763</c:v>
                </c:pt>
                <c:pt idx="272">
                  <c:v>18.8060933781146</c:v>
                </c:pt>
                <c:pt idx="273">
                  <c:v>18.999760464393287</c:v>
                </c:pt>
                <c:pt idx="274">
                  <c:v>19.438059659655575</c:v>
                </c:pt>
                <c:pt idx="275">
                  <c:v>19.723463786803116</c:v>
                </c:pt>
                <c:pt idx="276">
                  <c:v>19.805007823130985</c:v>
                </c:pt>
                <c:pt idx="277">
                  <c:v>7.5734023739507563</c:v>
                </c:pt>
                <c:pt idx="278">
                  <c:v>8.2971056963605871</c:v>
                </c:pt>
                <c:pt idx="279">
                  <c:v>8.725211887081894</c:v>
                </c:pt>
                <c:pt idx="280">
                  <c:v>10.743426786196633</c:v>
                </c:pt>
                <c:pt idx="281">
                  <c:v>11.844271276622854</c:v>
                </c:pt>
                <c:pt idx="282">
                  <c:v>13.077624826081861</c:v>
                </c:pt>
                <c:pt idx="283">
                  <c:v>15.024488693409712</c:v>
                </c:pt>
                <c:pt idx="284">
                  <c:v>16.064175156590032</c:v>
                </c:pt>
                <c:pt idx="285">
                  <c:v>17.531967810491658</c:v>
                </c:pt>
                <c:pt idx="286">
                  <c:v>17.939687992130999</c:v>
                </c:pt>
                <c:pt idx="287">
                  <c:v>18.500303241885092</c:v>
                </c:pt>
                <c:pt idx="288">
                  <c:v>18.979374455311316</c:v>
                </c:pt>
                <c:pt idx="289">
                  <c:v>19.142462527967055</c:v>
                </c:pt>
                <c:pt idx="290">
                  <c:v>18.969181450770336</c:v>
                </c:pt>
                <c:pt idx="291">
                  <c:v>20.426781100130977</c:v>
                </c:pt>
                <c:pt idx="292">
                  <c:v>20.426781100130977</c:v>
                </c:pt>
                <c:pt idx="293">
                  <c:v>20.426781100130977</c:v>
                </c:pt>
                <c:pt idx="294">
                  <c:v>20.355430068344091</c:v>
                </c:pt>
                <c:pt idx="295">
                  <c:v>20.824308277229338</c:v>
                </c:pt>
                <c:pt idx="296">
                  <c:v>21.425695545147363</c:v>
                </c:pt>
                <c:pt idx="297">
                  <c:v>21.588783617803102</c:v>
                </c:pt>
                <c:pt idx="298">
                  <c:v>21.486853572393265</c:v>
                </c:pt>
                <c:pt idx="299">
                  <c:v>21.61936263142605</c:v>
                </c:pt>
                <c:pt idx="300">
                  <c:v>21.986310794901456</c:v>
                </c:pt>
                <c:pt idx="301">
                  <c:v>22.261521917508013</c:v>
                </c:pt>
                <c:pt idx="302">
                  <c:v>22.332872949294895</c:v>
                </c:pt>
                <c:pt idx="303">
                  <c:v>22.414416985622765</c:v>
                </c:pt>
                <c:pt idx="304">
                  <c:v>22.36345196291785</c:v>
                </c:pt>
                <c:pt idx="305">
                  <c:v>22.404223981081785</c:v>
                </c:pt>
                <c:pt idx="306">
                  <c:v>22.536733040114566</c:v>
                </c:pt>
                <c:pt idx="307">
                  <c:v>22.54692604465555</c:v>
                </c:pt>
                <c:pt idx="308">
                  <c:v>22.261521917508013</c:v>
                </c:pt>
                <c:pt idx="309">
                  <c:v>22.179977881180143</c:v>
                </c:pt>
                <c:pt idx="310">
                  <c:v>22.210556894803094</c:v>
                </c:pt>
                <c:pt idx="311">
                  <c:v>22.404223981081785</c:v>
                </c:pt>
                <c:pt idx="312">
                  <c:v>22.557119049196537</c:v>
                </c:pt>
                <c:pt idx="313">
                  <c:v>22.710014117311289</c:v>
                </c:pt>
                <c:pt idx="314">
                  <c:v>22.862909185426041</c:v>
                </c:pt>
                <c:pt idx="315">
                  <c:v>22.903681203589972</c:v>
                </c:pt>
                <c:pt idx="316">
                  <c:v>23.005611248999809</c:v>
                </c:pt>
                <c:pt idx="317">
                  <c:v>23.138120308032594</c:v>
                </c:pt>
                <c:pt idx="318">
                  <c:v>23.352173403393248</c:v>
                </c:pt>
                <c:pt idx="319">
                  <c:v>23.331787394311284</c:v>
                </c:pt>
                <c:pt idx="320">
                  <c:v>23.392945421557183</c:v>
                </c:pt>
                <c:pt idx="321">
                  <c:v>23.49487546696702</c:v>
                </c:pt>
                <c:pt idx="322">
                  <c:v>23.362366407934232</c:v>
                </c:pt>
                <c:pt idx="323">
                  <c:v>23.331787394311284</c:v>
                </c:pt>
                <c:pt idx="324">
                  <c:v>23.127927303491614</c:v>
                </c:pt>
                <c:pt idx="325">
                  <c:v>23.20947133981948</c:v>
                </c:pt>
                <c:pt idx="326">
                  <c:v>23.178892326196529</c:v>
                </c:pt>
                <c:pt idx="327">
                  <c:v>23.138120308032594</c:v>
                </c:pt>
                <c:pt idx="328">
                  <c:v>23.087155285327679</c:v>
                </c:pt>
                <c:pt idx="329">
                  <c:v>23.199278335278496</c:v>
                </c:pt>
                <c:pt idx="330">
                  <c:v>23.087155285327679</c:v>
                </c:pt>
                <c:pt idx="331">
                  <c:v>22.924067212671943</c:v>
                </c:pt>
                <c:pt idx="332">
                  <c:v>23.199278335278496</c:v>
                </c:pt>
                <c:pt idx="333">
                  <c:v>23.240050353442431</c:v>
                </c:pt>
                <c:pt idx="334">
                  <c:v>23.443910444262102</c:v>
                </c:pt>
                <c:pt idx="335">
                  <c:v>23.372559412475219</c:v>
                </c:pt>
                <c:pt idx="336">
                  <c:v>23.250243357983415</c:v>
                </c:pt>
                <c:pt idx="337">
                  <c:v>23.49487546696702</c:v>
                </c:pt>
                <c:pt idx="338">
                  <c:v>23.698735557786691</c:v>
                </c:pt>
                <c:pt idx="339">
                  <c:v>23.953560671311276</c:v>
                </c:pt>
                <c:pt idx="340">
                  <c:v>23.953560671311276</c:v>
                </c:pt>
                <c:pt idx="341">
                  <c:v>23.953560671311276</c:v>
                </c:pt>
                <c:pt idx="342">
                  <c:v>23.953560671311276</c:v>
                </c:pt>
                <c:pt idx="343">
                  <c:v>23.953560671311276</c:v>
                </c:pt>
                <c:pt idx="344">
                  <c:v>23.953560671311276</c:v>
                </c:pt>
                <c:pt idx="345">
                  <c:v>23.953560671311276</c:v>
                </c:pt>
                <c:pt idx="346">
                  <c:v>23.953560671311276</c:v>
                </c:pt>
                <c:pt idx="347">
                  <c:v>23.698735557786691</c:v>
                </c:pt>
                <c:pt idx="348">
                  <c:v>23.49487546696702</c:v>
                </c:pt>
                <c:pt idx="349">
                  <c:v>23.719121566868655</c:v>
                </c:pt>
                <c:pt idx="350">
                  <c:v>24.004525694016195</c:v>
                </c:pt>
                <c:pt idx="351">
                  <c:v>24.167613766671931</c:v>
                </c:pt>
                <c:pt idx="352">
                  <c:v>24.147227757589963</c:v>
                </c:pt>
                <c:pt idx="353">
                  <c:v>24.177806771212914</c:v>
                </c:pt>
                <c:pt idx="354">
                  <c:v>24.228771793917833</c:v>
                </c:pt>
                <c:pt idx="355">
                  <c:v>24.218578789376849</c:v>
                </c:pt>
                <c:pt idx="356">
                  <c:v>24.42243888019652</c:v>
                </c:pt>
                <c:pt idx="357">
                  <c:v>24.42243888019652</c:v>
                </c:pt>
                <c:pt idx="358">
                  <c:v>24.167613766671931</c:v>
                </c:pt>
                <c:pt idx="359">
                  <c:v>23.861823630442426</c:v>
                </c:pt>
                <c:pt idx="360">
                  <c:v>23.678349548704723</c:v>
                </c:pt>
                <c:pt idx="361">
                  <c:v>23.922981657688325</c:v>
                </c:pt>
                <c:pt idx="362">
                  <c:v>23.770086589573573</c:v>
                </c:pt>
                <c:pt idx="363">
                  <c:v>23.627384525999805</c:v>
                </c:pt>
                <c:pt idx="364">
                  <c:v>23.606998516917837</c:v>
                </c:pt>
                <c:pt idx="365">
                  <c:v>23.433717439721118</c:v>
                </c:pt>
                <c:pt idx="366">
                  <c:v>23.58661250783587</c:v>
                </c:pt>
                <c:pt idx="367">
                  <c:v>23.810858607737508</c:v>
                </c:pt>
                <c:pt idx="368">
                  <c:v>24.116648743967012</c:v>
                </c:pt>
                <c:pt idx="369">
                  <c:v>24.116648743967012</c:v>
                </c:pt>
                <c:pt idx="370">
                  <c:v>24.198192780294882</c:v>
                </c:pt>
                <c:pt idx="371">
                  <c:v>24.065683721262097</c:v>
                </c:pt>
                <c:pt idx="372">
                  <c:v>24.157420762130947</c:v>
                </c:pt>
                <c:pt idx="373">
                  <c:v>24.167613766671931</c:v>
                </c:pt>
                <c:pt idx="374">
                  <c:v>23.698735557786691</c:v>
                </c:pt>
                <c:pt idx="375">
                  <c:v>23.729314571409642</c:v>
                </c:pt>
                <c:pt idx="376">
                  <c:v>23.780279594114557</c:v>
                </c:pt>
                <c:pt idx="377">
                  <c:v>23.790472598655541</c:v>
                </c:pt>
                <c:pt idx="378">
                  <c:v>23.810858607737508</c:v>
                </c:pt>
                <c:pt idx="379">
                  <c:v>23.58661250783587</c:v>
                </c:pt>
                <c:pt idx="380">
                  <c:v>23.882209639524394</c:v>
                </c:pt>
                <c:pt idx="381">
                  <c:v>23.96375367585226</c:v>
                </c:pt>
                <c:pt idx="382">
                  <c:v>24.014718698557179</c:v>
                </c:pt>
                <c:pt idx="383">
                  <c:v>24.075876725803077</c:v>
                </c:pt>
                <c:pt idx="384">
                  <c:v>23.96375367585226</c:v>
                </c:pt>
                <c:pt idx="385">
                  <c:v>23.525454480589971</c:v>
                </c:pt>
                <c:pt idx="386">
                  <c:v>23.525454480589971</c:v>
                </c:pt>
                <c:pt idx="387">
                  <c:v>23.525454480589971</c:v>
                </c:pt>
                <c:pt idx="388">
                  <c:v>23.627384525999805</c:v>
                </c:pt>
                <c:pt idx="389">
                  <c:v>24.167613766671931</c:v>
                </c:pt>
                <c:pt idx="390">
                  <c:v>24.483596907442418</c:v>
                </c:pt>
                <c:pt idx="391">
                  <c:v>24.554947939229304</c:v>
                </c:pt>
                <c:pt idx="392">
                  <c:v>24.636491975557171</c:v>
                </c:pt>
                <c:pt idx="393">
                  <c:v>24.809773052753894</c:v>
                </c:pt>
                <c:pt idx="394">
                  <c:v>24.70784300734406</c:v>
                </c:pt>
                <c:pt idx="395">
                  <c:v>24.921896102704711</c:v>
                </c:pt>
                <c:pt idx="396">
                  <c:v>24.279736816622748</c:v>
                </c:pt>
                <c:pt idx="397">
                  <c:v>24.636491975557171</c:v>
                </c:pt>
                <c:pt idx="398">
                  <c:v>24.646684980098158</c:v>
                </c:pt>
                <c:pt idx="399">
                  <c:v>24.809773052753894</c:v>
                </c:pt>
                <c:pt idx="400">
                  <c:v>24.993247134491597</c:v>
                </c:pt>
                <c:pt idx="401">
                  <c:v>8.725211887081894</c:v>
                </c:pt>
                <c:pt idx="402">
                  <c:v>8.5315448008032089</c:v>
                </c:pt>
                <c:pt idx="403">
                  <c:v>9.2756341322950053</c:v>
                </c:pt>
                <c:pt idx="404">
                  <c:v>12.201026435557276</c:v>
                </c:pt>
                <c:pt idx="405">
                  <c:v>13.729977116704804</c:v>
                </c:pt>
                <c:pt idx="406">
                  <c:v>17.41984476054084</c:v>
                </c:pt>
                <c:pt idx="407">
                  <c:v>20.386009081967046</c:v>
                </c:pt>
                <c:pt idx="408">
                  <c:v>21.456274558770314</c:v>
                </c:pt>
                <c:pt idx="409">
                  <c:v>23.087155285327679</c:v>
                </c:pt>
                <c:pt idx="410">
                  <c:v>23.505068471508</c:v>
                </c:pt>
                <c:pt idx="411">
                  <c:v>24.065683721262097</c:v>
                </c:pt>
                <c:pt idx="412">
                  <c:v>24.361280852950618</c:v>
                </c:pt>
                <c:pt idx="413">
                  <c:v>24.646684980098158</c:v>
                </c:pt>
                <c:pt idx="414">
                  <c:v>24.840352066376841</c:v>
                </c:pt>
                <c:pt idx="415">
                  <c:v>24.769001034589959</c:v>
                </c:pt>
                <c:pt idx="416">
                  <c:v>24.769001034589959</c:v>
                </c:pt>
                <c:pt idx="417">
                  <c:v>25.237879243475202</c:v>
                </c:pt>
                <c:pt idx="418">
                  <c:v>22.597891067360468</c:v>
                </c:pt>
                <c:pt idx="419">
                  <c:v>22.322679944753915</c:v>
                </c:pt>
                <c:pt idx="420">
                  <c:v>22.414416985622765</c:v>
                </c:pt>
                <c:pt idx="421">
                  <c:v>22.332872949294895</c:v>
                </c:pt>
                <c:pt idx="422">
                  <c:v>22.28190792658998</c:v>
                </c:pt>
                <c:pt idx="423">
                  <c:v>22.251328912967029</c:v>
                </c:pt>
                <c:pt idx="424">
                  <c:v>22.098433844852277</c:v>
                </c:pt>
                <c:pt idx="425">
                  <c:v>21.955731781278509</c:v>
                </c:pt>
                <c:pt idx="426">
                  <c:v>22.129012858475225</c:v>
                </c:pt>
                <c:pt idx="427">
                  <c:v>21.986310794901456</c:v>
                </c:pt>
                <c:pt idx="428">
                  <c:v>21.833415726786704</c:v>
                </c:pt>
                <c:pt idx="429">
                  <c:v>21.762064694999818</c:v>
                </c:pt>
                <c:pt idx="430">
                  <c:v>22.027082813065391</c:v>
                </c:pt>
                <c:pt idx="431">
                  <c:v>21.914959763114574</c:v>
                </c:pt>
                <c:pt idx="432">
                  <c:v>21.70090666775392</c:v>
                </c:pt>
                <c:pt idx="433">
                  <c:v>21.863994740409655</c:v>
                </c:pt>
                <c:pt idx="434">
                  <c:v>21.894573754032606</c:v>
                </c:pt>
                <c:pt idx="435">
                  <c:v>22.08824084031129</c:v>
                </c:pt>
                <c:pt idx="436">
                  <c:v>20.304465045639176</c:v>
                </c:pt>
                <c:pt idx="437">
                  <c:v>20.304465045639176</c:v>
                </c:pt>
                <c:pt idx="438">
                  <c:v>20.304465045639176</c:v>
                </c:pt>
                <c:pt idx="439">
                  <c:v>20.304465045639176</c:v>
                </c:pt>
                <c:pt idx="440">
                  <c:v>20.304465045639176</c:v>
                </c:pt>
                <c:pt idx="441">
                  <c:v>20.304465045639176</c:v>
                </c:pt>
                <c:pt idx="442">
                  <c:v>20.304465045639176</c:v>
                </c:pt>
                <c:pt idx="443">
                  <c:v>20.355430068344091</c:v>
                </c:pt>
                <c:pt idx="444">
                  <c:v>20.355430068344091</c:v>
                </c:pt>
                <c:pt idx="445">
                  <c:v>21.405309536065396</c:v>
                </c:pt>
                <c:pt idx="446">
                  <c:v>21.405309536065396</c:v>
                </c:pt>
                <c:pt idx="447">
                  <c:v>22.271714922048996</c:v>
                </c:pt>
                <c:pt idx="448">
                  <c:v>22.271714922048996</c:v>
                </c:pt>
                <c:pt idx="449">
                  <c:v>22.740593130934236</c:v>
                </c:pt>
                <c:pt idx="450">
                  <c:v>23.158506317114561</c:v>
                </c:pt>
                <c:pt idx="451">
                  <c:v>23.199278335278496</c:v>
                </c:pt>
                <c:pt idx="452">
                  <c:v>22.608084071901452</c:v>
                </c:pt>
                <c:pt idx="453">
                  <c:v>23.025997258081777</c:v>
                </c:pt>
                <c:pt idx="454">
                  <c:v>22.027082813065391</c:v>
                </c:pt>
                <c:pt idx="455">
                  <c:v>23.505068471508</c:v>
                </c:pt>
                <c:pt idx="456">
                  <c:v>24.065683721262097</c:v>
                </c:pt>
                <c:pt idx="457">
                  <c:v>24.779194039130942</c:v>
                </c:pt>
                <c:pt idx="458">
                  <c:v>24.055490716721113</c:v>
                </c:pt>
                <c:pt idx="459">
                  <c:v>24.055490716721113</c:v>
                </c:pt>
                <c:pt idx="460">
                  <c:v>23.739507575950626</c:v>
                </c:pt>
                <c:pt idx="461">
                  <c:v>24.351087848409634</c:v>
                </c:pt>
                <c:pt idx="462">
                  <c:v>24.351087848409634</c:v>
                </c:pt>
                <c:pt idx="463">
                  <c:v>25.655792429655524</c:v>
                </c:pt>
                <c:pt idx="464">
                  <c:v>25.655792429655524</c:v>
                </c:pt>
                <c:pt idx="465">
                  <c:v>25.951389561344048</c:v>
                </c:pt>
                <c:pt idx="466">
                  <c:v>27.021655038147319</c:v>
                </c:pt>
                <c:pt idx="467">
                  <c:v>27.745358360557145</c:v>
                </c:pt>
                <c:pt idx="468">
                  <c:v>27.745358360557145</c:v>
                </c:pt>
                <c:pt idx="469">
                  <c:v>28.326359619393205</c:v>
                </c:pt>
                <c:pt idx="470">
                  <c:v>29.050062941803038</c:v>
                </c:pt>
                <c:pt idx="471">
                  <c:v>29.050062941803038</c:v>
                </c:pt>
                <c:pt idx="472">
                  <c:v>29.417011105278448</c:v>
                </c:pt>
                <c:pt idx="473">
                  <c:v>29.478169132524346</c:v>
                </c:pt>
                <c:pt idx="474">
                  <c:v>29.40681810073746</c:v>
                </c:pt>
                <c:pt idx="475">
                  <c:v>29.40681810073746</c:v>
                </c:pt>
                <c:pt idx="476">
                  <c:v>29.40681810073746</c:v>
                </c:pt>
                <c:pt idx="477">
                  <c:v>29.610678191557131</c:v>
                </c:pt>
                <c:pt idx="478">
                  <c:v>29.977626355032541</c:v>
                </c:pt>
                <c:pt idx="479">
                  <c:v>30.599399632032533</c:v>
                </c:pt>
                <c:pt idx="480">
                  <c:v>31.231365913573509</c:v>
                </c:pt>
                <c:pt idx="481">
                  <c:v>31.63908609521285</c:v>
                </c:pt>
                <c:pt idx="482">
                  <c:v>31.955069235983341</c:v>
                </c:pt>
                <c:pt idx="483">
                  <c:v>32.58703551752432</c:v>
                </c:pt>
                <c:pt idx="484">
                  <c:v>33.045720721868577</c:v>
                </c:pt>
                <c:pt idx="485">
                  <c:v>33.351510858098081</c:v>
                </c:pt>
                <c:pt idx="486">
                  <c:v>34.228109248622665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ser>
          <c:idx val="1"/>
          <c:order val="1"/>
          <c:tx>
            <c:strRef>
              <c:f>Input_Summary!$F$34:$G$34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Input_Summary!$F$36:$F$911</c:f>
              <c:numCache>
                <c:formatCode>###0.000;\-###0.000</c:formatCode>
                <c:ptCount val="876"/>
                <c:pt idx="175">
                  <c:v>6.7</c:v>
                </c:pt>
                <c:pt idx="275">
                  <c:v>5.8</c:v>
                </c:pt>
                <c:pt idx="400">
                  <c:v>8.5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  <c:pt idx="245">
                  <c:v>4.6000000000000005</c:v>
                </c:pt>
                <c:pt idx="246">
                  <c:v>4.62</c:v>
                </c:pt>
                <c:pt idx="247">
                  <c:v>4.6400000000000006</c:v>
                </c:pt>
                <c:pt idx="248">
                  <c:v>4.66</c:v>
                </c:pt>
                <c:pt idx="249">
                  <c:v>4.6800000000000006</c:v>
                </c:pt>
                <c:pt idx="250">
                  <c:v>4.7</c:v>
                </c:pt>
                <c:pt idx="251">
                  <c:v>4.72</c:v>
                </c:pt>
                <c:pt idx="252">
                  <c:v>4.74</c:v>
                </c:pt>
                <c:pt idx="253">
                  <c:v>4.76</c:v>
                </c:pt>
                <c:pt idx="254">
                  <c:v>4.78</c:v>
                </c:pt>
                <c:pt idx="255">
                  <c:v>4.8</c:v>
                </c:pt>
                <c:pt idx="256">
                  <c:v>4.82</c:v>
                </c:pt>
                <c:pt idx="257">
                  <c:v>4.84</c:v>
                </c:pt>
                <c:pt idx="258">
                  <c:v>4.8600000000000003</c:v>
                </c:pt>
                <c:pt idx="259">
                  <c:v>4.88</c:v>
                </c:pt>
                <c:pt idx="260">
                  <c:v>4.9000000000000004</c:v>
                </c:pt>
                <c:pt idx="261">
                  <c:v>4.92</c:v>
                </c:pt>
                <c:pt idx="262">
                  <c:v>4.9400000000000004</c:v>
                </c:pt>
                <c:pt idx="263">
                  <c:v>4.96</c:v>
                </c:pt>
                <c:pt idx="264">
                  <c:v>4.9800000000000004</c:v>
                </c:pt>
                <c:pt idx="265">
                  <c:v>5</c:v>
                </c:pt>
                <c:pt idx="266">
                  <c:v>5.0200000000000005</c:v>
                </c:pt>
                <c:pt idx="267">
                  <c:v>5.04</c:v>
                </c:pt>
                <c:pt idx="268">
                  <c:v>5.0600000000000005</c:v>
                </c:pt>
                <c:pt idx="269">
                  <c:v>5.08</c:v>
                </c:pt>
                <c:pt idx="270">
                  <c:v>5.1000000000000005</c:v>
                </c:pt>
                <c:pt idx="271">
                  <c:v>5.12</c:v>
                </c:pt>
                <c:pt idx="272">
                  <c:v>5.1400000000000006</c:v>
                </c:pt>
                <c:pt idx="273">
                  <c:v>5.16</c:v>
                </c:pt>
                <c:pt idx="274">
                  <c:v>5.1800000000000006</c:v>
                </c:pt>
                <c:pt idx="275">
                  <c:v>5.2</c:v>
                </c:pt>
                <c:pt idx="276">
                  <c:v>5.22</c:v>
                </c:pt>
                <c:pt idx="277">
                  <c:v>5.24</c:v>
                </c:pt>
                <c:pt idx="278">
                  <c:v>5.26</c:v>
                </c:pt>
                <c:pt idx="279">
                  <c:v>5.28</c:v>
                </c:pt>
                <c:pt idx="280">
                  <c:v>5.3</c:v>
                </c:pt>
                <c:pt idx="281">
                  <c:v>5.32</c:v>
                </c:pt>
                <c:pt idx="282">
                  <c:v>5.34</c:v>
                </c:pt>
                <c:pt idx="283">
                  <c:v>5.36</c:v>
                </c:pt>
                <c:pt idx="284">
                  <c:v>5.38</c:v>
                </c:pt>
                <c:pt idx="285">
                  <c:v>5.4</c:v>
                </c:pt>
                <c:pt idx="286">
                  <c:v>5.42</c:v>
                </c:pt>
                <c:pt idx="287">
                  <c:v>5.44</c:v>
                </c:pt>
                <c:pt idx="288">
                  <c:v>5.46</c:v>
                </c:pt>
                <c:pt idx="289">
                  <c:v>5.48</c:v>
                </c:pt>
                <c:pt idx="290">
                  <c:v>5.5</c:v>
                </c:pt>
                <c:pt idx="291">
                  <c:v>5.5200000000000005</c:v>
                </c:pt>
                <c:pt idx="292">
                  <c:v>5.54</c:v>
                </c:pt>
                <c:pt idx="293">
                  <c:v>5.5600000000000005</c:v>
                </c:pt>
                <c:pt idx="294">
                  <c:v>5.58</c:v>
                </c:pt>
                <c:pt idx="295">
                  <c:v>5.6000000000000005</c:v>
                </c:pt>
                <c:pt idx="296">
                  <c:v>5.62</c:v>
                </c:pt>
                <c:pt idx="297">
                  <c:v>5.6400000000000006</c:v>
                </c:pt>
                <c:pt idx="298">
                  <c:v>5.66</c:v>
                </c:pt>
                <c:pt idx="299">
                  <c:v>5.6800000000000006</c:v>
                </c:pt>
                <c:pt idx="300">
                  <c:v>5.7</c:v>
                </c:pt>
                <c:pt idx="301">
                  <c:v>5.72</c:v>
                </c:pt>
                <c:pt idx="302">
                  <c:v>5.74</c:v>
                </c:pt>
                <c:pt idx="303">
                  <c:v>5.76</c:v>
                </c:pt>
                <c:pt idx="304">
                  <c:v>5.78</c:v>
                </c:pt>
                <c:pt idx="305">
                  <c:v>5.8</c:v>
                </c:pt>
                <c:pt idx="306">
                  <c:v>5.82</c:v>
                </c:pt>
                <c:pt idx="307">
                  <c:v>5.84</c:v>
                </c:pt>
                <c:pt idx="308">
                  <c:v>5.86</c:v>
                </c:pt>
                <c:pt idx="309">
                  <c:v>5.88</c:v>
                </c:pt>
                <c:pt idx="310">
                  <c:v>5.9</c:v>
                </c:pt>
                <c:pt idx="311">
                  <c:v>5.92</c:v>
                </c:pt>
                <c:pt idx="312">
                  <c:v>5.94</c:v>
                </c:pt>
                <c:pt idx="313">
                  <c:v>5.96</c:v>
                </c:pt>
                <c:pt idx="314">
                  <c:v>5.98</c:v>
                </c:pt>
                <c:pt idx="315">
                  <c:v>6</c:v>
                </c:pt>
                <c:pt idx="316">
                  <c:v>6.0200000000000005</c:v>
                </c:pt>
                <c:pt idx="317">
                  <c:v>6.04</c:v>
                </c:pt>
                <c:pt idx="318">
                  <c:v>6.0600000000000005</c:v>
                </c:pt>
                <c:pt idx="319">
                  <c:v>6.08</c:v>
                </c:pt>
                <c:pt idx="320">
                  <c:v>6.1000000000000005</c:v>
                </c:pt>
                <c:pt idx="321">
                  <c:v>6.12</c:v>
                </c:pt>
                <c:pt idx="322">
                  <c:v>6.1400000000000006</c:v>
                </c:pt>
                <c:pt idx="323">
                  <c:v>6.16</c:v>
                </c:pt>
                <c:pt idx="324">
                  <c:v>6.1800000000000006</c:v>
                </c:pt>
                <c:pt idx="325">
                  <c:v>6.2</c:v>
                </c:pt>
                <c:pt idx="326">
                  <c:v>6.22</c:v>
                </c:pt>
                <c:pt idx="327">
                  <c:v>6.24</c:v>
                </c:pt>
                <c:pt idx="328">
                  <c:v>6.26</c:v>
                </c:pt>
                <c:pt idx="329">
                  <c:v>6.28</c:v>
                </c:pt>
                <c:pt idx="330">
                  <c:v>6.3</c:v>
                </c:pt>
                <c:pt idx="331">
                  <c:v>6.32</c:v>
                </c:pt>
                <c:pt idx="332">
                  <c:v>6.34</c:v>
                </c:pt>
                <c:pt idx="333">
                  <c:v>6.36</c:v>
                </c:pt>
                <c:pt idx="334">
                  <c:v>6.38</c:v>
                </c:pt>
                <c:pt idx="335">
                  <c:v>6.4</c:v>
                </c:pt>
                <c:pt idx="336">
                  <c:v>6.42</c:v>
                </c:pt>
                <c:pt idx="337">
                  <c:v>6.44</c:v>
                </c:pt>
                <c:pt idx="338">
                  <c:v>6.46</c:v>
                </c:pt>
                <c:pt idx="339">
                  <c:v>6.48</c:v>
                </c:pt>
                <c:pt idx="340">
                  <c:v>6.5</c:v>
                </c:pt>
                <c:pt idx="341">
                  <c:v>6.5200000000000005</c:v>
                </c:pt>
                <c:pt idx="342">
                  <c:v>6.5400000000000009</c:v>
                </c:pt>
                <c:pt idx="343">
                  <c:v>6.5600000000000014</c:v>
                </c:pt>
                <c:pt idx="344">
                  <c:v>6.58</c:v>
                </c:pt>
                <c:pt idx="345">
                  <c:v>6.6000000000000005</c:v>
                </c:pt>
                <c:pt idx="346">
                  <c:v>6.6199999999999992</c:v>
                </c:pt>
                <c:pt idx="347">
                  <c:v>6.64</c:v>
                </c:pt>
                <c:pt idx="348">
                  <c:v>6.66</c:v>
                </c:pt>
                <c:pt idx="349">
                  <c:v>6.6800000000000006</c:v>
                </c:pt>
                <c:pt idx="350">
                  <c:v>6.7</c:v>
                </c:pt>
                <c:pt idx="351">
                  <c:v>6.7199999999999989</c:v>
                </c:pt>
                <c:pt idx="352">
                  <c:v>6.7399999999999993</c:v>
                </c:pt>
                <c:pt idx="353">
                  <c:v>6.76</c:v>
                </c:pt>
                <c:pt idx="354">
                  <c:v>6.78</c:v>
                </c:pt>
                <c:pt idx="355">
                  <c:v>6.8</c:v>
                </c:pt>
                <c:pt idx="356">
                  <c:v>6.82</c:v>
                </c:pt>
                <c:pt idx="357">
                  <c:v>6.8400000000000007</c:v>
                </c:pt>
                <c:pt idx="358">
                  <c:v>6.8600000000000012</c:v>
                </c:pt>
                <c:pt idx="359">
                  <c:v>6.88</c:v>
                </c:pt>
                <c:pt idx="360">
                  <c:v>6.9</c:v>
                </c:pt>
                <c:pt idx="361">
                  <c:v>6.919999999999999</c:v>
                </c:pt>
                <c:pt idx="362">
                  <c:v>6.9399999999999995</c:v>
                </c:pt>
                <c:pt idx="363">
                  <c:v>6.96</c:v>
                </c:pt>
                <c:pt idx="364">
                  <c:v>6.98</c:v>
                </c:pt>
                <c:pt idx="365">
                  <c:v>7</c:v>
                </c:pt>
                <c:pt idx="366">
                  <c:v>7.0200000000000005</c:v>
                </c:pt>
                <c:pt idx="367">
                  <c:v>7.0400000000000009</c:v>
                </c:pt>
                <c:pt idx="368">
                  <c:v>7.0600000000000014</c:v>
                </c:pt>
                <c:pt idx="369">
                  <c:v>7.08</c:v>
                </c:pt>
                <c:pt idx="370">
                  <c:v>7.1000000000000005</c:v>
                </c:pt>
                <c:pt idx="371">
                  <c:v>7.12</c:v>
                </c:pt>
                <c:pt idx="372">
                  <c:v>7.1400000000000006</c:v>
                </c:pt>
                <c:pt idx="373">
                  <c:v>7.160000000000001</c:v>
                </c:pt>
                <c:pt idx="374">
                  <c:v>7.1800000000000015</c:v>
                </c:pt>
                <c:pt idx="375">
                  <c:v>7.2</c:v>
                </c:pt>
                <c:pt idx="376">
                  <c:v>7.2199999999999989</c:v>
                </c:pt>
                <c:pt idx="377">
                  <c:v>7.2399999999999993</c:v>
                </c:pt>
                <c:pt idx="378">
                  <c:v>7.26</c:v>
                </c:pt>
                <c:pt idx="379">
                  <c:v>7.28</c:v>
                </c:pt>
                <c:pt idx="380">
                  <c:v>7.3</c:v>
                </c:pt>
                <c:pt idx="381">
                  <c:v>7.32</c:v>
                </c:pt>
                <c:pt idx="382">
                  <c:v>7.3400000000000007</c:v>
                </c:pt>
                <c:pt idx="383">
                  <c:v>7.3600000000000012</c:v>
                </c:pt>
                <c:pt idx="384">
                  <c:v>7.38</c:v>
                </c:pt>
                <c:pt idx="385">
                  <c:v>7.4</c:v>
                </c:pt>
                <c:pt idx="386">
                  <c:v>7.42</c:v>
                </c:pt>
                <c:pt idx="387">
                  <c:v>7.44</c:v>
                </c:pt>
                <c:pt idx="388">
                  <c:v>7.4600000000000009</c:v>
                </c:pt>
                <c:pt idx="389">
                  <c:v>7.4800000000000013</c:v>
                </c:pt>
                <c:pt idx="390">
                  <c:v>7.5</c:v>
                </c:pt>
                <c:pt idx="391">
                  <c:v>7.5200000000000005</c:v>
                </c:pt>
                <c:pt idx="392">
                  <c:v>7.5399999999999991</c:v>
                </c:pt>
                <c:pt idx="393">
                  <c:v>7.56</c:v>
                </c:pt>
                <c:pt idx="394">
                  <c:v>7.58</c:v>
                </c:pt>
                <c:pt idx="395">
                  <c:v>7.6000000000000005</c:v>
                </c:pt>
                <c:pt idx="396">
                  <c:v>7.62</c:v>
                </c:pt>
                <c:pt idx="397">
                  <c:v>7.6400000000000006</c:v>
                </c:pt>
                <c:pt idx="398">
                  <c:v>7.660000000000001</c:v>
                </c:pt>
                <c:pt idx="399">
                  <c:v>7.6800000000000015</c:v>
                </c:pt>
                <c:pt idx="400">
                  <c:v>7.7</c:v>
                </c:pt>
                <c:pt idx="401">
                  <c:v>7.7199999999999989</c:v>
                </c:pt>
                <c:pt idx="402">
                  <c:v>7.7399999999999993</c:v>
                </c:pt>
                <c:pt idx="403">
                  <c:v>7.76</c:v>
                </c:pt>
                <c:pt idx="404">
                  <c:v>7.78</c:v>
                </c:pt>
                <c:pt idx="405">
                  <c:v>7.8</c:v>
                </c:pt>
                <c:pt idx="406">
                  <c:v>7.8199999999999985</c:v>
                </c:pt>
                <c:pt idx="407">
                  <c:v>7.8400000000000007</c:v>
                </c:pt>
                <c:pt idx="408">
                  <c:v>7.8599999999999994</c:v>
                </c:pt>
                <c:pt idx="409">
                  <c:v>7.88</c:v>
                </c:pt>
                <c:pt idx="410">
                  <c:v>7.8999999999999995</c:v>
                </c:pt>
                <c:pt idx="411">
                  <c:v>7.9200000000000008</c:v>
                </c:pt>
                <c:pt idx="412">
                  <c:v>7.94</c:v>
                </c:pt>
                <c:pt idx="413">
                  <c:v>7.9600000000000009</c:v>
                </c:pt>
                <c:pt idx="414">
                  <c:v>7.9799999999999995</c:v>
                </c:pt>
                <c:pt idx="415">
                  <c:v>8</c:v>
                </c:pt>
                <c:pt idx="416">
                  <c:v>8.02</c:v>
                </c:pt>
                <c:pt idx="417">
                  <c:v>8.0399999999999991</c:v>
                </c:pt>
                <c:pt idx="418">
                  <c:v>8.0599999999999987</c:v>
                </c:pt>
                <c:pt idx="419">
                  <c:v>8.08</c:v>
                </c:pt>
                <c:pt idx="420">
                  <c:v>8.1</c:v>
                </c:pt>
                <c:pt idx="421">
                  <c:v>8.1199999999999992</c:v>
                </c:pt>
                <c:pt idx="422">
                  <c:v>8.1399999999999988</c:v>
                </c:pt>
                <c:pt idx="423">
                  <c:v>8.16</c:v>
                </c:pt>
                <c:pt idx="424">
                  <c:v>8.18</c:v>
                </c:pt>
                <c:pt idx="425">
                  <c:v>8.1999999999999993</c:v>
                </c:pt>
                <c:pt idx="426">
                  <c:v>8.2199999999999989</c:v>
                </c:pt>
                <c:pt idx="427">
                  <c:v>8.2399999999999984</c:v>
                </c:pt>
                <c:pt idx="428">
                  <c:v>8.26</c:v>
                </c:pt>
                <c:pt idx="429">
                  <c:v>8.2799999999999994</c:v>
                </c:pt>
                <c:pt idx="430">
                  <c:v>8.2999999999999989</c:v>
                </c:pt>
                <c:pt idx="431">
                  <c:v>8.3199999999999985</c:v>
                </c:pt>
                <c:pt idx="432">
                  <c:v>8.34</c:v>
                </c:pt>
                <c:pt idx="433">
                  <c:v>8.36</c:v>
                </c:pt>
                <c:pt idx="434">
                  <c:v>8.379999999999999</c:v>
                </c:pt>
                <c:pt idx="435">
                  <c:v>8.3999999999999986</c:v>
                </c:pt>
                <c:pt idx="436">
                  <c:v>8.42</c:v>
                </c:pt>
                <c:pt idx="437">
                  <c:v>8.44</c:v>
                </c:pt>
                <c:pt idx="438">
                  <c:v>8.4599999999999991</c:v>
                </c:pt>
                <c:pt idx="439">
                  <c:v>8.4799999999999986</c:v>
                </c:pt>
                <c:pt idx="440">
                  <c:v>8.5</c:v>
                </c:pt>
                <c:pt idx="441">
                  <c:v>8.52</c:v>
                </c:pt>
                <c:pt idx="442">
                  <c:v>8.5399999999999991</c:v>
                </c:pt>
                <c:pt idx="443">
                  <c:v>8.5599999999999987</c:v>
                </c:pt>
                <c:pt idx="444">
                  <c:v>8.58</c:v>
                </c:pt>
                <c:pt idx="445">
                  <c:v>8.6</c:v>
                </c:pt>
                <c:pt idx="446">
                  <c:v>8.6199999999999992</c:v>
                </c:pt>
                <c:pt idx="447">
                  <c:v>8.6399999999999988</c:v>
                </c:pt>
                <c:pt idx="448">
                  <c:v>8.66</c:v>
                </c:pt>
                <c:pt idx="449">
                  <c:v>8.68</c:v>
                </c:pt>
                <c:pt idx="450">
                  <c:v>8.6999999999999993</c:v>
                </c:pt>
                <c:pt idx="451">
                  <c:v>8.7199999999999989</c:v>
                </c:pt>
                <c:pt idx="452">
                  <c:v>8.7399999999999984</c:v>
                </c:pt>
                <c:pt idx="453">
                  <c:v>8.76</c:v>
                </c:pt>
                <c:pt idx="454">
                  <c:v>8.7799999999999994</c:v>
                </c:pt>
                <c:pt idx="455">
                  <c:v>8.7999999999999989</c:v>
                </c:pt>
                <c:pt idx="456">
                  <c:v>8.8199999999999985</c:v>
                </c:pt>
                <c:pt idx="457">
                  <c:v>8.84</c:v>
                </c:pt>
                <c:pt idx="458">
                  <c:v>8.86</c:v>
                </c:pt>
                <c:pt idx="459">
                  <c:v>8.879999999999999</c:v>
                </c:pt>
                <c:pt idx="460">
                  <c:v>8.8999999999999986</c:v>
                </c:pt>
                <c:pt idx="461">
                  <c:v>8.92</c:v>
                </c:pt>
                <c:pt idx="462">
                  <c:v>8.94</c:v>
                </c:pt>
                <c:pt idx="463">
                  <c:v>8.9599999999999991</c:v>
                </c:pt>
                <c:pt idx="464">
                  <c:v>8.9799999999999986</c:v>
                </c:pt>
                <c:pt idx="465">
                  <c:v>9</c:v>
                </c:pt>
                <c:pt idx="466">
                  <c:v>9.02</c:v>
                </c:pt>
                <c:pt idx="467">
                  <c:v>9.0399999999999991</c:v>
                </c:pt>
                <c:pt idx="468">
                  <c:v>9.0599999999999987</c:v>
                </c:pt>
                <c:pt idx="469">
                  <c:v>9.08</c:v>
                </c:pt>
                <c:pt idx="470">
                  <c:v>9.1</c:v>
                </c:pt>
                <c:pt idx="471">
                  <c:v>9.1199999999999992</c:v>
                </c:pt>
                <c:pt idx="472">
                  <c:v>9.1399999999999988</c:v>
                </c:pt>
                <c:pt idx="473">
                  <c:v>9.16</c:v>
                </c:pt>
                <c:pt idx="474">
                  <c:v>9.18</c:v>
                </c:pt>
                <c:pt idx="475">
                  <c:v>9.1999999999999993</c:v>
                </c:pt>
                <c:pt idx="476">
                  <c:v>9.2199999999999989</c:v>
                </c:pt>
                <c:pt idx="477">
                  <c:v>9.2399999999999984</c:v>
                </c:pt>
                <c:pt idx="478">
                  <c:v>9.26</c:v>
                </c:pt>
                <c:pt idx="479">
                  <c:v>9.2799999999999994</c:v>
                </c:pt>
                <c:pt idx="480">
                  <c:v>9.2999999999999989</c:v>
                </c:pt>
                <c:pt idx="481">
                  <c:v>9.3199999999999985</c:v>
                </c:pt>
                <c:pt idx="482">
                  <c:v>9.34</c:v>
                </c:pt>
                <c:pt idx="483">
                  <c:v>9.36</c:v>
                </c:pt>
                <c:pt idx="484">
                  <c:v>9.379999999999999</c:v>
                </c:pt>
                <c:pt idx="485">
                  <c:v>9.3999999999999986</c:v>
                </c:pt>
                <c:pt idx="486">
                  <c:v>9.42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27622528"/>
        <c:axId val="127641088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27643008"/>
        <c:axId val="127648896"/>
      </c:scatterChart>
      <c:valAx>
        <c:axId val="127622528"/>
        <c:scaling>
          <c:orientation val="minMax"/>
          <c:max val="6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641088"/>
        <c:crosses val="autoZero"/>
        <c:crossBetween val="midCat"/>
        <c:majorUnit val="10"/>
        <c:minorUnit val="5"/>
      </c:valAx>
      <c:valAx>
        <c:axId val="127641088"/>
        <c:scaling>
          <c:orientation val="maxMin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622528"/>
        <c:crossesAt val="-10"/>
        <c:crossBetween val="midCat"/>
        <c:majorUnit val="0.5"/>
        <c:minorUnit val="0.5"/>
      </c:valAx>
      <c:valAx>
        <c:axId val="127643008"/>
        <c:scaling>
          <c:orientation val="minMax"/>
        </c:scaling>
        <c:delete val="1"/>
        <c:axPos val="b"/>
        <c:numFmt formatCode="General" sourceLinked="1"/>
        <c:tickLblPos val="none"/>
        <c:crossAx val="127648896"/>
        <c:crossesAt val="341"/>
        <c:crossBetween val="midCat"/>
      </c:valAx>
      <c:valAx>
        <c:axId val="12764889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6430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5.0812983394584212E-3</c:v>
                </c:pt>
                <c:pt idx="1">
                  <c:v>5.0812983394584212E-3</c:v>
                </c:pt>
                <c:pt idx="2">
                  <c:v>5.0812983394584212E-3</c:v>
                </c:pt>
                <c:pt idx="3">
                  <c:v>5.0812983394584212E-3</c:v>
                </c:pt>
                <c:pt idx="4">
                  <c:v>5.0812983394584212E-3</c:v>
                </c:pt>
                <c:pt idx="5">
                  <c:v>5.0812983394584212E-3</c:v>
                </c:pt>
                <c:pt idx="6">
                  <c:v>5.0812983394584212E-3</c:v>
                </c:pt>
                <c:pt idx="7">
                  <c:v>5.0812983394584212E-3</c:v>
                </c:pt>
                <c:pt idx="8">
                  <c:v>5.0812983394584212E-3</c:v>
                </c:pt>
                <c:pt idx="9">
                  <c:v>-8.1967856772190456E-2</c:v>
                </c:pt>
                <c:pt idx="10">
                  <c:v>-8.1967856772190456E-2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1.0917464458995324E-2</c:v>
                </c:pt>
                <c:pt idx="28">
                  <c:v>1.0917464458995324E-2</c:v>
                </c:pt>
                <c:pt idx="29">
                  <c:v>1.0917464458995324E-2</c:v>
                </c:pt>
                <c:pt idx="30">
                  <c:v>1.0917464458995324E-2</c:v>
                </c:pt>
                <c:pt idx="31">
                  <c:v>1.0776351563101685E-2</c:v>
                </c:pt>
                <c:pt idx="32">
                  <c:v>1.0776351563101685E-2</c:v>
                </c:pt>
                <c:pt idx="33">
                  <c:v>1.0776351563101685E-2</c:v>
                </c:pt>
                <c:pt idx="34">
                  <c:v>1.0638840007371154E-2</c:v>
                </c:pt>
                <c:pt idx="35">
                  <c:v>8.4749202998765458E-3</c:v>
                </c:pt>
                <c:pt idx="36">
                  <c:v>8.4749202998765458E-3</c:v>
                </c:pt>
                <c:pt idx="37">
                  <c:v>8.3337325242070423E-3</c:v>
                </c:pt>
                <c:pt idx="38">
                  <c:v>8.3337325242070423E-3</c:v>
                </c:pt>
                <c:pt idx="39">
                  <c:v>8.77237214243415E-3</c:v>
                </c:pt>
                <c:pt idx="40">
                  <c:v>8.6510065470160116E-3</c:v>
                </c:pt>
                <c:pt idx="41">
                  <c:v>8.6510065470160116E-3</c:v>
                </c:pt>
                <c:pt idx="42">
                  <c:v>8.2241248019834009E-3</c:v>
                </c:pt>
                <c:pt idx="43">
                  <c:v>8.2241248019834009E-3</c:v>
                </c:pt>
                <c:pt idx="44">
                  <c:v>8.1570721565677497E-3</c:v>
                </c:pt>
                <c:pt idx="45">
                  <c:v>1.0000766468507163E-2</c:v>
                </c:pt>
                <c:pt idx="46">
                  <c:v>3.2363262249844398E-3</c:v>
                </c:pt>
                <c:pt idx="47">
                  <c:v>1.6937894747664616E-3</c:v>
                </c:pt>
                <c:pt idx="48">
                  <c:v>1.7100098511740644E-3</c:v>
                </c:pt>
                <c:pt idx="49">
                  <c:v>1.6255094155032436E-3</c:v>
                </c:pt>
                <c:pt idx="50">
                  <c:v>1.6399048578795306E-3</c:v>
                </c:pt>
                <c:pt idx="51">
                  <c:v>1.6399048578795306E-3</c:v>
                </c:pt>
                <c:pt idx="52">
                  <c:v>1.6382936426094542E-3</c:v>
                </c:pt>
                <c:pt idx="53">
                  <c:v>1.5783050219853468E-3</c:v>
                </c:pt>
                <c:pt idx="54">
                  <c:v>1.5738359759073907E-3</c:v>
                </c:pt>
                <c:pt idx="55">
                  <c:v>1.5446634136937211E-3</c:v>
                </c:pt>
                <c:pt idx="56">
                  <c:v>1.5446634136937211E-3</c:v>
                </c:pt>
                <c:pt idx="57">
                  <c:v>1.5295430396717136E-3</c:v>
                </c:pt>
                <c:pt idx="58">
                  <c:v>1.5295430396717136E-3</c:v>
                </c:pt>
                <c:pt idx="59">
                  <c:v>1.5286082588029848E-3</c:v>
                </c:pt>
                <c:pt idx="60">
                  <c:v>1.4997235462098602E-3</c:v>
                </c:pt>
                <c:pt idx="61">
                  <c:v>1.4854661264868474E-3</c:v>
                </c:pt>
                <c:pt idx="62">
                  <c:v>1.4723434287470917E-3</c:v>
                </c:pt>
                <c:pt idx="63">
                  <c:v>1.4965828067005436E-3</c:v>
                </c:pt>
                <c:pt idx="64">
                  <c:v>1.4446923646082802E-3</c:v>
                </c:pt>
                <c:pt idx="65">
                  <c:v>1.431457460598168E-3</c:v>
                </c:pt>
                <c:pt idx="66">
                  <c:v>1.4294122978151249E-3</c:v>
                </c:pt>
                <c:pt idx="67">
                  <c:v>1.4294122978151249E-3</c:v>
                </c:pt>
                <c:pt idx="68">
                  <c:v>1.3935568855175772E-3</c:v>
                </c:pt>
                <c:pt idx="69">
                  <c:v>1.3923932156978006E-3</c:v>
                </c:pt>
                <c:pt idx="70">
                  <c:v>1.3908446756610222E-3</c:v>
                </c:pt>
                <c:pt idx="71">
                  <c:v>1.3031228550694854E-3</c:v>
                </c:pt>
                <c:pt idx="72">
                  <c:v>1.2729330691904843E-3</c:v>
                </c:pt>
                <c:pt idx="73">
                  <c:v>1.2623282590658405E-3</c:v>
                </c:pt>
                <c:pt idx="74">
                  <c:v>2.4474217568585376E-3</c:v>
                </c:pt>
                <c:pt idx="75">
                  <c:v>2.1213717279593841E-3</c:v>
                </c:pt>
                <c:pt idx="76">
                  <c:v>1.0160675929818052E-3</c:v>
                </c:pt>
                <c:pt idx="77">
                  <c:v>1.0160675929818052E-3</c:v>
                </c:pt>
                <c:pt idx="78">
                  <c:v>1.0028219278464113E-3</c:v>
                </c:pt>
                <c:pt idx="79">
                  <c:v>9.7867877278774761E-4</c:v>
                </c:pt>
                <c:pt idx="80">
                  <c:v>9.223521733598036E-4</c:v>
                </c:pt>
                <c:pt idx="81">
                  <c:v>7.7544939361551745E-4</c:v>
                </c:pt>
                <c:pt idx="82">
                  <c:v>5.802708289924563E-4</c:v>
                </c:pt>
                <c:pt idx="83">
                  <c:v>5.1960395285167863E-4</c:v>
                </c:pt>
                <c:pt idx="84">
                  <c:v>5.3232454311848392E-4</c:v>
                </c:pt>
                <c:pt idx="85">
                  <c:v>5.927756333719143E-4</c:v>
                </c:pt>
                <c:pt idx="86">
                  <c:v>6.6454749974502578E-4</c:v>
                </c:pt>
                <c:pt idx="87">
                  <c:v>6.9609415935341769E-4</c:v>
                </c:pt>
                <c:pt idx="88">
                  <c:v>7.2559095465090176E-4</c:v>
                </c:pt>
                <c:pt idx="89">
                  <c:v>6.9512965288241529E-4</c:v>
                </c:pt>
                <c:pt idx="90">
                  <c:v>6.7106298826438465E-4</c:v>
                </c:pt>
                <c:pt idx="91">
                  <c:v>6.239973251283684E-4</c:v>
                </c:pt>
                <c:pt idx="92">
                  <c:v>6.0468026197749928E-4</c:v>
                </c:pt>
                <c:pt idx="93">
                  <c:v>-1.125393407164228E-3</c:v>
                </c:pt>
                <c:pt idx="94">
                  <c:v>-1.125393407164228E-3</c:v>
                </c:pt>
                <c:pt idx="95">
                  <c:v>-1.125393407164228E-3</c:v>
                </c:pt>
                <c:pt idx="96">
                  <c:v>-7.4817921759535164E-4</c:v>
                </c:pt>
                <c:pt idx="97">
                  <c:v>-7.4483718898290282E-4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5.948307188452178E-4</c:v>
                </c:pt>
                <c:pt idx="113">
                  <c:v>5.9681882140919776E-4</c:v>
                </c:pt>
                <c:pt idx="114">
                  <c:v>6.0388359933838984E-4</c:v>
                </c:pt>
                <c:pt idx="115">
                  <c:v>5.9917991862270831E-4</c:v>
                </c:pt>
                <c:pt idx="116">
                  <c:v>6.0454146461703983E-4</c:v>
                </c:pt>
                <c:pt idx="117">
                  <c:v>0</c:v>
                </c:pt>
                <c:pt idx="118">
                  <c:v>0</c:v>
                </c:pt>
                <c:pt idx="119">
                  <c:v>6.2029222182632157E-4</c:v>
                </c:pt>
                <c:pt idx="120">
                  <c:v>6.0799910544366987E-4</c:v>
                </c:pt>
                <c:pt idx="121">
                  <c:v>5.9653823056320348E-4</c:v>
                </c:pt>
                <c:pt idx="122">
                  <c:v>5.9882438059173019E-4</c:v>
                </c:pt>
                <c:pt idx="123">
                  <c:v>6.123926847267715E-4</c:v>
                </c:pt>
                <c:pt idx="124">
                  <c:v>0</c:v>
                </c:pt>
                <c:pt idx="125">
                  <c:v>6.0992866096364106E-4</c:v>
                </c:pt>
                <c:pt idx="126">
                  <c:v>5.9710992326155495E-4</c:v>
                </c:pt>
                <c:pt idx="127">
                  <c:v>5.8902142327149415E-4</c:v>
                </c:pt>
                <c:pt idx="128">
                  <c:v>5.9540423615439379E-4</c:v>
                </c:pt>
                <c:pt idx="129">
                  <c:v>5.9237145135812347E-4</c:v>
                </c:pt>
                <c:pt idx="130">
                  <c:v>6.0113123639653503E-4</c:v>
                </c:pt>
                <c:pt idx="131">
                  <c:v>6.1830323705262466E-4</c:v>
                </c:pt>
                <c:pt idx="132">
                  <c:v>6.233908842383371E-4</c:v>
                </c:pt>
                <c:pt idx="133">
                  <c:v>5.9314508779212513E-4</c:v>
                </c:pt>
                <c:pt idx="134">
                  <c:v>5.5830797128020239E-4</c:v>
                </c:pt>
                <c:pt idx="135">
                  <c:v>5.5207938599772274E-4</c:v>
                </c:pt>
                <c:pt idx="136">
                  <c:v>6.0069605175255955E-4</c:v>
                </c:pt>
                <c:pt idx="137">
                  <c:v>6.472774867515499E-4</c:v>
                </c:pt>
                <c:pt idx="138">
                  <c:v>6.5217558835476655E-4</c:v>
                </c:pt>
                <c:pt idx="139">
                  <c:v>6.5047949379743993E-4</c:v>
                </c:pt>
                <c:pt idx="140">
                  <c:v>6.5158217025814693E-4</c:v>
                </c:pt>
                <c:pt idx="141">
                  <c:v>6.4089208755894556E-4</c:v>
                </c:pt>
                <c:pt idx="142">
                  <c:v>6.4146855038062765E-4</c:v>
                </c:pt>
                <c:pt idx="143">
                  <c:v>6.3015110562517789E-4</c:v>
                </c:pt>
                <c:pt idx="144">
                  <c:v>9.2325717736170369E-4</c:v>
                </c:pt>
                <c:pt idx="145">
                  <c:v>6.4619532016006308E-4</c:v>
                </c:pt>
                <c:pt idx="146">
                  <c:v>6.4147091561745002E-4</c:v>
                </c:pt>
                <c:pt idx="147">
                  <c:v>6.4569606424567179E-4</c:v>
                </c:pt>
                <c:pt idx="148">
                  <c:v>6.5603154667806171E-4</c:v>
                </c:pt>
                <c:pt idx="149">
                  <c:v>6.4320417780896599E-4</c:v>
                </c:pt>
                <c:pt idx="150">
                  <c:v>6.4728471161092766E-4</c:v>
                </c:pt>
                <c:pt idx="151">
                  <c:v>6.6608208579177063E-4</c:v>
                </c:pt>
                <c:pt idx="152">
                  <c:v>6.6992032107110694E-4</c:v>
                </c:pt>
                <c:pt idx="153">
                  <c:v>6.7480287382614313E-4</c:v>
                </c:pt>
                <c:pt idx="154">
                  <c:v>6.6947204297597678E-4</c:v>
                </c:pt>
                <c:pt idx="155">
                  <c:v>6.8151668658511858E-4</c:v>
                </c:pt>
                <c:pt idx="156">
                  <c:v>6.9506477396423082E-4</c:v>
                </c:pt>
                <c:pt idx="157">
                  <c:v>1.3942004338217615E-3</c:v>
                </c:pt>
                <c:pt idx="158">
                  <c:v>7.0179732074828383E-4</c:v>
                </c:pt>
                <c:pt idx="159">
                  <c:v>7.0896287346091855E-4</c:v>
                </c:pt>
                <c:pt idx="160">
                  <c:v>7.1453548656460531E-4</c:v>
                </c:pt>
                <c:pt idx="161">
                  <c:v>1.4262189046888839E-3</c:v>
                </c:pt>
                <c:pt idx="162">
                  <c:v>6.9410311604160163E-4</c:v>
                </c:pt>
                <c:pt idx="163">
                  <c:v>6.8893834326319342E-4</c:v>
                </c:pt>
                <c:pt idx="164">
                  <c:v>6.8941307885733987E-4</c:v>
                </c:pt>
                <c:pt idx="165">
                  <c:v>6.8610225037708968E-4</c:v>
                </c:pt>
                <c:pt idx="166">
                  <c:v>6.8488109959055068E-4</c:v>
                </c:pt>
                <c:pt idx="167">
                  <c:v>6.8770708509838111E-4</c:v>
                </c:pt>
                <c:pt idx="168">
                  <c:v>6.9017538720161616E-4</c:v>
                </c:pt>
                <c:pt idx="169">
                  <c:v>1.3790189417600047E-3</c:v>
                </c:pt>
                <c:pt idx="170">
                  <c:v>6.9055785917733405E-4</c:v>
                </c:pt>
                <c:pt idx="171">
                  <c:v>1.4159248025128245E-3</c:v>
                </c:pt>
                <c:pt idx="172">
                  <c:v>7.2647788629468337E-4</c:v>
                </c:pt>
                <c:pt idx="173">
                  <c:v>1.4855480469133299E-3</c:v>
                </c:pt>
                <c:pt idx="174">
                  <c:v>1.5052258114595471E-3</c:v>
                </c:pt>
                <c:pt idx="175">
                  <c:v>1.5072699971902881E-3</c:v>
                </c:pt>
                <c:pt idx="176">
                  <c:v>7.4134459791401681E-4</c:v>
                </c:pt>
                <c:pt idx="177">
                  <c:v>1.4472838476083988E-3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6.2076845662099173E-4</c:v>
                </c:pt>
                <c:pt idx="182">
                  <c:v>6.1255667855079768E-4</c:v>
                </c:pt>
                <c:pt idx="183">
                  <c:v>6.0801504223257101E-4</c:v>
                </c:pt>
                <c:pt idx="184">
                  <c:v>6.0573270949434781E-4</c:v>
                </c:pt>
                <c:pt idx="185">
                  <c:v>6.0749923537090046E-4</c:v>
                </c:pt>
                <c:pt idx="186">
                  <c:v>6.1383882649699033E-4</c:v>
                </c:pt>
                <c:pt idx="187">
                  <c:v>6.226294749337414E-4</c:v>
                </c:pt>
                <c:pt idx="188">
                  <c:v>6.2519852545254214E-4</c:v>
                </c:pt>
                <c:pt idx="189">
                  <c:v>6.2340540423977409E-4</c:v>
                </c:pt>
                <c:pt idx="190">
                  <c:v>6.2747274677364586E-4</c:v>
                </c:pt>
                <c:pt idx="191">
                  <c:v>6.4653419290251876E-4</c:v>
                </c:pt>
                <c:pt idx="192">
                  <c:v>6.4428687914586536E-4</c:v>
                </c:pt>
                <c:pt idx="193">
                  <c:v>6.5880372919260139E-4</c:v>
                </c:pt>
                <c:pt idx="194">
                  <c:v>6.7235922964495093E-4</c:v>
                </c:pt>
                <c:pt idx="195">
                  <c:v>6.6930062436272803E-4</c:v>
                </c:pt>
                <c:pt idx="196">
                  <c:v>6.6742534861106788E-4</c:v>
                </c:pt>
                <c:pt idx="197">
                  <c:v>6.6142196981504992E-4</c:v>
                </c:pt>
                <c:pt idx="198">
                  <c:v>6.34803896703247E-4</c:v>
                </c:pt>
                <c:pt idx="199">
                  <c:v>5.971976053865929E-4</c:v>
                </c:pt>
                <c:pt idx="200">
                  <c:v>5.6731521602365685E-4</c:v>
                </c:pt>
                <c:pt idx="201">
                  <c:v>5.2463387682440078E-4</c:v>
                </c:pt>
                <c:pt idx="202">
                  <c:v>4.9375607107513409E-4</c:v>
                </c:pt>
                <c:pt idx="203">
                  <c:v>4.7034597439092282E-4</c:v>
                </c:pt>
                <c:pt idx="204">
                  <c:v>4.5116114033706781E-4</c:v>
                </c:pt>
                <c:pt idx="205">
                  <c:v>4.6999054476713813E-4</c:v>
                </c:pt>
                <c:pt idx="206">
                  <c:v>9.8198043197464456E-4</c:v>
                </c:pt>
                <c:pt idx="207">
                  <c:v>5.1469392407218215E-4</c:v>
                </c:pt>
                <c:pt idx="208">
                  <c:v>1.0063929172423418E-3</c:v>
                </c:pt>
                <c:pt idx="209">
                  <c:v>9.857579773932723E-4</c:v>
                </c:pt>
                <c:pt idx="210">
                  <c:v>9.4845424546380233E-4</c:v>
                </c:pt>
                <c:pt idx="211">
                  <c:v>9.3611378432406492E-4</c:v>
                </c:pt>
                <c:pt idx="212">
                  <c:v>9.4051508654661108E-4</c:v>
                </c:pt>
                <c:pt idx="213">
                  <c:v>9.5088813856378891E-4</c:v>
                </c:pt>
                <c:pt idx="214">
                  <c:v>9.8304456130603917E-4</c:v>
                </c:pt>
                <c:pt idx="215">
                  <c:v>9.8556516082756078E-4</c:v>
                </c:pt>
                <c:pt idx="216">
                  <c:v>9.7423640184697655E-4</c:v>
                </c:pt>
                <c:pt idx="217">
                  <c:v>9.5993067313737191E-4</c:v>
                </c:pt>
                <c:pt idx="218">
                  <c:v>8.3981661367302099E-4</c:v>
                </c:pt>
                <c:pt idx="219">
                  <c:v>5.878763711066197E-4</c:v>
                </c:pt>
                <c:pt idx="220">
                  <c:v>5.1925033788122752E-4</c:v>
                </c:pt>
                <c:pt idx="221">
                  <c:v>6.1722211325985024E-4</c:v>
                </c:pt>
                <c:pt idx="222">
                  <c:v>7.1318420015780684E-4</c:v>
                </c:pt>
                <c:pt idx="223">
                  <c:v>7.5685517081933162E-4</c:v>
                </c:pt>
                <c:pt idx="224">
                  <c:v>7.4718630029027024E-4</c:v>
                </c:pt>
                <c:pt idx="225">
                  <c:v>6.340148834064074E-4</c:v>
                </c:pt>
                <c:pt idx="226">
                  <c:v>5.9971823880846081E-4</c:v>
                </c:pt>
                <c:pt idx="227">
                  <c:v>5.3269381730953493E-4</c:v>
                </c:pt>
                <c:pt idx="228">
                  <c:v>4.6949423190179674E-4</c:v>
                </c:pt>
                <c:pt idx="229">
                  <c:v>3.8051020997353072E-4</c:v>
                </c:pt>
                <c:pt idx="230">
                  <c:v>2.9408677336648282E-4</c:v>
                </c:pt>
                <c:pt idx="231">
                  <c:v>2.5356493452821573E-4</c:v>
                </c:pt>
                <c:pt idx="232">
                  <c:v>3.298106603630219E-4</c:v>
                </c:pt>
                <c:pt idx="233">
                  <c:v>4.3858046637550494E-4</c:v>
                </c:pt>
                <c:pt idx="234">
                  <c:v>3.2894976996531496E-4</c:v>
                </c:pt>
                <c:pt idx="235">
                  <c:v>2.0793204822634048E-4</c:v>
                </c:pt>
                <c:pt idx="236">
                  <c:v>1.647321553973713E-4</c:v>
                </c:pt>
                <c:pt idx="237">
                  <c:v>2.0282432632030327E-4</c:v>
                </c:pt>
                <c:pt idx="238">
                  <c:v>1.1702652291518549E-4</c:v>
                </c:pt>
                <c:pt idx="239">
                  <c:v>5.343663791043355E-5</c:v>
                </c:pt>
                <c:pt idx="240">
                  <c:v>4.5880924445408916E-5</c:v>
                </c:pt>
                <c:pt idx="241">
                  <c:v>8.763415841065808E-5</c:v>
                </c:pt>
                <c:pt idx="242">
                  <c:v>1.3500157117540327E-4</c:v>
                </c:pt>
                <c:pt idx="243">
                  <c:v>1.831058756024915E-4</c:v>
                </c:pt>
                <c:pt idx="244">
                  <c:v>4.329016297981099E-4</c:v>
                </c:pt>
                <c:pt idx="245">
                  <c:v>6.5254127867735504E-4</c:v>
                </c:pt>
                <c:pt idx="246">
                  <c:v>3.9380358268923015E-3</c:v>
                </c:pt>
                <c:pt idx="247">
                  <c:v>5.1903578327816124E-3</c:v>
                </c:pt>
                <c:pt idx="248">
                  <c:v>6.5386999716642519E-3</c:v>
                </c:pt>
                <c:pt idx="249">
                  <c:v>8.3234174186686046E-3</c:v>
                </c:pt>
                <c:pt idx="250">
                  <c:v>7.483126321691372E-3</c:v>
                </c:pt>
                <c:pt idx="251">
                  <c:v>7.1832976002926671E-3</c:v>
                </c:pt>
                <c:pt idx="252">
                  <c:v>3.9243483636184741E-3</c:v>
                </c:pt>
                <c:pt idx="253">
                  <c:v>5.5862547861224802E-3</c:v>
                </c:pt>
                <c:pt idx="254">
                  <c:v>6.7712404060233482E-3</c:v>
                </c:pt>
                <c:pt idx="255">
                  <c:v>1.2760350103087329E-2</c:v>
                </c:pt>
                <c:pt idx="256">
                  <c:v>1.7303883156120727E-2</c:v>
                </c:pt>
                <c:pt idx="257">
                  <c:v>1.3387604627719785E-2</c:v>
                </c:pt>
                <c:pt idx="258">
                  <c:v>1.1148076428631616E-2</c:v>
                </c:pt>
                <c:pt idx="259">
                  <c:v>6.7263511792941977E-3</c:v>
                </c:pt>
                <c:pt idx="260">
                  <c:v>1.471579979753045E-3</c:v>
                </c:pt>
                <c:pt idx="261">
                  <c:v>7.224663384908218E-4</c:v>
                </c:pt>
                <c:pt idx="262">
                  <c:v>4.6892715569527509E-4</c:v>
                </c:pt>
                <c:pt idx="263">
                  <c:v>2.4273756193663744E-4</c:v>
                </c:pt>
                <c:pt idx="264">
                  <c:v>0</c:v>
                </c:pt>
                <c:pt idx="265">
                  <c:v>-2.7820473154613893E-4</c:v>
                </c:pt>
                <c:pt idx="266">
                  <c:v>3.1451859628873195E-4</c:v>
                </c:pt>
                <c:pt idx="267">
                  <c:v>3.2180714321021042E-4</c:v>
                </c:pt>
                <c:pt idx="268">
                  <c:v>3.2696466592725698E-4</c:v>
                </c:pt>
                <c:pt idx="269">
                  <c:v>3.3037870439905947E-4</c:v>
                </c:pt>
                <c:pt idx="270">
                  <c:v>3.2868519058461862E-4</c:v>
                </c:pt>
                <c:pt idx="271">
                  <c:v>3.3313076708962186E-4</c:v>
                </c:pt>
                <c:pt idx="272">
                  <c:v>6.6983201439610202E-4</c:v>
                </c:pt>
                <c:pt idx="273">
                  <c:v>6.6365336481770539E-4</c:v>
                </c:pt>
                <c:pt idx="274">
                  <c:v>6.6045458340422694E-4</c:v>
                </c:pt>
                <c:pt idx="275">
                  <c:v>6.5923606002738768E-4</c:v>
                </c:pt>
                <c:pt idx="276">
                  <c:v>6.5371999104366432E-4</c:v>
                </c:pt>
                <c:pt idx="277">
                  <c:v>3.8483313805158731E-4</c:v>
                </c:pt>
                <c:pt idx="278">
                  <c:v>3.3325312843573404E-4</c:v>
                </c:pt>
                <c:pt idx="279">
                  <c:v>3.1122417596211394E-4</c:v>
                </c:pt>
                <c:pt idx="280">
                  <c:v>3.0687092983139308E-4</c:v>
                </c:pt>
                <c:pt idx="281">
                  <c:v>3.0653326495683723E-4</c:v>
                </c:pt>
                <c:pt idx="282">
                  <c:v>3.1402329885544118E-4</c:v>
                </c:pt>
                <c:pt idx="283">
                  <c:v>6.3358130659189481E-4</c:v>
                </c:pt>
                <c:pt idx="284">
                  <c:v>3.276487351085767E-4</c:v>
                </c:pt>
                <c:pt idx="285">
                  <c:v>6.6075615399509985E-4</c:v>
                </c:pt>
                <c:pt idx="286">
                  <c:v>6.6294722559824873E-4</c:v>
                </c:pt>
                <c:pt idx="287">
                  <c:v>6.4896587984358313E-4</c:v>
                </c:pt>
                <c:pt idx="288">
                  <c:v>6.4699340489588755E-4</c:v>
                </c:pt>
                <c:pt idx="289">
                  <c:v>6.3523924565626996E-4</c:v>
                </c:pt>
                <c:pt idx="290">
                  <c:v>6.2991695181993461E-4</c:v>
                </c:pt>
                <c:pt idx="291">
                  <c:v>2.9047745076711372E-4</c:v>
                </c:pt>
                <c:pt idx="292">
                  <c:v>3.6461645075281513E-4</c:v>
                </c:pt>
                <c:pt idx="293">
                  <c:v>3.6461645075281513E-4</c:v>
                </c:pt>
                <c:pt idx="294">
                  <c:v>3.0948171334578355E-4</c:v>
                </c:pt>
                <c:pt idx="295">
                  <c:v>3.108095575071882E-4</c:v>
                </c:pt>
                <c:pt idx="296">
                  <c:v>3.1257827879917042E-4</c:v>
                </c:pt>
                <c:pt idx="297">
                  <c:v>3.1052071254474023E-4</c:v>
                </c:pt>
                <c:pt idx="298">
                  <c:v>6.13610233757657E-4</c:v>
                </c:pt>
                <c:pt idx="299">
                  <c:v>6.0864331839420875E-4</c:v>
                </c:pt>
                <c:pt idx="300">
                  <c:v>6.0842176986109484E-4</c:v>
                </c:pt>
                <c:pt idx="301">
                  <c:v>6.0521866068114871E-4</c:v>
                </c:pt>
                <c:pt idx="302">
                  <c:v>3.0030119313039378E-4</c:v>
                </c:pt>
                <c:pt idx="303">
                  <c:v>5.9495667132727567E-4</c:v>
                </c:pt>
                <c:pt idx="304">
                  <c:v>5.9301608301471167E-4</c:v>
                </c:pt>
                <c:pt idx="305">
                  <c:v>5.918228845974659E-4</c:v>
                </c:pt>
                <c:pt idx="306">
                  <c:v>5.8411416535753989E-4</c:v>
                </c:pt>
                <c:pt idx="307">
                  <c:v>5.7402182363815678E-4</c:v>
                </c:pt>
                <c:pt idx="308">
                  <c:v>5.6824788181941189E-4</c:v>
                </c:pt>
                <c:pt idx="309">
                  <c:v>5.6657359636561933E-4</c:v>
                </c:pt>
                <c:pt idx="310">
                  <c:v>5.6744168575228126E-4</c:v>
                </c:pt>
                <c:pt idx="311">
                  <c:v>5.658686005669399E-4</c:v>
                </c:pt>
                <c:pt idx="312">
                  <c:v>5.682806228252367E-4</c:v>
                </c:pt>
                <c:pt idx="313">
                  <c:v>5.6779685274144069E-4</c:v>
                </c:pt>
                <c:pt idx="314">
                  <c:v>5.7103942961609147E-4</c:v>
                </c:pt>
                <c:pt idx="315">
                  <c:v>5.6896014035373046E-4</c:v>
                </c:pt>
                <c:pt idx="316">
                  <c:v>5.6590152815948192E-4</c:v>
                </c:pt>
                <c:pt idx="317">
                  <c:v>5.8827292087908461E-4</c:v>
                </c:pt>
                <c:pt idx="318">
                  <c:v>5.714317519517827E-4</c:v>
                </c:pt>
                <c:pt idx="319">
                  <c:v>5.70518885421966E-4</c:v>
                </c:pt>
                <c:pt idx="320">
                  <c:v>5.6934960984041788E-4</c:v>
                </c:pt>
                <c:pt idx="321">
                  <c:v>5.6708965856725987E-4</c:v>
                </c:pt>
                <c:pt idx="322">
                  <c:v>5.6847567753561792E-4</c:v>
                </c:pt>
                <c:pt idx="323">
                  <c:v>5.744517120276632E-4</c:v>
                </c:pt>
                <c:pt idx="324">
                  <c:v>5.7412159093949539E-4</c:v>
                </c:pt>
                <c:pt idx="325">
                  <c:v>5.738581457105722E-4</c:v>
                </c:pt>
                <c:pt idx="326">
                  <c:v>5.690576904353109E-4</c:v>
                </c:pt>
                <c:pt idx="327">
                  <c:v>5.701607731363696E-4</c:v>
                </c:pt>
                <c:pt idx="328">
                  <c:v>5.6468733240295848E-4</c:v>
                </c:pt>
                <c:pt idx="329">
                  <c:v>5.6433695898924969E-4</c:v>
                </c:pt>
                <c:pt idx="330">
                  <c:v>5.5994442951004953E-4</c:v>
                </c:pt>
                <c:pt idx="331">
                  <c:v>5.623372580599612E-4</c:v>
                </c:pt>
                <c:pt idx="332">
                  <c:v>5.5866203359272119E-4</c:v>
                </c:pt>
                <c:pt idx="333">
                  <c:v>5.5297782282742844E-4</c:v>
                </c:pt>
                <c:pt idx="334">
                  <c:v>5.4782818679829015E-4</c:v>
                </c:pt>
                <c:pt idx="335">
                  <c:v>5.4713868890435941E-4</c:v>
                </c:pt>
                <c:pt idx="336">
                  <c:v>5.4660019799073574E-4</c:v>
                </c:pt>
                <c:pt idx="337">
                  <c:v>5.4588442772630984E-4</c:v>
                </c:pt>
                <c:pt idx="338">
                  <c:v>5.4439881824051254E-4</c:v>
                </c:pt>
                <c:pt idx="339">
                  <c:v>3.0555111200679624E-4</c:v>
                </c:pt>
                <c:pt idx="340">
                  <c:v>3.0555111200679624E-4</c:v>
                </c:pt>
                <c:pt idx="341">
                  <c:v>3.0555111200679624E-4</c:v>
                </c:pt>
                <c:pt idx="342">
                  <c:v>3.0555111200679624E-4</c:v>
                </c:pt>
                <c:pt idx="343">
                  <c:v>3.0555111200679624E-4</c:v>
                </c:pt>
                <c:pt idx="344">
                  <c:v>3.0555111200679624E-4</c:v>
                </c:pt>
                <c:pt idx="345">
                  <c:v>3.0555111200679624E-4</c:v>
                </c:pt>
                <c:pt idx="346">
                  <c:v>3.0555111200679624E-4</c:v>
                </c:pt>
                <c:pt idx="347">
                  <c:v>2.7580293208735122E-4</c:v>
                </c:pt>
                <c:pt idx="348">
                  <c:v>2.7028640138737099E-4</c:v>
                </c:pt>
                <c:pt idx="349">
                  <c:v>2.7172605579216946E-4</c:v>
                </c:pt>
                <c:pt idx="350">
                  <c:v>2.7175579112320719E-4</c:v>
                </c:pt>
                <c:pt idx="351">
                  <c:v>2.7196284534897609E-4</c:v>
                </c:pt>
                <c:pt idx="352">
                  <c:v>2.7154926386035414E-4</c:v>
                </c:pt>
                <c:pt idx="353">
                  <c:v>2.7150504885207273E-4</c:v>
                </c:pt>
                <c:pt idx="354">
                  <c:v>2.7099005791264368E-4</c:v>
                </c:pt>
                <c:pt idx="355">
                  <c:v>5.3850696703147498E-4</c:v>
                </c:pt>
                <c:pt idx="356">
                  <c:v>2.6809863795170956E-4</c:v>
                </c:pt>
                <c:pt idx="357">
                  <c:v>2.6809863795170956E-4</c:v>
                </c:pt>
                <c:pt idx="358">
                  <c:v>5.4039845148623109E-4</c:v>
                </c:pt>
                <c:pt idx="359">
                  <c:v>2.7063777227513252E-4</c:v>
                </c:pt>
                <c:pt idx="360">
                  <c:v>5.4180316834309987E-4</c:v>
                </c:pt>
                <c:pt idx="361">
                  <c:v>5.4286235483074082E-4</c:v>
                </c:pt>
                <c:pt idx="362">
                  <c:v>5.4242045379151007E-4</c:v>
                </c:pt>
                <c:pt idx="363">
                  <c:v>5.4107021424099912E-4</c:v>
                </c:pt>
                <c:pt idx="364">
                  <c:v>5.4466555416676722E-4</c:v>
                </c:pt>
                <c:pt idx="365">
                  <c:v>5.4162675792672401E-4</c:v>
                </c:pt>
                <c:pt idx="366">
                  <c:v>5.3682940751071653E-4</c:v>
                </c:pt>
                <c:pt idx="367">
                  <c:v>5.3276842712854833E-4</c:v>
                </c:pt>
                <c:pt idx="368">
                  <c:v>5.261810131488065E-4</c:v>
                </c:pt>
                <c:pt idx="369">
                  <c:v>5.261810131488065E-4</c:v>
                </c:pt>
                <c:pt idx="370">
                  <c:v>5.2595971918643089E-4</c:v>
                </c:pt>
                <c:pt idx="371">
                  <c:v>5.2631941646290022E-4</c:v>
                </c:pt>
                <c:pt idx="372">
                  <c:v>5.2927233942804579E-4</c:v>
                </c:pt>
                <c:pt idx="373">
                  <c:v>5.3177730256104565E-4</c:v>
                </c:pt>
                <c:pt idx="374">
                  <c:v>5.3138107297322256E-4</c:v>
                </c:pt>
                <c:pt idx="375">
                  <c:v>5.3299548884708366E-4</c:v>
                </c:pt>
                <c:pt idx="376">
                  <c:v>5.337067151557687E-4</c:v>
                </c:pt>
                <c:pt idx="377">
                  <c:v>5.3028224485279893E-4</c:v>
                </c:pt>
                <c:pt idx="378">
                  <c:v>5.3022603789844454E-4</c:v>
                </c:pt>
                <c:pt idx="379">
                  <c:v>5.2846046059014861E-4</c:v>
                </c:pt>
                <c:pt idx="380">
                  <c:v>5.3172037195773703E-4</c:v>
                </c:pt>
                <c:pt idx="381">
                  <c:v>5.3149439513590813E-4</c:v>
                </c:pt>
                <c:pt idx="382">
                  <c:v>5.2966462299954779E-4</c:v>
                </c:pt>
                <c:pt idx="383">
                  <c:v>5.2949643028721662E-4</c:v>
                </c:pt>
                <c:pt idx="384">
                  <c:v>5.4630259013588626E-4</c:v>
                </c:pt>
                <c:pt idx="385">
                  <c:v>3.0308734858962495E-4</c:v>
                </c:pt>
                <c:pt idx="386">
                  <c:v>3.0308734858962495E-4</c:v>
                </c:pt>
                <c:pt idx="387">
                  <c:v>2.6059454342699845E-4</c:v>
                </c:pt>
                <c:pt idx="388">
                  <c:v>2.6045886013579276E-4</c:v>
                </c:pt>
                <c:pt idx="389">
                  <c:v>2.5974209107001322E-4</c:v>
                </c:pt>
                <c:pt idx="390">
                  <c:v>2.5772067448518815E-4</c:v>
                </c:pt>
                <c:pt idx="391">
                  <c:v>2.5565187398476316E-4</c:v>
                </c:pt>
                <c:pt idx="392">
                  <c:v>2.5712437330878543E-4</c:v>
                </c:pt>
                <c:pt idx="393">
                  <c:v>2.5571740519285413E-4</c:v>
                </c:pt>
                <c:pt idx="394">
                  <c:v>2.5351320000571183E-4</c:v>
                </c:pt>
                <c:pt idx="395">
                  <c:v>5.1830044145566637E-4</c:v>
                </c:pt>
                <c:pt idx="396">
                  <c:v>2.5639896160914655E-4</c:v>
                </c:pt>
                <c:pt idx="397">
                  <c:v>5.0186084374373159E-4</c:v>
                </c:pt>
                <c:pt idx="398">
                  <c:v>5.0411250537518953E-4</c:v>
                </c:pt>
                <c:pt idx="399">
                  <c:v>5.0143324415601335E-4</c:v>
                </c:pt>
                <c:pt idx="400">
                  <c:v>5.0022946833721996E-4</c:v>
                </c:pt>
                <c:pt idx="401">
                  <c:v>6.3730070251241796E-4</c:v>
                </c:pt>
                <c:pt idx="402">
                  <c:v>2.3572008800720761E-4</c:v>
                </c:pt>
                <c:pt idx="403">
                  <c:v>2.339228989918838E-4</c:v>
                </c:pt>
                <c:pt idx="404">
                  <c:v>2.3467097917918435E-4</c:v>
                </c:pt>
                <c:pt idx="405">
                  <c:v>2.4287932728886858E-4</c:v>
                </c:pt>
                <c:pt idx="406">
                  <c:v>2.4244562020850371E-4</c:v>
                </c:pt>
                <c:pt idx="407">
                  <c:v>2.4290661683282403E-4</c:v>
                </c:pt>
                <c:pt idx="408">
                  <c:v>2.4167441673323333E-4</c:v>
                </c:pt>
                <c:pt idx="409">
                  <c:v>2.4051279192257829E-4</c:v>
                </c:pt>
                <c:pt idx="410">
                  <c:v>2.4354727092740818E-4</c:v>
                </c:pt>
                <c:pt idx="411">
                  <c:v>2.4648914338987811E-4</c:v>
                </c:pt>
                <c:pt idx="412">
                  <c:v>5.0103074109771734E-4</c:v>
                </c:pt>
                <c:pt idx="413">
                  <c:v>5.0335126836824687E-4</c:v>
                </c:pt>
                <c:pt idx="414">
                  <c:v>5.0669258151897294E-4</c:v>
                </c:pt>
                <c:pt idx="415">
                  <c:v>4.9928013751900817E-4</c:v>
                </c:pt>
                <c:pt idx="416">
                  <c:v>4.9409956148190797E-4</c:v>
                </c:pt>
                <c:pt idx="417">
                  <c:v>4.7687595174249978E-4</c:v>
                </c:pt>
                <c:pt idx="418">
                  <c:v>4.7594257711438642E-4</c:v>
                </c:pt>
                <c:pt idx="419">
                  <c:v>4.7655467796005736E-4</c:v>
                </c:pt>
                <c:pt idx="420">
                  <c:v>4.7840145028291473E-4</c:v>
                </c:pt>
                <c:pt idx="421">
                  <c:v>4.7996274342662653E-4</c:v>
                </c:pt>
                <c:pt idx="422">
                  <c:v>4.8146474147922402E-4</c:v>
                </c:pt>
                <c:pt idx="423">
                  <c:v>4.8083963841425088E-4</c:v>
                </c:pt>
                <c:pt idx="424">
                  <c:v>4.8327946061866797E-4</c:v>
                </c:pt>
                <c:pt idx="425">
                  <c:v>4.8290589850959247E-4</c:v>
                </c:pt>
                <c:pt idx="426">
                  <c:v>4.8461445829411291E-4</c:v>
                </c:pt>
                <c:pt idx="427">
                  <c:v>4.8283598271251621E-4</c:v>
                </c:pt>
                <c:pt idx="428">
                  <c:v>4.8040029330008558E-4</c:v>
                </c:pt>
                <c:pt idx="429">
                  <c:v>4.8546099370350929E-4</c:v>
                </c:pt>
                <c:pt idx="430">
                  <c:v>4.8274279313591597E-4</c:v>
                </c:pt>
                <c:pt idx="431">
                  <c:v>4.8160346668187586E-4</c:v>
                </c:pt>
                <c:pt idx="432">
                  <c:v>4.8348931852337069E-4</c:v>
                </c:pt>
                <c:pt idx="433">
                  <c:v>4.8171940998661852E-4</c:v>
                </c:pt>
                <c:pt idx="434">
                  <c:v>4.7750997051272659E-4</c:v>
                </c:pt>
                <c:pt idx="435">
                  <c:v>4.7707734038969957E-4</c:v>
                </c:pt>
                <c:pt idx="436">
                  <c:v>2.6793782343555362E-4</c:v>
                </c:pt>
                <c:pt idx="437">
                  <c:v>2.6793782343555362E-4</c:v>
                </c:pt>
                <c:pt idx="438">
                  <c:v>2.6793782343555362E-4</c:v>
                </c:pt>
                <c:pt idx="439">
                  <c:v>2.6793782343555362E-4</c:v>
                </c:pt>
                <c:pt idx="440">
                  <c:v>2.6793782343555362E-4</c:v>
                </c:pt>
                <c:pt idx="441">
                  <c:v>2.6793782343555362E-4</c:v>
                </c:pt>
                <c:pt idx="442">
                  <c:v>2.3751789069248127E-4</c:v>
                </c:pt>
                <c:pt idx="443">
                  <c:v>2.3746151635059196E-4</c:v>
                </c:pt>
                <c:pt idx="444">
                  <c:v>2.380834084697164E-4</c:v>
                </c:pt>
                <c:pt idx="445">
                  <c:v>2.3692197691792838E-4</c:v>
                </c:pt>
                <c:pt idx="446">
                  <c:v>2.3398387306394753E-4</c:v>
                </c:pt>
                <c:pt idx="447">
                  <c:v>2.330572791587923E-4</c:v>
                </c:pt>
                <c:pt idx="448">
                  <c:v>2.3403908036193996E-4</c:v>
                </c:pt>
                <c:pt idx="449">
                  <c:v>2.3386417482347102E-4</c:v>
                </c:pt>
                <c:pt idx="450">
                  <c:v>2.2613269268411925E-4</c:v>
                </c:pt>
                <c:pt idx="451">
                  <c:v>2.3496340215706259E-4</c:v>
                </c:pt>
                <c:pt idx="452">
                  <c:v>2.3560525445953626E-4</c:v>
                </c:pt>
                <c:pt idx="453">
                  <c:v>2.1301143794436877E-4</c:v>
                </c:pt>
                <c:pt idx="454">
                  <c:v>2.085943816594495E-4</c:v>
                </c:pt>
                <c:pt idx="455">
                  <c:v>2.073407292294121E-4</c:v>
                </c:pt>
                <c:pt idx="456">
                  <c:v>2.0259426768063163E-4</c:v>
                </c:pt>
                <c:pt idx="457">
                  <c:v>1.996021088753859E-4</c:v>
                </c:pt>
                <c:pt idx="458">
                  <c:v>3.8470609319856297E-4</c:v>
                </c:pt>
                <c:pt idx="459">
                  <c:v>3.838201455065506E-4</c:v>
                </c:pt>
                <c:pt idx="460">
                  <c:v>3.8427715576384305E-4</c:v>
                </c:pt>
                <c:pt idx="461">
                  <c:v>3.8516564329845929E-4</c:v>
                </c:pt>
                <c:pt idx="462">
                  <c:v>3.8650546091889803E-4</c:v>
                </c:pt>
                <c:pt idx="463">
                  <c:v>3.8460363435840355E-4</c:v>
                </c:pt>
                <c:pt idx="464">
                  <c:v>3.9276072324442792E-4</c:v>
                </c:pt>
                <c:pt idx="465">
                  <c:v>2.0060357241410319E-4</c:v>
                </c:pt>
                <c:pt idx="466">
                  <c:v>1.9976244126774094E-4</c:v>
                </c:pt>
                <c:pt idx="467">
                  <c:v>2.0112067541308413E-4</c:v>
                </c:pt>
                <c:pt idx="468">
                  <c:v>2.0283402831750702E-4</c:v>
                </c:pt>
                <c:pt idx="469">
                  <c:v>4.0277643719280646E-4</c:v>
                </c:pt>
                <c:pt idx="470">
                  <c:v>2.0081422269191922E-4</c:v>
                </c:pt>
                <c:pt idx="471">
                  <c:v>1.9842344766748742E-4</c:v>
                </c:pt>
                <c:pt idx="472">
                  <c:v>1.9696967986972041E-4</c:v>
                </c:pt>
                <c:pt idx="473">
                  <c:v>1.9692315669592427E-4</c:v>
                </c:pt>
                <c:pt idx="474">
                  <c:v>3.9256300277187508E-4</c:v>
                </c:pt>
                <c:pt idx="475">
                  <c:v>3.8404495868858126E-4</c:v>
                </c:pt>
                <c:pt idx="476">
                  <c:v>3.7709355648119484E-4</c:v>
                </c:pt>
                <c:pt idx="477">
                  <c:v>3.6936339700344519E-4</c:v>
                </c:pt>
                <c:pt idx="478">
                  <c:v>3.6887313830535564E-4</c:v>
                </c:pt>
                <c:pt idx="479">
                  <c:v>3.6165630164898836E-4</c:v>
                </c:pt>
                <c:pt idx="480">
                  <c:v>3.5251568184804181E-4</c:v>
                </c:pt>
                <c:pt idx="481">
                  <c:v>3.5017054679102442E-4</c:v>
                </c:pt>
                <c:pt idx="482">
                  <c:v>3.472403279614737E-4</c:v>
                </c:pt>
                <c:pt idx="483">
                  <c:v>3.4541755203087548E-4</c:v>
                </c:pt>
                <c:pt idx="484">
                  <c:v>3.3995743728964915E-4</c:v>
                </c:pt>
                <c:pt idx="485">
                  <c:v>3.3590375065917178E-4</c:v>
                </c:pt>
                <c:pt idx="486">
                  <c:v>3.2963709612007428E-4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27753216"/>
        <c:axId val="1277594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27761408"/>
        <c:axId val="127783680"/>
      </c:scatterChart>
      <c:valAx>
        <c:axId val="127753216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759488"/>
        <c:crosses val="autoZero"/>
        <c:crossBetween val="midCat"/>
        <c:majorUnit val="2.0000000000000011E-2"/>
        <c:minorUnit val="1.0000000000000005E-2"/>
      </c:valAx>
      <c:valAx>
        <c:axId val="127759488"/>
        <c:scaling>
          <c:orientation val="maxMin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5117104499589893E-2"/>
              <c:y val="0.448576510802281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753216"/>
        <c:crossesAt val="-1"/>
        <c:crossBetween val="midCat"/>
        <c:majorUnit val="0.5"/>
        <c:minorUnit val="0.5"/>
      </c:valAx>
      <c:valAx>
        <c:axId val="127761408"/>
        <c:scaling>
          <c:orientation val="minMax"/>
        </c:scaling>
        <c:delete val="1"/>
        <c:axPos val="b"/>
        <c:numFmt formatCode="General" sourceLinked="1"/>
        <c:tickLblPos val="none"/>
        <c:crossAx val="127783680"/>
        <c:crossesAt val="341"/>
        <c:crossBetween val="midCat"/>
      </c:valAx>
      <c:valAx>
        <c:axId val="127783680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76140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60854291245692"/>
          <c:y val="0.10222309318169567"/>
          <c:w val="0.64762388358272294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Input_Analysis!$G$16:$G$502</c:f>
              <c:numCache>
                <c:formatCode>General</c:formatCode>
                <c:ptCount val="487"/>
                <c:pt idx="0">
                  <c:v>-0.19699999999999998</c:v>
                </c:pt>
                <c:pt idx="1">
                  <c:v>-0.19699999999999998</c:v>
                </c:pt>
                <c:pt idx="2">
                  <c:v>-0.19699999999999998</c:v>
                </c:pt>
                <c:pt idx="3">
                  <c:v>-0.19699999999999998</c:v>
                </c:pt>
                <c:pt idx="4">
                  <c:v>-0.19699999999999998</c:v>
                </c:pt>
                <c:pt idx="5">
                  <c:v>-0.19699999999999998</c:v>
                </c:pt>
                <c:pt idx="6">
                  <c:v>-0.19699999999999998</c:v>
                </c:pt>
                <c:pt idx="7">
                  <c:v>-0.19699999999999998</c:v>
                </c:pt>
                <c:pt idx="8">
                  <c:v>-0.19699999999999998</c:v>
                </c:pt>
                <c:pt idx="9">
                  <c:v>1.1999999999999999E-2</c:v>
                </c:pt>
                <c:pt idx="10">
                  <c:v>1.1999999999999999E-2</c:v>
                </c:pt>
                <c:pt idx="11">
                  <c:v>1.1999999999999999E-2</c:v>
                </c:pt>
                <c:pt idx="12">
                  <c:v>1.1999999999999999E-2</c:v>
                </c:pt>
                <c:pt idx="13">
                  <c:v>3.5999999999999997E-2</c:v>
                </c:pt>
                <c:pt idx="14">
                  <c:v>3.5999999999999997E-2</c:v>
                </c:pt>
                <c:pt idx="15">
                  <c:v>3.5999999999999997E-2</c:v>
                </c:pt>
                <c:pt idx="16">
                  <c:v>4.7999999999999994E-2</c:v>
                </c:pt>
                <c:pt idx="17">
                  <c:v>4.7999999999999994E-2</c:v>
                </c:pt>
                <c:pt idx="18">
                  <c:v>4.7999999999999994E-2</c:v>
                </c:pt>
                <c:pt idx="19">
                  <c:v>0.06</c:v>
                </c:pt>
                <c:pt idx="20">
                  <c:v>0.06</c:v>
                </c:pt>
                <c:pt idx="21">
                  <c:v>0.06</c:v>
                </c:pt>
                <c:pt idx="22">
                  <c:v>7.1999999999999995E-2</c:v>
                </c:pt>
                <c:pt idx="23">
                  <c:v>7.1999999999999995E-2</c:v>
                </c:pt>
                <c:pt idx="24">
                  <c:v>7.1999999999999995E-2</c:v>
                </c:pt>
                <c:pt idx="25">
                  <c:v>7.1999999999999995E-2</c:v>
                </c:pt>
                <c:pt idx="26">
                  <c:v>8.3999999999999991E-2</c:v>
                </c:pt>
                <c:pt idx="27">
                  <c:v>8.3999999999999991E-2</c:v>
                </c:pt>
                <c:pt idx="28">
                  <c:v>8.3999999999999991E-2</c:v>
                </c:pt>
                <c:pt idx="29">
                  <c:v>8.3999999999999991E-2</c:v>
                </c:pt>
                <c:pt idx="30">
                  <c:v>8.3999999999999991E-2</c:v>
                </c:pt>
                <c:pt idx="31">
                  <c:v>8.3999999999999991E-2</c:v>
                </c:pt>
                <c:pt idx="32">
                  <c:v>8.3999999999999991E-2</c:v>
                </c:pt>
                <c:pt idx="33">
                  <c:v>8.3999999999999991E-2</c:v>
                </c:pt>
                <c:pt idx="34">
                  <c:v>8.3999999999999991E-2</c:v>
                </c:pt>
                <c:pt idx="35">
                  <c:v>0.10800000000000001</c:v>
                </c:pt>
                <c:pt idx="36">
                  <c:v>0.10800000000000001</c:v>
                </c:pt>
                <c:pt idx="37">
                  <c:v>0.10800000000000001</c:v>
                </c:pt>
                <c:pt idx="38">
                  <c:v>0.10800000000000001</c:v>
                </c:pt>
                <c:pt idx="39">
                  <c:v>0.10200000000000001</c:v>
                </c:pt>
                <c:pt idx="40">
                  <c:v>0.10200000000000001</c:v>
                </c:pt>
                <c:pt idx="41">
                  <c:v>0.10200000000000001</c:v>
                </c:pt>
                <c:pt idx="42">
                  <c:v>0.10800000000000001</c:v>
                </c:pt>
                <c:pt idx="43">
                  <c:v>0.10800000000000001</c:v>
                </c:pt>
                <c:pt idx="44">
                  <c:v>0.10800000000000001</c:v>
                </c:pt>
                <c:pt idx="45">
                  <c:v>8.3999999999999991E-2</c:v>
                </c:pt>
                <c:pt idx="46">
                  <c:v>0.29299999999999998</c:v>
                </c:pt>
                <c:pt idx="47">
                  <c:v>0.57399999999999995</c:v>
                </c:pt>
                <c:pt idx="48">
                  <c:v>0.56800000000000006</c:v>
                </c:pt>
                <c:pt idx="49">
                  <c:v>0.59799999999999998</c:v>
                </c:pt>
                <c:pt idx="50">
                  <c:v>0.59200000000000008</c:v>
                </c:pt>
                <c:pt idx="51">
                  <c:v>0.59200000000000008</c:v>
                </c:pt>
                <c:pt idx="52">
                  <c:v>0.59200000000000008</c:v>
                </c:pt>
                <c:pt idx="53">
                  <c:v>0.61499999999999999</c:v>
                </c:pt>
                <c:pt idx="54">
                  <c:v>0.61499999999999999</c:v>
                </c:pt>
                <c:pt idx="55">
                  <c:v>0.627</c:v>
                </c:pt>
                <c:pt idx="56">
                  <c:v>0.627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0.64500000000000002</c:v>
                </c:pt>
                <c:pt idx="61">
                  <c:v>0.65100000000000002</c:v>
                </c:pt>
                <c:pt idx="62">
                  <c:v>0.65699999999999992</c:v>
                </c:pt>
                <c:pt idx="63">
                  <c:v>0.64500000000000002</c:v>
                </c:pt>
                <c:pt idx="64">
                  <c:v>0.66900000000000004</c:v>
                </c:pt>
                <c:pt idx="65">
                  <c:v>0.67500000000000004</c:v>
                </c:pt>
                <c:pt idx="66">
                  <c:v>0.67500000000000004</c:v>
                </c:pt>
                <c:pt idx="67">
                  <c:v>0.67500000000000004</c:v>
                </c:pt>
                <c:pt idx="68">
                  <c:v>0.69300000000000006</c:v>
                </c:pt>
                <c:pt idx="69">
                  <c:v>0.69300000000000006</c:v>
                </c:pt>
                <c:pt idx="70">
                  <c:v>0.69300000000000006</c:v>
                </c:pt>
                <c:pt idx="71">
                  <c:v>0.74099999999999999</c:v>
                </c:pt>
                <c:pt idx="72">
                  <c:v>0.7589999999999999</c:v>
                </c:pt>
                <c:pt idx="73">
                  <c:v>0.76500000000000001</c:v>
                </c:pt>
                <c:pt idx="74">
                  <c:v>0.78899999999999992</c:v>
                </c:pt>
                <c:pt idx="75">
                  <c:v>0.91399999999999992</c:v>
                </c:pt>
                <c:pt idx="76">
                  <c:v>0.95600000000000007</c:v>
                </c:pt>
                <c:pt idx="77">
                  <c:v>0.95600000000000007</c:v>
                </c:pt>
                <c:pt idx="78">
                  <c:v>0.96799999999999997</c:v>
                </c:pt>
                <c:pt idx="79">
                  <c:v>0.99199999999999999</c:v>
                </c:pt>
                <c:pt idx="80">
                  <c:v>1.052</c:v>
                </c:pt>
                <c:pt idx="81">
                  <c:v>1.2370000000000001</c:v>
                </c:pt>
                <c:pt idx="82">
                  <c:v>1.5840000000000001</c:v>
                </c:pt>
                <c:pt idx="83">
                  <c:v>1.8049999999999999</c:v>
                </c:pt>
                <c:pt idx="84">
                  <c:v>1.7810000000000001</c:v>
                </c:pt>
                <c:pt idx="85">
                  <c:v>1.643</c:v>
                </c:pt>
                <c:pt idx="86">
                  <c:v>1.47</c:v>
                </c:pt>
                <c:pt idx="87">
                  <c:v>1.41</c:v>
                </c:pt>
                <c:pt idx="88">
                  <c:v>1.351</c:v>
                </c:pt>
                <c:pt idx="89">
                  <c:v>1.3980000000000001</c:v>
                </c:pt>
                <c:pt idx="90">
                  <c:v>1.4339999999999999</c:v>
                </c:pt>
                <c:pt idx="91">
                  <c:v>1.542</c:v>
                </c:pt>
                <c:pt idx="92">
                  <c:v>1.5840000000000001</c:v>
                </c:pt>
                <c:pt idx="93">
                  <c:v>0.84299999999999997</c:v>
                </c:pt>
                <c:pt idx="94">
                  <c:v>0.84299999999999997</c:v>
                </c:pt>
                <c:pt idx="95">
                  <c:v>0.84299999999999997</c:v>
                </c:pt>
                <c:pt idx="96">
                  <c:v>1.2909999999999999</c:v>
                </c:pt>
                <c:pt idx="97">
                  <c:v>1.2909999999999999</c:v>
                </c:pt>
                <c:pt idx="98">
                  <c:v>1.339</c:v>
                </c:pt>
                <c:pt idx="99">
                  <c:v>1.3270000000000002</c:v>
                </c:pt>
                <c:pt idx="100">
                  <c:v>1.4280000000000002</c:v>
                </c:pt>
                <c:pt idx="101">
                  <c:v>1.339</c:v>
                </c:pt>
                <c:pt idx="102">
                  <c:v>1.3919999999999999</c:v>
                </c:pt>
                <c:pt idx="103">
                  <c:v>1.4159999999999999</c:v>
                </c:pt>
                <c:pt idx="104">
                  <c:v>1.4039999999999999</c:v>
                </c:pt>
                <c:pt idx="105">
                  <c:v>1.482</c:v>
                </c:pt>
                <c:pt idx="106">
                  <c:v>1.482</c:v>
                </c:pt>
                <c:pt idx="107">
                  <c:v>1.452</c:v>
                </c:pt>
                <c:pt idx="108">
                  <c:v>1.476</c:v>
                </c:pt>
                <c:pt idx="109">
                  <c:v>1.554</c:v>
                </c:pt>
                <c:pt idx="110">
                  <c:v>1.5720000000000001</c:v>
                </c:pt>
                <c:pt idx="111">
                  <c:v>1.5659999999999998</c:v>
                </c:pt>
                <c:pt idx="112">
                  <c:v>1.5779999999999998</c:v>
                </c:pt>
                <c:pt idx="113">
                  <c:v>1.5720000000000001</c:v>
                </c:pt>
                <c:pt idx="114">
                  <c:v>1.548</c:v>
                </c:pt>
                <c:pt idx="115">
                  <c:v>1.56</c:v>
                </c:pt>
                <c:pt idx="116">
                  <c:v>1.542</c:v>
                </c:pt>
                <c:pt idx="117">
                  <c:v>1.5179999999999998</c:v>
                </c:pt>
                <c:pt idx="118">
                  <c:v>1.488</c:v>
                </c:pt>
                <c:pt idx="119">
                  <c:v>1.494</c:v>
                </c:pt>
                <c:pt idx="120">
                  <c:v>1.5179999999999998</c:v>
                </c:pt>
                <c:pt idx="121">
                  <c:v>1.548</c:v>
                </c:pt>
                <c:pt idx="122">
                  <c:v>1.542</c:v>
                </c:pt>
                <c:pt idx="123">
                  <c:v>1.5060000000000002</c:v>
                </c:pt>
                <c:pt idx="124">
                  <c:v>1.476</c:v>
                </c:pt>
                <c:pt idx="125">
                  <c:v>1.5060000000000002</c:v>
                </c:pt>
                <c:pt idx="126">
                  <c:v>1.5359999999999998</c:v>
                </c:pt>
                <c:pt idx="127">
                  <c:v>1.554</c:v>
                </c:pt>
                <c:pt idx="128">
                  <c:v>1.5359999999999998</c:v>
                </c:pt>
                <c:pt idx="129">
                  <c:v>1.542</c:v>
                </c:pt>
                <c:pt idx="130">
                  <c:v>1.5179999999999998</c:v>
                </c:pt>
                <c:pt idx="131">
                  <c:v>1.47</c:v>
                </c:pt>
                <c:pt idx="132">
                  <c:v>1.4580000000000002</c:v>
                </c:pt>
                <c:pt idx="133">
                  <c:v>1.5359999999999998</c:v>
                </c:pt>
                <c:pt idx="134">
                  <c:v>1.637</c:v>
                </c:pt>
                <c:pt idx="135">
                  <c:v>1.673</c:v>
                </c:pt>
                <c:pt idx="136">
                  <c:v>1.53</c:v>
                </c:pt>
                <c:pt idx="137">
                  <c:v>1.4039999999999999</c:v>
                </c:pt>
                <c:pt idx="138">
                  <c:v>1.3860000000000001</c:v>
                </c:pt>
                <c:pt idx="139">
                  <c:v>1.3860000000000001</c:v>
                </c:pt>
                <c:pt idx="140">
                  <c:v>1.3800000000000001</c:v>
                </c:pt>
                <c:pt idx="141">
                  <c:v>1.4039999999999999</c:v>
                </c:pt>
                <c:pt idx="142">
                  <c:v>1.3980000000000001</c:v>
                </c:pt>
                <c:pt idx="143">
                  <c:v>1.4219999999999999</c:v>
                </c:pt>
                <c:pt idx="144">
                  <c:v>0.91999999999999993</c:v>
                </c:pt>
                <c:pt idx="145">
                  <c:v>1.3800000000000001</c:v>
                </c:pt>
                <c:pt idx="146">
                  <c:v>1.3860000000000001</c:v>
                </c:pt>
                <c:pt idx="147">
                  <c:v>1.3739999999999999</c:v>
                </c:pt>
                <c:pt idx="148">
                  <c:v>1.351</c:v>
                </c:pt>
                <c:pt idx="149">
                  <c:v>1.3800000000000001</c:v>
                </c:pt>
                <c:pt idx="150">
                  <c:v>1.3680000000000001</c:v>
                </c:pt>
                <c:pt idx="151">
                  <c:v>1.3270000000000002</c:v>
                </c:pt>
                <c:pt idx="152">
                  <c:v>1.3149999999999999</c:v>
                </c:pt>
                <c:pt idx="153">
                  <c:v>1.3029999999999999</c:v>
                </c:pt>
                <c:pt idx="154">
                  <c:v>1.3149999999999999</c:v>
                </c:pt>
                <c:pt idx="155">
                  <c:v>1.2909999999999999</c:v>
                </c:pt>
                <c:pt idx="156">
                  <c:v>1.2609999999999999</c:v>
                </c:pt>
                <c:pt idx="157">
                  <c:v>1.2549999999999999</c:v>
                </c:pt>
                <c:pt idx="158">
                  <c:v>1.2429999999999999</c:v>
                </c:pt>
                <c:pt idx="159">
                  <c:v>1.2250000000000001</c:v>
                </c:pt>
                <c:pt idx="160">
                  <c:v>1.2130000000000001</c:v>
                </c:pt>
                <c:pt idx="161">
                  <c:v>1.2130000000000001</c:v>
                </c:pt>
                <c:pt idx="162">
                  <c:v>1.2489999999999999</c:v>
                </c:pt>
                <c:pt idx="163">
                  <c:v>1.2609999999999999</c:v>
                </c:pt>
                <c:pt idx="164">
                  <c:v>1.2609999999999999</c:v>
                </c:pt>
                <c:pt idx="165">
                  <c:v>1.2670000000000001</c:v>
                </c:pt>
                <c:pt idx="166">
                  <c:v>1.2670000000000001</c:v>
                </c:pt>
                <c:pt idx="167">
                  <c:v>1.2609999999999999</c:v>
                </c:pt>
                <c:pt idx="168">
                  <c:v>1.2549999999999999</c:v>
                </c:pt>
                <c:pt idx="169">
                  <c:v>1.2549999999999999</c:v>
                </c:pt>
                <c:pt idx="170">
                  <c:v>1.2489999999999999</c:v>
                </c:pt>
                <c:pt idx="171">
                  <c:v>1.2130000000000001</c:v>
                </c:pt>
                <c:pt idx="172">
                  <c:v>1.177</c:v>
                </c:pt>
                <c:pt idx="173">
                  <c:v>1.147</c:v>
                </c:pt>
                <c:pt idx="174">
                  <c:v>1.129</c:v>
                </c:pt>
                <c:pt idx="175">
                  <c:v>1.123</c:v>
                </c:pt>
                <c:pt idx="176">
                  <c:v>1.141</c:v>
                </c:pt>
                <c:pt idx="177">
                  <c:v>1.171</c:v>
                </c:pt>
                <c:pt idx="178">
                  <c:v>1.0760000000000001</c:v>
                </c:pt>
                <c:pt idx="179">
                  <c:v>1.0760000000000001</c:v>
                </c:pt>
                <c:pt idx="180">
                  <c:v>1.4159999999999999</c:v>
                </c:pt>
                <c:pt idx="181">
                  <c:v>1.4159999999999999</c:v>
                </c:pt>
                <c:pt idx="182">
                  <c:v>1.4280000000000002</c:v>
                </c:pt>
                <c:pt idx="183">
                  <c:v>1.4280000000000002</c:v>
                </c:pt>
                <c:pt idx="184">
                  <c:v>1.4280000000000002</c:v>
                </c:pt>
                <c:pt idx="185">
                  <c:v>1.4219999999999999</c:v>
                </c:pt>
                <c:pt idx="186">
                  <c:v>1.4039999999999999</c:v>
                </c:pt>
                <c:pt idx="187">
                  <c:v>1.3800000000000001</c:v>
                </c:pt>
                <c:pt idx="188">
                  <c:v>1.3739999999999999</c:v>
                </c:pt>
                <c:pt idx="189">
                  <c:v>1.3800000000000001</c:v>
                </c:pt>
                <c:pt idx="190">
                  <c:v>1.3739999999999999</c:v>
                </c:pt>
                <c:pt idx="191">
                  <c:v>1.3559999999999999</c:v>
                </c:pt>
                <c:pt idx="192">
                  <c:v>1.351</c:v>
                </c:pt>
                <c:pt idx="193">
                  <c:v>1.3149999999999999</c:v>
                </c:pt>
                <c:pt idx="194">
                  <c:v>1.2790000000000001</c:v>
                </c:pt>
                <c:pt idx="195">
                  <c:v>1.2790000000000001</c:v>
                </c:pt>
                <c:pt idx="196">
                  <c:v>1.2790000000000001</c:v>
                </c:pt>
                <c:pt idx="197">
                  <c:v>1.2909999999999999</c:v>
                </c:pt>
                <c:pt idx="198">
                  <c:v>1.3450000000000002</c:v>
                </c:pt>
                <c:pt idx="199">
                  <c:v>1.44</c:v>
                </c:pt>
                <c:pt idx="200">
                  <c:v>1.53</c:v>
                </c:pt>
                <c:pt idx="201">
                  <c:v>1.6789999999999998</c:v>
                </c:pt>
                <c:pt idx="202">
                  <c:v>1.7989999999999999</c:v>
                </c:pt>
                <c:pt idx="203">
                  <c:v>1.9059999999999999</c:v>
                </c:pt>
                <c:pt idx="204">
                  <c:v>2.0139999999999998</c:v>
                </c:pt>
                <c:pt idx="205">
                  <c:v>1.9239999999999999</c:v>
                </c:pt>
                <c:pt idx="206">
                  <c:v>1.8290000000000002</c:v>
                </c:pt>
                <c:pt idx="207">
                  <c:v>1.7389999999999999</c:v>
                </c:pt>
                <c:pt idx="208">
                  <c:v>1.7690000000000001</c:v>
                </c:pt>
                <c:pt idx="209">
                  <c:v>1.8110000000000002</c:v>
                </c:pt>
                <c:pt idx="210">
                  <c:v>1.8879999999999999</c:v>
                </c:pt>
                <c:pt idx="211">
                  <c:v>1.9120000000000001</c:v>
                </c:pt>
                <c:pt idx="212">
                  <c:v>1.9059999999999999</c:v>
                </c:pt>
                <c:pt idx="213">
                  <c:v>1.8879999999999999</c:v>
                </c:pt>
                <c:pt idx="214">
                  <c:v>1.8169999999999999</c:v>
                </c:pt>
                <c:pt idx="215">
                  <c:v>1.8049999999999999</c:v>
                </c:pt>
                <c:pt idx="216">
                  <c:v>1.823</c:v>
                </c:pt>
                <c:pt idx="217">
                  <c:v>1.8410000000000002</c:v>
                </c:pt>
                <c:pt idx="218">
                  <c:v>2.1149999999999998</c:v>
                </c:pt>
                <c:pt idx="219">
                  <c:v>3.1430000000000002</c:v>
                </c:pt>
                <c:pt idx="220">
                  <c:v>3.657</c:v>
                </c:pt>
                <c:pt idx="221">
                  <c:v>3.0830000000000002</c:v>
                </c:pt>
                <c:pt idx="222">
                  <c:v>2.6469999999999998</c:v>
                </c:pt>
                <c:pt idx="223">
                  <c:v>2.4620000000000002</c:v>
                </c:pt>
                <c:pt idx="224">
                  <c:v>2.4859999999999998</c:v>
                </c:pt>
                <c:pt idx="225">
                  <c:v>2.9459999999999997</c:v>
                </c:pt>
                <c:pt idx="226">
                  <c:v>3.125</c:v>
                </c:pt>
                <c:pt idx="227">
                  <c:v>3.55</c:v>
                </c:pt>
                <c:pt idx="228">
                  <c:v>4.0579999999999998</c:v>
                </c:pt>
                <c:pt idx="229">
                  <c:v>5.0490000000000004</c:v>
                </c:pt>
                <c:pt idx="230">
                  <c:v>6.6210000000000004</c:v>
                </c:pt>
                <c:pt idx="231">
                  <c:v>7.7329999999999997</c:v>
                </c:pt>
                <c:pt idx="232">
                  <c:v>8.9459999999999997</c:v>
                </c:pt>
                <c:pt idx="233">
                  <c:v>8.9809999999999999</c:v>
                </c:pt>
                <c:pt idx="234">
                  <c:v>8.9809999999999999</c:v>
                </c:pt>
                <c:pt idx="235">
                  <c:v>9.4659999999999993</c:v>
                </c:pt>
                <c:pt idx="236">
                  <c:v>11.975</c:v>
                </c:pt>
                <c:pt idx="237">
                  <c:v>14.635</c:v>
                </c:pt>
                <c:pt idx="238">
                  <c:v>16.971</c:v>
                </c:pt>
                <c:pt idx="239">
                  <c:v>18.614000000000001</c:v>
                </c:pt>
                <c:pt idx="240">
                  <c:v>21.692</c:v>
                </c:pt>
                <c:pt idx="241">
                  <c:v>22.72</c:v>
                </c:pt>
                <c:pt idx="242">
                  <c:v>22.146000000000001</c:v>
                </c:pt>
                <c:pt idx="243">
                  <c:v>16.308</c:v>
                </c:pt>
                <c:pt idx="244">
                  <c:v>13.78</c:v>
                </c:pt>
                <c:pt idx="245">
                  <c:v>12.178000000000001</c:v>
                </c:pt>
                <c:pt idx="246">
                  <c:v>13.105</c:v>
                </c:pt>
                <c:pt idx="247">
                  <c:v>13.373999999999999</c:v>
                </c:pt>
                <c:pt idx="248">
                  <c:v>14.263999999999999</c:v>
                </c:pt>
                <c:pt idx="249">
                  <c:v>13.481000000000002</c:v>
                </c:pt>
                <c:pt idx="250">
                  <c:v>12.346</c:v>
                </c:pt>
                <c:pt idx="251">
                  <c:v>8.82</c:v>
                </c:pt>
                <c:pt idx="252">
                  <c:v>7.0150000000000006</c:v>
                </c:pt>
                <c:pt idx="253">
                  <c:v>5.4139999999999997</c:v>
                </c:pt>
                <c:pt idx="254">
                  <c:v>5.0019999999999998</c:v>
                </c:pt>
                <c:pt idx="255">
                  <c:v>4.41</c:v>
                </c:pt>
                <c:pt idx="256">
                  <c:v>4.0990000000000002</c:v>
                </c:pt>
                <c:pt idx="257">
                  <c:v>3.9860000000000002</c:v>
                </c:pt>
                <c:pt idx="258">
                  <c:v>3.8600000000000003</c:v>
                </c:pt>
                <c:pt idx="259">
                  <c:v>3.7290000000000001</c:v>
                </c:pt>
                <c:pt idx="260">
                  <c:v>3.7650000000000001</c:v>
                </c:pt>
                <c:pt idx="261">
                  <c:v>3.8240000000000003</c:v>
                </c:pt>
                <c:pt idx="262">
                  <c:v>3.9619999999999997</c:v>
                </c:pt>
                <c:pt idx="263">
                  <c:v>3.8600000000000003</c:v>
                </c:pt>
                <c:pt idx="264">
                  <c:v>3.5020000000000002</c:v>
                </c:pt>
                <c:pt idx="265">
                  <c:v>3.3339999999999996</c:v>
                </c:pt>
                <c:pt idx="266">
                  <c:v>2.8920000000000003</c:v>
                </c:pt>
                <c:pt idx="267">
                  <c:v>2.7970000000000002</c:v>
                </c:pt>
                <c:pt idx="268">
                  <c:v>2.7130000000000001</c:v>
                </c:pt>
                <c:pt idx="269">
                  <c:v>2.6710000000000003</c:v>
                </c:pt>
                <c:pt idx="270">
                  <c:v>2.677</c:v>
                </c:pt>
                <c:pt idx="271">
                  <c:v>2.6350000000000002</c:v>
                </c:pt>
                <c:pt idx="272">
                  <c:v>2.617</c:v>
                </c:pt>
                <c:pt idx="273">
                  <c:v>2.641</c:v>
                </c:pt>
                <c:pt idx="274">
                  <c:v>2.6469999999999998</c:v>
                </c:pt>
                <c:pt idx="275">
                  <c:v>2.6469999999999998</c:v>
                </c:pt>
                <c:pt idx="276">
                  <c:v>2.6710000000000003</c:v>
                </c:pt>
                <c:pt idx="277">
                  <c:v>2.4500000000000002</c:v>
                </c:pt>
                <c:pt idx="278">
                  <c:v>2.8380000000000001</c:v>
                </c:pt>
                <c:pt idx="279">
                  <c:v>3.0420000000000003</c:v>
                </c:pt>
                <c:pt idx="280">
                  <c:v>3.048</c:v>
                </c:pt>
                <c:pt idx="281">
                  <c:v>3.03</c:v>
                </c:pt>
                <c:pt idx="282">
                  <c:v>2.9279999999999999</c:v>
                </c:pt>
                <c:pt idx="283">
                  <c:v>2.8620000000000001</c:v>
                </c:pt>
                <c:pt idx="284">
                  <c:v>2.7370000000000001</c:v>
                </c:pt>
                <c:pt idx="285">
                  <c:v>2.6829999999999998</c:v>
                </c:pt>
                <c:pt idx="286">
                  <c:v>2.665</c:v>
                </c:pt>
                <c:pt idx="287">
                  <c:v>2.7189999999999999</c:v>
                </c:pt>
                <c:pt idx="288">
                  <c:v>2.7189999999999999</c:v>
                </c:pt>
                <c:pt idx="289">
                  <c:v>2.7729999999999997</c:v>
                </c:pt>
                <c:pt idx="290">
                  <c:v>2.8029999999999999</c:v>
                </c:pt>
                <c:pt idx="291">
                  <c:v>3.0420000000000003</c:v>
                </c:pt>
                <c:pt idx="292">
                  <c:v>2.3420000000000001</c:v>
                </c:pt>
                <c:pt idx="293">
                  <c:v>2.3420000000000001</c:v>
                </c:pt>
                <c:pt idx="294">
                  <c:v>2.8319999999999999</c:v>
                </c:pt>
                <c:pt idx="295">
                  <c:v>2.8089999999999997</c:v>
                </c:pt>
                <c:pt idx="296">
                  <c:v>2.7789999999999999</c:v>
                </c:pt>
                <c:pt idx="297">
                  <c:v>2.7970000000000002</c:v>
                </c:pt>
                <c:pt idx="298">
                  <c:v>2.8380000000000001</c:v>
                </c:pt>
                <c:pt idx="299">
                  <c:v>2.8620000000000001</c:v>
                </c:pt>
                <c:pt idx="300">
                  <c:v>2.8560000000000003</c:v>
                </c:pt>
                <c:pt idx="301">
                  <c:v>2.8679999999999999</c:v>
                </c:pt>
                <c:pt idx="302">
                  <c:v>2.8920000000000003</c:v>
                </c:pt>
                <c:pt idx="303">
                  <c:v>2.9220000000000002</c:v>
                </c:pt>
                <c:pt idx="304">
                  <c:v>2.9340000000000002</c:v>
                </c:pt>
                <c:pt idx="305">
                  <c:v>2.94</c:v>
                </c:pt>
                <c:pt idx="306">
                  <c:v>2.9820000000000002</c:v>
                </c:pt>
                <c:pt idx="307">
                  <c:v>3.0420000000000003</c:v>
                </c:pt>
                <c:pt idx="308">
                  <c:v>3.0830000000000002</c:v>
                </c:pt>
                <c:pt idx="309">
                  <c:v>3.0949999999999998</c:v>
                </c:pt>
                <c:pt idx="310">
                  <c:v>3.089</c:v>
                </c:pt>
                <c:pt idx="311">
                  <c:v>3.0949999999999998</c:v>
                </c:pt>
                <c:pt idx="312">
                  <c:v>3.077</c:v>
                </c:pt>
                <c:pt idx="313">
                  <c:v>3.077</c:v>
                </c:pt>
                <c:pt idx="314">
                  <c:v>3.0540000000000003</c:v>
                </c:pt>
                <c:pt idx="315">
                  <c:v>3.0659999999999998</c:v>
                </c:pt>
                <c:pt idx="316">
                  <c:v>3.0830000000000002</c:v>
                </c:pt>
                <c:pt idx="317">
                  <c:v>2.9459999999999997</c:v>
                </c:pt>
                <c:pt idx="318">
                  <c:v>3.0420000000000003</c:v>
                </c:pt>
                <c:pt idx="319">
                  <c:v>3.048</c:v>
                </c:pt>
                <c:pt idx="320">
                  <c:v>3.0540000000000003</c:v>
                </c:pt>
                <c:pt idx="321">
                  <c:v>3.0659999999999998</c:v>
                </c:pt>
                <c:pt idx="322">
                  <c:v>3.06</c:v>
                </c:pt>
                <c:pt idx="323">
                  <c:v>3.024</c:v>
                </c:pt>
                <c:pt idx="324">
                  <c:v>3.03</c:v>
                </c:pt>
                <c:pt idx="325">
                  <c:v>3.03</c:v>
                </c:pt>
                <c:pt idx="326">
                  <c:v>3.06</c:v>
                </c:pt>
                <c:pt idx="327">
                  <c:v>3.0540000000000003</c:v>
                </c:pt>
                <c:pt idx="328">
                  <c:v>3.089</c:v>
                </c:pt>
                <c:pt idx="329">
                  <c:v>3.089</c:v>
                </c:pt>
                <c:pt idx="330">
                  <c:v>3.1190000000000002</c:v>
                </c:pt>
                <c:pt idx="331">
                  <c:v>3.1069999999999998</c:v>
                </c:pt>
                <c:pt idx="332">
                  <c:v>3.125</c:v>
                </c:pt>
                <c:pt idx="333">
                  <c:v>3.161</c:v>
                </c:pt>
                <c:pt idx="334">
                  <c:v>3.1909999999999998</c:v>
                </c:pt>
                <c:pt idx="335">
                  <c:v>3.1970000000000001</c:v>
                </c:pt>
                <c:pt idx="336">
                  <c:v>3.2029999999999998</c:v>
                </c:pt>
                <c:pt idx="337">
                  <c:v>3.2029999999999998</c:v>
                </c:pt>
                <c:pt idx="338">
                  <c:v>3.2090000000000001</c:v>
                </c:pt>
                <c:pt idx="339">
                  <c:v>2.8029999999999999</c:v>
                </c:pt>
                <c:pt idx="340">
                  <c:v>2.8029999999999999</c:v>
                </c:pt>
                <c:pt idx="341">
                  <c:v>2.8029999999999999</c:v>
                </c:pt>
                <c:pt idx="342">
                  <c:v>2.8029999999999999</c:v>
                </c:pt>
                <c:pt idx="343">
                  <c:v>2.8029999999999999</c:v>
                </c:pt>
                <c:pt idx="344">
                  <c:v>2.8029999999999999</c:v>
                </c:pt>
                <c:pt idx="345">
                  <c:v>2.8029999999999999</c:v>
                </c:pt>
                <c:pt idx="346">
                  <c:v>2.8029999999999999</c:v>
                </c:pt>
                <c:pt idx="347">
                  <c:v>3.161</c:v>
                </c:pt>
                <c:pt idx="348">
                  <c:v>3.2390000000000003</c:v>
                </c:pt>
                <c:pt idx="349">
                  <c:v>3.2149999999999999</c:v>
                </c:pt>
                <c:pt idx="350">
                  <c:v>3.2090000000000001</c:v>
                </c:pt>
                <c:pt idx="351">
                  <c:v>3.2029999999999998</c:v>
                </c:pt>
                <c:pt idx="352">
                  <c:v>3.2090000000000001</c:v>
                </c:pt>
                <c:pt idx="353">
                  <c:v>3.2090000000000001</c:v>
                </c:pt>
                <c:pt idx="354">
                  <c:v>3.2149999999999999</c:v>
                </c:pt>
                <c:pt idx="355">
                  <c:v>3.2390000000000003</c:v>
                </c:pt>
                <c:pt idx="356">
                  <c:v>3.2509999999999999</c:v>
                </c:pt>
                <c:pt idx="357">
                  <c:v>3.2509999999999999</c:v>
                </c:pt>
                <c:pt idx="358">
                  <c:v>3.2269999999999999</c:v>
                </c:pt>
                <c:pt idx="359">
                  <c:v>3.2269999999999999</c:v>
                </c:pt>
                <c:pt idx="360">
                  <c:v>3.2269999999999999</c:v>
                </c:pt>
                <c:pt idx="361">
                  <c:v>3.2149999999999999</c:v>
                </c:pt>
                <c:pt idx="362">
                  <c:v>3.2210000000000001</c:v>
                </c:pt>
                <c:pt idx="363">
                  <c:v>3.2329999999999997</c:v>
                </c:pt>
                <c:pt idx="364">
                  <c:v>3.2090000000000001</c:v>
                </c:pt>
                <c:pt idx="365">
                  <c:v>3.2329999999999997</c:v>
                </c:pt>
                <c:pt idx="366">
                  <c:v>3.2629999999999999</c:v>
                </c:pt>
                <c:pt idx="367">
                  <c:v>3.2869999999999999</c:v>
                </c:pt>
                <c:pt idx="368">
                  <c:v>3.3279999999999998</c:v>
                </c:pt>
                <c:pt idx="369">
                  <c:v>3.3279999999999998</c:v>
                </c:pt>
                <c:pt idx="370">
                  <c:v>3.3279999999999998</c:v>
                </c:pt>
                <c:pt idx="371">
                  <c:v>3.3279999999999998</c:v>
                </c:pt>
                <c:pt idx="372">
                  <c:v>3.3050000000000002</c:v>
                </c:pt>
                <c:pt idx="373">
                  <c:v>3.2869999999999999</c:v>
                </c:pt>
                <c:pt idx="374">
                  <c:v>3.2990000000000004</c:v>
                </c:pt>
                <c:pt idx="375">
                  <c:v>3.2869999999999999</c:v>
                </c:pt>
                <c:pt idx="376">
                  <c:v>3.2810000000000001</c:v>
                </c:pt>
                <c:pt idx="377">
                  <c:v>3.3050000000000002</c:v>
                </c:pt>
                <c:pt idx="378">
                  <c:v>3.3050000000000002</c:v>
                </c:pt>
                <c:pt idx="379">
                  <c:v>3.3220000000000001</c:v>
                </c:pt>
                <c:pt idx="380">
                  <c:v>3.2929999999999997</c:v>
                </c:pt>
                <c:pt idx="381">
                  <c:v>3.2929999999999997</c:v>
                </c:pt>
                <c:pt idx="382">
                  <c:v>3.3050000000000002</c:v>
                </c:pt>
                <c:pt idx="383">
                  <c:v>3.3050000000000002</c:v>
                </c:pt>
                <c:pt idx="384">
                  <c:v>3.1909999999999998</c:v>
                </c:pt>
                <c:pt idx="385">
                  <c:v>2.8380000000000001</c:v>
                </c:pt>
                <c:pt idx="386">
                  <c:v>2.8380000000000001</c:v>
                </c:pt>
                <c:pt idx="387">
                  <c:v>3.3760000000000003</c:v>
                </c:pt>
                <c:pt idx="388">
                  <c:v>3.3760000000000003</c:v>
                </c:pt>
                <c:pt idx="389">
                  <c:v>3.3760000000000003</c:v>
                </c:pt>
                <c:pt idx="390">
                  <c:v>3.4000000000000004</c:v>
                </c:pt>
                <c:pt idx="391">
                  <c:v>3.43</c:v>
                </c:pt>
                <c:pt idx="392">
                  <c:v>3.4060000000000001</c:v>
                </c:pt>
                <c:pt idx="393">
                  <c:v>3.4239999999999999</c:v>
                </c:pt>
                <c:pt idx="394">
                  <c:v>3.46</c:v>
                </c:pt>
                <c:pt idx="395">
                  <c:v>3.37</c:v>
                </c:pt>
                <c:pt idx="396">
                  <c:v>3.4239999999999999</c:v>
                </c:pt>
                <c:pt idx="397">
                  <c:v>3.5020000000000002</c:v>
                </c:pt>
                <c:pt idx="398">
                  <c:v>3.484</c:v>
                </c:pt>
                <c:pt idx="399">
                  <c:v>3.5020000000000002</c:v>
                </c:pt>
                <c:pt idx="400">
                  <c:v>3.508</c:v>
                </c:pt>
                <c:pt idx="401">
                  <c:v>1.3980000000000001</c:v>
                </c:pt>
                <c:pt idx="402">
                  <c:v>4.0749999999999993</c:v>
                </c:pt>
                <c:pt idx="403">
                  <c:v>4.093</c:v>
                </c:pt>
                <c:pt idx="404">
                  <c:v>4.0220000000000002</c:v>
                </c:pt>
                <c:pt idx="405">
                  <c:v>3.8479999999999999</c:v>
                </c:pt>
                <c:pt idx="406">
                  <c:v>3.7830000000000004</c:v>
                </c:pt>
                <c:pt idx="407">
                  <c:v>3.7169999999999996</c:v>
                </c:pt>
                <c:pt idx="408">
                  <c:v>3.7169999999999996</c:v>
                </c:pt>
                <c:pt idx="409">
                  <c:v>3.7050000000000001</c:v>
                </c:pt>
                <c:pt idx="410">
                  <c:v>3.645</c:v>
                </c:pt>
                <c:pt idx="411">
                  <c:v>3.585</c:v>
                </c:pt>
                <c:pt idx="412">
                  <c:v>3.5139999999999998</c:v>
                </c:pt>
                <c:pt idx="413">
                  <c:v>3.4899999999999998</c:v>
                </c:pt>
                <c:pt idx="414">
                  <c:v>3.46</c:v>
                </c:pt>
                <c:pt idx="415">
                  <c:v>3.5199999999999996</c:v>
                </c:pt>
                <c:pt idx="416">
                  <c:v>3.5620000000000003</c:v>
                </c:pt>
                <c:pt idx="417">
                  <c:v>3.6989999999999998</c:v>
                </c:pt>
                <c:pt idx="418">
                  <c:v>3.7590000000000003</c:v>
                </c:pt>
                <c:pt idx="419">
                  <c:v>3.7590000000000003</c:v>
                </c:pt>
                <c:pt idx="420">
                  <c:v>3.7409999999999997</c:v>
                </c:pt>
                <c:pt idx="421">
                  <c:v>3.7290000000000001</c:v>
                </c:pt>
                <c:pt idx="422">
                  <c:v>3.7169999999999996</c:v>
                </c:pt>
                <c:pt idx="423">
                  <c:v>3.7230000000000003</c:v>
                </c:pt>
                <c:pt idx="424">
                  <c:v>3.7050000000000001</c:v>
                </c:pt>
                <c:pt idx="425">
                  <c:v>3.7109999999999999</c:v>
                </c:pt>
                <c:pt idx="426">
                  <c:v>3.6930000000000001</c:v>
                </c:pt>
                <c:pt idx="427">
                  <c:v>3.7109999999999999</c:v>
                </c:pt>
                <c:pt idx="428">
                  <c:v>3.7349999999999999</c:v>
                </c:pt>
                <c:pt idx="429">
                  <c:v>3.6930000000000001</c:v>
                </c:pt>
                <c:pt idx="430">
                  <c:v>3.7109999999999999</c:v>
                </c:pt>
                <c:pt idx="431">
                  <c:v>3.7230000000000003</c:v>
                </c:pt>
                <c:pt idx="432">
                  <c:v>3.7109999999999999</c:v>
                </c:pt>
                <c:pt idx="433">
                  <c:v>3.7230000000000003</c:v>
                </c:pt>
                <c:pt idx="434">
                  <c:v>3.7590000000000003</c:v>
                </c:pt>
                <c:pt idx="435">
                  <c:v>3.7590000000000003</c:v>
                </c:pt>
                <c:pt idx="436">
                  <c:v>3.3339999999999996</c:v>
                </c:pt>
                <c:pt idx="437">
                  <c:v>3.3339999999999996</c:v>
                </c:pt>
                <c:pt idx="438">
                  <c:v>3.3339999999999996</c:v>
                </c:pt>
                <c:pt idx="439">
                  <c:v>3.3339999999999996</c:v>
                </c:pt>
                <c:pt idx="440">
                  <c:v>3.3339999999999996</c:v>
                </c:pt>
                <c:pt idx="441">
                  <c:v>3.3339999999999996</c:v>
                </c:pt>
                <c:pt idx="442">
                  <c:v>3.8119999999999998</c:v>
                </c:pt>
                <c:pt idx="443">
                  <c:v>3.8119999999999998</c:v>
                </c:pt>
                <c:pt idx="444">
                  <c:v>3.8010000000000002</c:v>
                </c:pt>
                <c:pt idx="445">
                  <c:v>3.8010000000000002</c:v>
                </c:pt>
                <c:pt idx="446">
                  <c:v>3.8540000000000001</c:v>
                </c:pt>
                <c:pt idx="447">
                  <c:v>3.8540000000000001</c:v>
                </c:pt>
                <c:pt idx="448">
                  <c:v>3.8359999999999999</c:v>
                </c:pt>
                <c:pt idx="449">
                  <c:v>3.83</c:v>
                </c:pt>
                <c:pt idx="450">
                  <c:v>3.968</c:v>
                </c:pt>
                <c:pt idx="451">
                  <c:v>3.8010000000000002</c:v>
                </c:pt>
                <c:pt idx="452">
                  <c:v>3.8010000000000002</c:v>
                </c:pt>
                <c:pt idx="453">
                  <c:v>4.2430000000000003</c:v>
                </c:pt>
                <c:pt idx="454">
                  <c:v>4.3620000000000001</c:v>
                </c:pt>
                <c:pt idx="455">
                  <c:v>4.3620000000000001</c:v>
                </c:pt>
                <c:pt idx="456">
                  <c:v>4.4640000000000004</c:v>
                </c:pt>
                <c:pt idx="457">
                  <c:v>4.524</c:v>
                </c:pt>
                <c:pt idx="458">
                  <c:v>4.7270000000000003</c:v>
                </c:pt>
                <c:pt idx="459">
                  <c:v>4.7389999999999999</c:v>
                </c:pt>
                <c:pt idx="460">
                  <c:v>4.7389999999999999</c:v>
                </c:pt>
                <c:pt idx="461">
                  <c:v>4.7149999999999999</c:v>
                </c:pt>
                <c:pt idx="462">
                  <c:v>4.6970000000000001</c:v>
                </c:pt>
                <c:pt idx="463">
                  <c:v>4.6970000000000001</c:v>
                </c:pt>
                <c:pt idx="464">
                  <c:v>4.5889999999999995</c:v>
                </c:pt>
                <c:pt idx="465">
                  <c:v>4.476</c:v>
                </c:pt>
                <c:pt idx="466">
                  <c:v>4.476</c:v>
                </c:pt>
                <c:pt idx="467">
                  <c:v>4.4279999999999999</c:v>
                </c:pt>
                <c:pt idx="468">
                  <c:v>4.3860000000000001</c:v>
                </c:pt>
                <c:pt idx="469">
                  <c:v>4.41</c:v>
                </c:pt>
                <c:pt idx="470">
                  <c:v>4.41</c:v>
                </c:pt>
                <c:pt idx="471">
                  <c:v>4.47</c:v>
                </c:pt>
                <c:pt idx="472">
                  <c:v>4.5</c:v>
                </c:pt>
                <c:pt idx="473">
                  <c:v>4.5</c:v>
                </c:pt>
                <c:pt idx="474">
                  <c:v>4.5179999999999998</c:v>
                </c:pt>
                <c:pt idx="475">
                  <c:v>4.6310000000000002</c:v>
                </c:pt>
                <c:pt idx="476">
                  <c:v>4.7270000000000003</c:v>
                </c:pt>
                <c:pt idx="477">
                  <c:v>4.8339999999999996</c:v>
                </c:pt>
                <c:pt idx="478">
                  <c:v>4.8339999999999996</c:v>
                </c:pt>
                <c:pt idx="479">
                  <c:v>4.93</c:v>
                </c:pt>
                <c:pt idx="480">
                  <c:v>5.0609999999999999</c:v>
                </c:pt>
                <c:pt idx="481">
                  <c:v>5.0910000000000002</c:v>
                </c:pt>
                <c:pt idx="482">
                  <c:v>5.133</c:v>
                </c:pt>
                <c:pt idx="483">
                  <c:v>5.1509999999999998</c:v>
                </c:pt>
                <c:pt idx="484">
                  <c:v>5.2349999999999994</c:v>
                </c:pt>
                <c:pt idx="485">
                  <c:v>5.3000000000000007</c:v>
                </c:pt>
                <c:pt idx="486">
                  <c:v>5.3959999999999999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Input_Analysis!$J$16:$J$502</c:f>
              <c:numCache>
                <c:formatCode>0.000</c:formatCode>
                <c:ptCount val="487"/>
                <c:pt idx="0">
                  <c:v>-0.19680108645408056</c:v>
                </c:pt>
                <c:pt idx="1">
                  <c:v>-0.19680108645408056</c:v>
                </c:pt>
                <c:pt idx="2">
                  <c:v>-0.19680108645408056</c:v>
                </c:pt>
                <c:pt idx="3">
                  <c:v>-0.19680108645408056</c:v>
                </c:pt>
                <c:pt idx="4">
                  <c:v>-0.19680108645408056</c:v>
                </c:pt>
                <c:pt idx="5">
                  <c:v>-0.19680108645408056</c:v>
                </c:pt>
                <c:pt idx="6">
                  <c:v>-0.19680108645408056</c:v>
                </c:pt>
                <c:pt idx="7">
                  <c:v>-0.19680108645408056</c:v>
                </c:pt>
                <c:pt idx="8">
                  <c:v>-0.19680108645408056</c:v>
                </c:pt>
                <c:pt idx="9">
                  <c:v>1.2199965610690557E-2</c:v>
                </c:pt>
                <c:pt idx="10">
                  <c:v>1.2199965610690557E-2</c:v>
                </c:pt>
                <c:pt idx="11">
                  <c:v>1.3199491635979402E-2</c:v>
                </c:pt>
                <c:pt idx="12">
                  <c:v>1.3199491635979402E-2</c:v>
                </c:pt>
                <c:pt idx="13">
                  <c:v>3.7199612447244984E-2</c:v>
                </c:pt>
                <c:pt idx="14">
                  <c:v>3.8199138472533832E-2</c:v>
                </c:pt>
                <c:pt idx="15">
                  <c:v>3.8199138472533832E-2</c:v>
                </c:pt>
                <c:pt idx="16">
                  <c:v>5.0199198878166609E-2</c:v>
                </c:pt>
                <c:pt idx="17">
                  <c:v>5.0199198878166609E-2</c:v>
                </c:pt>
                <c:pt idx="18">
                  <c:v>5.1798440518628759E-2</c:v>
                </c:pt>
                <c:pt idx="19">
                  <c:v>6.3798500924261564E-2</c:v>
                </c:pt>
                <c:pt idx="20">
                  <c:v>6.3798500924261564E-2</c:v>
                </c:pt>
                <c:pt idx="21">
                  <c:v>6.4798026949550405E-2</c:v>
                </c:pt>
                <c:pt idx="22">
                  <c:v>7.6798087355183203E-2</c:v>
                </c:pt>
                <c:pt idx="23">
                  <c:v>7.6798087355183203E-2</c:v>
                </c:pt>
                <c:pt idx="24">
                  <c:v>7.819742379058757E-2</c:v>
                </c:pt>
                <c:pt idx="25">
                  <c:v>7.819742379058757E-2</c:v>
                </c:pt>
                <c:pt idx="26">
                  <c:v>9.0197484196220354E-2</c:v>
                </c:pt>
                <c:pt idx="27">
                  <c:v>9.1596820631624734E-2</c:v>
                </c:pt>
                <c:pt idx="28">
                  <c:v>9.1596820631624734E-2</c:v>
                </c:pt>
                <c:pt idx="29">
                  <c:v>9.1596820631624734E-2</c:v>
                </c:pt>
                <c:pt idx="30">
                  <c:v>9.1596820631624734E-2</c:v>
                </c:pt>
                <c:pt idx="31">
                  <c:v>9.2796251861971352E-2</c:v>
                </c:pt>
                <c:pt idx="32">
                  <c:v>9.2796251861971352E-2</c:v>
                </c:pt>
                <c:pt idx="33">
                  <c:v>9.2796251861971352E-2</c:v>
                </c:pt>
                <c:pt idx="34">
                  <c:v>9.3995683092317969E-2</c:v>
                </c:pt>
                <c:pt idx="35">
                  <c:v>0.11799580390358358</c:v>
                </c:pt>
                <c:pt idx="36">
                  <c:v>0.11799580390358358</c:v>
                </c:pt>
                <c:pt idx="37">
                  <c:v>0.11999485595416126</c:v>
                </c:pt>
                <c:pt idx="38">
                  <c:v>0.11999485595416126</c:v>
                </c:pt>
                <c:pt idx="39">
                  <c:v>0.11399482575134486</c:v>
                </c:pt>
                <c:pt idx="40">
                  <c:v>0.11559406739180701</c:v>
                </c:pt>
                <c:pt idx="41">
                  <c:v>0.11559406739180701</c:v>
                </c:pt>
                <c:pt idx="42">
                  <c:v>0.12159409759462342</c:v>
                </c:pt>
                <c:pt idx="43">
                  <c:v>0.12159409759462342</c:v>
                </c:pt>
                <c:pt idx="44">
                  <c:v>0.12259362361991226</c:v>
                </c:pt>
                <c:pt idx="45">
                  <c:v>9.9992839244051016E-2</c:v>
                </c:pt>
                <c:pt idx="46">
                  <c:v>0.30899389130882216</c:v>
                </c:pt>
                <c:pt idx="47">
                  <c:v>0.5903951162175054</c:v>
                </c:pt>
                <c:pt idx="48">
                  <c:v>0.58479489642480464</c:v>
                </c:pt>
                <c:pt idx="49">
                  <c:v>0.61519485784900219</c:v>
                </c:pt>
                <c:pt idx="50">
                  <c:v>0.60979454326135929</c:v>
                </c:pt>
                <c:pt idx="51">
                  <c:v>0.60979454326135929</c:v>
                </c:pt>
                <c:pt idx="52">
                  <c:v>0.61039425887653254</c:v>
                </c:pt>
                <c:pt idx="53">
                  <c:v>0.63359427985905303</c:v>
                </c:pt>
                <c:pt idx="54">
                  <c:v>0.63539342670457288</c:v>
                </c:pt>
                <c:pt idx="55">
                  <c:v>0.64739348711020583</c:v>
                </c:pt>
                <c:pt idx="56">
                  <c:v>0.64739348711020583</c:v>
                </c:pt>
                <c:pt idx="57">
                  <c:v>0.65379332772313759</c:v>
                </c:pt>
                <c:pt idx="58">
                  <c:v>0.65379332772313759</c:v>
                </c:pt>
                <c:pt idx="59">
                  <c:v>0.65419313813325319</c:v>
                </c:pt>
                <c:pt idx="60">
                  <c:v>0.66679291415405928</c:v>
                </c:pt>
                <c:pt idx="61">
                  <c:v>0.67319275476699125</c:v>
                </c:pt>
                <c:pt idx="62">
                  <c:v>0.67919278496980751</c:v>
                </c:pt>
                <c:pt idx="63">
                  <c:v>0.66819225058946374</c:v>
                </c:pt>
                <c:pt idx="64">
                  <c:v>0.69219237140072931</c:v>
                </c:pt>
                <c:pt idx="65">
                  <c:v>0.69859221201366128</c:v>
                </c:pt>
                <c:pt idx="66">
                  <c:v>0.69959173803895014</c:v>
                </c:pt>
                <c:pt idx="67">
                  <c:v>0.69959173803895014</c:v>
                </c:pt>
                <c:pt idx="68">
                  <c:v>0.71759182864739923</c:v>
                </c:pt>
                <c:pt idx="69">
                  <c:v>0.71819154426257259</c:v>
                </c:pt>
                <c:pt idx="70">
                  <c:v>0.7189911650828037</c:v>
                </c:pt>
                <c:pt idx="71">
                  <c:v>0.76739121711545011</c:v>
                </c:pt>
                <c:pt idx="72">
                  <c:v>0.78559121292895717</c:v>
                </c:pt>
                <c:pt idx="73">
                  <c:v>0.792190958746947</c:v>
                </c:pt>
                <c:pt idx="74">
                  <c:v>0.81719060558350143</c:v>
                </c:pt>
                <c:pt idx="75">
                  <c:v>0.94279095042401628</c:v>
                </c:pt>
                <c:pt idx="76">
                  <c:v>0.98419144622855781</c:v>
                </c:pt>
                <c:pt idx="77">
                  <c:v>0.98419144622855781</c:v>
                </c:pt>
                <c:pt idx="78">
                  <c:v>0.99719103265947928</c:v>
                </c:pt>
                <c:pt idx="79">
                  <c:v>1.0217908690859183</c:v>
                </c:pt>
                <c:pt idx="80">
                  <c:v>1.0841900335747756</c:v>
                </c:pt>
                <c:pt idx="81">
                  <c:v>1.2895812957441735</c:v>
                </c:pt>
                <c:pt idx="82">
                  <c:v>1.7233419014687934</c:v>
                </c:pt>
                <c:pt idx="83">
                  <c:v>1.9245523986384776</c:v>
                </c:pt>
                <c:pt idx="84">
                  <c:v>1.878562705270858</c:v>
                </c:pt>
                <c:pt idx="85">
                  <c:v>1.6869874156505988</c:v>
                </c:pt>
                <c:pt idx="86">
                  <c:v>1.5047909053700685</c:v>
                </c:pt>
                <c:pt idx="87">
                  <c:v>1.436594489934536</c:v>
                </c:pt>
                <c:pt idx="88">
                  <c:v>1.3781939085553481</c:v>
                </c:pt>
                <c:pt idx="89">
                  <c:v>1.4385877938829472</c:v>
                </c:pt>
                <c:pt idx="90">
                  <c:v>1.4901805810943516</c:v>
                </c:pt>
                <c:pt idx="91">
                  <c:v>1.6025790392563175</c:v>
                </c:pt>
                <c:pt idx="92">
                  <c:v>1.6537748901086897</c:v>
                </c:pt>
                <c:pt idx="93">
                  <c:v>0.88858263024887485</c:v>
                </c:pt>
                <c:pt idx="94">
                  <c:v>0.88858263024887485</c:v>
                </c:pt>
                <c:pt idx="95">
                  <c:v>0.88858263024887485</c:v>
                </c:pt>
                <c:pt idx="96">
                  <c:v>1.3365848853924991</c:v>
                </c:pt>
                <c:pt idx="97">
                  <c:v>1.342582041544232</c:v>
                </c:pt>
                <c:pt idx="98">
                  <c:v>1.3987783965741316</c:v>
                </c:pt>
                <c:pt idx="99">
                  <c:v>1.3959739756011567</c:v>
                </c:pt>
                <c:pt idx="100">
                  <c:v>1.500972588116388</c:v>
                </c:pt>
                <c:pt idx="101">
                  <c:v>1.4189688222849663</c:v>
                </c:pt>
                <c:pt idx="102">
                  <c:v>1.4801652024838796</c:v>
                </c:pt>
                <c:pt idx="103">
                  <c:v>1.5057645649356073</c:v>
                </c:pt>
                <c:pt idx="104">
                  <c:v>1.4937645045299746</c:v>
                </c:pt>
                <c:pt idx="105">
                  <c:v>1.5729643283969341</c:v>
                </c:pt>
                <c:pt idx="106">
                  <c:v>1.5729643283969341</c:v>
                </c:pt>
                <c:pt idx="107">
                  <c:v>1.5435638929980258</c:v>
                </c:pt>
                <c:pt idx="108">
                  <c:v>1.5733612647559665</c:v>
                </c:pt>
                <c:pt idx="109">
                  <c:v>1.6553597614937354</c:v>
                </c:pt>
                <c:pt idx="110">
                  <c:v>1.6775578614083975</c:v>
                </c:pt>
                <c:pt idx="111">
                  <c:v>1.6715578312055808</c:v>
                </c:pt>
                <c:pt idx="112">
                  <c:v>1.6811590291505207</c:v>
                </c:pt>
                <c:pt idx="113">
                  <c:v>1.6755588093578198</c:v>
                </c:pt>
                <c:pt idx="114">
                  <c:v>1.655956603057825</c:v>
                </c:pt>
                <c:pt idx="115">
                  <c:v>1.6689561894887468</c:v>
                </c:pt>
                <c:pt idx="116">
                  <c:v>1.6541545821612218</c:v>
                </c:pt>
                <c:pt idx="117">
                  <c:v>1.6325533238106491</c:v>
                </c:pt>
                <c:pt idx="118">
                  <c:v>1.603152888411741</c:v>
                </c:pt>
                <c:pt idx="119">
                  <c:v>1.6121514966904238</c:v>
                </c:pt>
                <c:pt idx="120">
                  <c:v>1.6447475413191732</c:v>
                </c:pt>
                <c:pt idx="121">
                  <c:v>1.6763469339737174</c:v>
                </c:pt>
                <c:pt idx="122">
                  <c:v>1.6699470933607856</c:v>
                </c:pt>
                <c:pt idx="123">
                  <c:v>1.6329473861185986</c:v>
                </c:pt>
                <c:pt idx="124">
                  <c:v>1.6045464767449784</c:v>
                </c:pt>
                <c:pt idx="125">
                  <c:v>1.6395442578855048</c:v>
                </c:pt>
                <c:pt idx="126">
                  <c:v>1.6747419442310887</c:v>
                </c:pt>
                <c:pt idx="127">
                  <c:v>1.6977396649659824</c:v>
                </c:pt>
                <c:pt idx="128">
                  <c:v>1.6795396691524749</c:v>
                </c:pt>
                <c:pt idx="129">
                  <c:v>1.6881384670210426</c:v>
                </c:pt>
                <c:pt idx="130">
                  <c:v>1.6635386305946034</c:v>
                </c:pt>
                <c:pt idx="131">
                  <c:v>1.6173375358175923</c:v>
                </c:pt>
                <c:pt idx="132">
                  <c:v>1.6041380441816133</c:v>
                </c:pt>
                <c:pt idx="133">
                  <c:v>1.6859366357143237</c:v>
                </c:pt>
                <c:pt idx="134">
                  <c:v>1.7911351534346127</c:v>
                </c:pt>
                <c:pt idx="135">
                  <c:v>1.8113428234519475</c:v>
                </c:pt>
                <c:pt idx="136">
                  <c:v>1.664743809927117</c:v>
                </c:pt>
                <c:pt idx="137">
                  <c:v>1.5449402370247634</c:v>
                </c:pt>
                <c:pt idx="138">
                  <c:v>1.5333371129781632</c:v>
                </c:pt>
                <c:pt idx="139">
                  <c:v>1.5373352170793186</c:v>
                </c:pt>
                <c:pt idx="140">
                  <c:v>1.534733575362484</c:v>
                </c:pt>
                <c:pt idx="141">
                  <c:v>1.5603329378142119</c:v>
                </c:pt>
                <c:pt idx="142">
                  <c:v>1.558930727327724</c:v>
                </c:pt>
                <c:pt idx="143">
                  <c:v>1.5869289522401451</c:v>
                </c:pt>
                <c:pt idx="144">
                  <c:v>1.0831272784256532</c:v>
                </c:pt>
                <c:pt idx="145">
                  <c:v>1.5475275084861813</c:v>
                </c:pt>
                <c:pt idx="146">
                  <c:v>1.5589249792255575</c:v>
                </c:pt>
                <c:pt idx="147">
                  <c:v>1.5487240656654442</c:v>
                </c:pt>
                <c:pt idx="148">
                  <c:v>1.5243246134525772</c:v>
                </c:pt>
                <c:pt idx="149">
                  <c:v>1.5547240958682609</c:v>
                </c:pt>
                <c:pt idx="150">
                  <c:v>1.5449229927182637</c:v>
                </c:pt>
                <c:pt idx="151">
                  <c:v>1.5013240186666008</c:v>
                </c:pt>
                <c:pt idx="152">
                  <c:v>1.4927223467469495</c:v>
                </c:pt>
                <c:pt idx="153">
                  <c:v>1.4819217175716637</c:v>
                </c:pt>
                <c:pt idx="154">
                  <c:v>1.4937218727722386</c:v>
                </c:pt>
                <c:pt idx="155">
                  <c:v>1.4673228895002797</c:v>
                </c:pt>
                <c:pt idx="156">
                  <c:v>1.4387220749216021</c:v>
                </c:pt>
                <c:pt idx="157">
                  <c:v>1.4345211915643057</c:v>
                </c:pt>
                <c:pt idx="158">
                  <c:v>1.4249199936193659</c:v>
                </c:pt>
                <c:pt idx="159">
                  <c:v>1.4105181967019571</c:v>
                </c:pt>
                <c:pt idx="160">
                  <c:v>1.3995176623216128</c:v>
                </c:pt>
                <c:pt idx="161">
                  <c:v>1.4023163351924217</c:v>
                </c:pt>
                <c:pt idx="162">
                  <c:v>1.4407153788700129</c:v>
                </c:pt>
                <c:pt idx="163">
                  <c:v>1.4515160080452991</c:v>
                </c:pt>
                <c:pt idx="164">
                  <c:v>1.4505164820200105</c:v>
                </c:pt>
                <c:pt idx="165">
                  <c:v>1.4575160382481158</c:v>
                </c:pt>
                <c:pt idx="166">
                  <c:v>1.4601148059138669</c:v>
                </c:pt>
                <c:pt idx="167">
                  <c:v>1.4541147757110502</c:v>
                </c:pt>
                <c:pt idx="168">
                  <c:v>1.4489143663284652</c:v>
                </c:pt>
                <c:pt idx="169">
                  <c:v>1.4503137027638695</c:v>
                </c:pt>
                <c:pt idx="170">
                  <c:v>1.4481118714571506</c:v>
                </c:pt>
                <c:pt idx="171">
                  <c:v>1.4125115006503677</c:v>
                </c:pt>
                <c:pt idx="172">
                  <c:v>1.3765113194334695</c:v>
                </c:pt>
                <c:pt idx="173">
                  <c:v>1.3463112632143297</c:v>
                </c:pt>
                <c:pt idx="174">
                  <c:v>1.328710983015996</c:v>
                </c:pt>
                <c:pt idx="175">
                  <c:v>1.3269089621193928</c:v>
                </c:pt>
                <c:pt idx="176">
                  <c:v>1.3489071568289972</c:v>
                </c:pt>
                <c:pt idx="177">
                  <c:v>1.3819058859189459</c:v>
                </c:pt>
                <c:pt idx="178">
                  <c:v>1.2475240823113058</c:v>
                </c:pt>
                <c:pt idx="179">
                  <c:v>1.2475240823113058</c:v>
                </c:pt>
                <c:pt idx="180">
                  <c:v>1.5875257938042346</c:v>
                </c:pt>
                <c:pt idx="181">
                  <c:v>1.6109147027959938</c:v>
                </c:pt>
                <c:pt idx="182">
                  <c:v>1.6325102130443998</c:v>
                </c:pt>
                <c:pt idx="183">
                  <c:v>1.6447044305529239</c:v>
                </c:pt>
                <c:pt idx="184">
                  <c:v>1.6509014919097147</c:v>
                </c:pt>
                <c:pt idx="185">
                  <c:v>1.6461008929372447</c:v>
                </c:pt>
                <c:pt idx="186">
                  <c:v>1.6291003283540841</c:v>
                </c:pt>
                <c:pt idx="187">
                  <c:v>1.6060997335681075</c:v>
                </c:pt>
                <c:pt idx="188">
                  <c:v>1.5994999877501175</c:v>
                </c:pt>
                <c:pt idx="189">
                  <c:v>1.6041006815175296</c:v>
                </c:pt>
                <c:pt idx="190">
                  <c:v>1.5937027368034422</c:v>
                </c:pt>
                <c:pt idx="191">
                  <c:v>1.5467163914616169</c:v>
                </c:pt>
                <c:pt idx="192">
                  <c:v>1.552111436955607</c:v>
                </c:pt>
                <c:pt idx="193">
                  <c:v>1.5179104025842285</c:v>
                </c:pt>
                <c:pt idx="194">
                  <c:v>1.4873076619038901</c:v>
                </c:pt>
                <c:pt idx="195">
                  <c:v>1.4941044388758542</c:v>
                </c:pt>
                <c:pt idx="196">
                  <c:v>1.4983024481820673</c:v>
                </c:pt>
                <c:pt idx="197">
                  <c:v>1.5119017502281622</c:v>
                </c:pt>
                <c:pt idx="198">
                  <c:v>1.575297566691225</c:v>
                </c:pt>
                <c:pt idx="199">
                  <c:v>1.6744960542086975</c:v>
                </c:pt>
                <c:pt idx="200">
                  <c:v>1.7626973604054237</c:v>
                </c:pt>
                <c:pt idx="201">
                  <c:v>1.9061007647004129</c:v>
                </c:pt>
                <c:pt idx="202">
                  <c:v>2.0253017479365099</c:v>
                </c:pt>
                <c:pt idx="203">
                  <c:v>2.1261052251966115</c:v>
                </c:pt>
                <c:pt idx="204">
                  <c:v>2.2165141108022226</c:v>
                </c:pt>
                <c:pt idx="205">
                  <c:v>2.127713088990324</c:v>
                </c:pt>
                <c:pt idx="206">
                  <c:v>2.0367107148802197</c:v>
                </c:pt>
                <c:pt idx="207">
                  <c:v>1.9429120629418759</c:v>
                </c:pt>
                <c:pt idx="208">
                  <c:v>1.9873053887201175</c:v>
                </c:pt>
                <c:pt idx="209">
                  <c:v>2.0289057897297167</c:v>
                </c:pt>
                <c:pt idx="210">
                  <c:v>2.1087048502033356</c:v>
                </c:pt>
                <c:pt idx="211">
                  <c:v>2.1365031699106991</c:v>
                </c:pt>
                <c:pt idx="212">
                  <c:v>2.1265050356067272</c:v>
                </c:pt>
                <c:pt idx="213">
                  <c:v>2.1033074096667761</c:v>
                </c:pt>
                <c:pt idx="214">
                  <c:v>2.0345060095224174</c:v>
                </c:pt>
                <c:pt idx="215">
                  <c:v>2.0293027260887486</c:v>
                </c:pt>
                <c:pt idx="216">
                  <c:v>2.0529001624388155</c:v>
                </c:pt>
                <c:pt idx="217">
                  <c:v>2.0834942809659043</c:v>
                </c:pt>
                <c:pt idx="218">
                  <c:v>2.381484284834785</c:v>
                </c:pt>
                <c:pt idx="219">
                  <c:v>3.4020929669968569</c:v>
                </c:pt>
                <c:pt idx="220">
                  <c:v>3.8517260783428595</c:v>
                </c:pt>
                <c:pt idx="221">
                  <c:v>3.2403409155942895</c:v>
                </c:pt>
                <c:pt idx="222">
                  <c:v>2.8043387208562969</c:v>
                </c:pt>
                <c:pt idx="223">
                  <c:v>2.6425267933894929</c:v>
                </c:pt>
                <c:pt idx="224">
                  <c:v>2.6767220796587043</c:v>
                </c:pt>
                <c:pt idx="225">
                  <c:v>3.1545159584581022</c:v>
                </c:pt>
                <c:pt idx="226">
                  <c:v>3.3349161959441966</c:v>
                </c:pt>
                <c:pt idx="227">
                  <c:v>3.754520894773798</c:v>
                </c:pt>
                <c:pt idx="228">
                  <c:v>4.2599246842798353</c:v>
                </c:pt>
                <c:pt idx="229">
                  <c:v>5.256127208109846</c:v>
                </c:pt>
                <c:pt idx="230">
                  <c:v>6.8007481081548269</c:v>
                </c:pt>
                <c:pt idx="231">
                  <c:v>7.8875656499061861</c:v>
                </c:pt>
                <c:pt idx="232">
                  <c:v>9.0961738413976292</c:v>
                </c:pt>
                <c:pt idx="233">
                  <c:v>9.120379136507605</c:v>
                </c:pt>
                <c:pt idx="234">
                  <c:v>9.1199793260974911</c:v>
                </c:pt>
                <c:pt idx="235">
                  <c:v>9.6185753214357437</c:v>
                </c:pt>
                <c:pt idx="236">
                  <c:v>12.140981599985672</c:v>
                </c:pt>
                <c:pt idx="237">
                  <c:v>14.791199634853111</c:v>
                </c:pt>
                <c:pt idx="238">
                  <c:v>17.090228930880606</c:v>
                </c:pt>
                <c:pt idx="239">
                  <c:v>18.713846396527892</c:v>
                </c:pt>
                <c:pt idx="240">
                  <c:v>21.795660089468804</c:v>
                </c:pt>
                <c:pt idx="241">
                  <c:v>22.822265927782606</c:v>
                </c:pt>
                <c:pt idx="242">
                  <c:v>22.222075456517263</c:v>
                </c:pt>
                <c:pt idx="243">
                  <c:v>16.384046069176915</c:v>
                </c:pt>
                <c:pt idx="244">
                  <c:v>13.860031447824761</c:v>
                </c:pt>
                <c:pt idx="245">
                  <c:v>12.259822530518305</c:v>
                </c:pt>
                <c:pt idx="246">
                  <c:v>13.204618760103578</c:v>
                </c:pt>
                <c:pt idx="247">
                  <c:v>13.486613952525266</c:v>
                </c:pt>
                <c:pt idx="248">
                  <c:v>14.376018716994526</c:v>
                </c:pt>
                <c:pt idx="249">
                  <c:v>13.576222738302135</c:v>
                </c:pt>
                <c:pt idx="250">
                  <c:v>12.428023281402222</c:v>
                </c:pt>
                <c:pt idx="251">
                  <c:v>8.9096019300059819</c:v>
                </c:pt>
                <c:pt idx="252">
                  <c:v>7.1349784351608312</c:v>
                </c:pt>
                <c:pt idx="253">
                  <c:v>5.5493630768321029</c:v>
                </c:pt>
                <c:pt idx="254">
                  <c:v>5.1689460253045052</c:v>
                </c:pt>
                <c:pt idx="255">
                  <c:v>4.6237208632768061</c:v>
                </c:pt>
                <c:pt idx="256">
                  <c:v>4.3343090599103951</c:v>
                </c:pt>
                <c:pt idx="257">
                  <c:v>4.2576912384112005</c:v>
                </c:pt>
                <c:pt idx="258">
                  <c:v>4.1262931636154967</c:v>
                </c:pt>
                <c:pt idx="259">
                  <c:v>4.0140835934627681</c:v>
                </c:pt>
                <c:pt idx="260">
                  <c:v>4.0772708825675235</c:v>
                </c:pt>
                <c:pt idx="261">
                  <c:v>4.1524635011715638</c:v>
                </c:pt>
                <c:pt idx="262">
                  <c:v>4.2650762347940034</c:v>
                </c:pt>
                <c:pt idx="263">
                  <c:v>4.1196962918485891</c:v>
                </c:pt>
                <c:pt idx="264">
                  <c:v>3.7441028317021279</c:v>
                </c:pt>
                <c:pt idx="265">
                  <c:v>3.594493264888583</c:v>
                </c:pt>
                <c:pt idx="266">
                  <c:v>3.1794782426305743</c:v>
                </c:pt>
                <c:pt idx="267">
                  <c:v>3.1074668630009583</c:v>
                </c:pt>
                <c:pt idx="268">
                  <c:v>3.0584498510466376</c:v>
                </c:pt>
                <c:pt idx="269">
                  <c:v>3.0268447102899274</c:v>
                </c:pt>
                <c:pt idx="270">
                  <c:v>3.0424401903355163</c:v>
                </c:pt>
                <c:pt idx="271">
                  <c:v>3.0018393153512064</c:v>
                </c:pt>
                <c:pt idx="272">
                  <c:v>2.9858382767933347</c:v>
                </c:pt>
                <c:pt idx="273">
                  <c:v>3.0136365965006973</c:v>
                </c:pt>
                <c:pt idx="274">
                  <c:v>3.0282325505209982</c:v>
                </c:pt>
                <c:pt idx="275">
                  <c:v>3.033829896262616</c:v>
                </c:pt>
                <c:pt idx="276">
                  <c:v>3.0594292587143435</c:v>
                </c:pt>
                <c:pt idx="277">
                  <c:v>2.5985419001746175</c:v>
                </c:pt>
                <c:pt idx="278">
                  <c:v>3.0007371228491793</c:v>
                </c:pt>
                <c:pt idx="279">
                  <c:v>3.2131341683573629</c:v>
                </c:pt>
                <c:pt idx="280">
                  <c:v>3.2587154291616174</c:v>
                </c:pt>
                <c:pt idx="281">
                  <c:v>3.2623051006994066</c:v>
                </c:pt>
                <c:pt idx="282">
                  <c:v>3.1844931170635182</c:v>
                </c:pt>
                <c:pt idx="283">
                  <c:v>3.1566746789985718</c:v>
                </c:pt>
                <c:pt idx="284">
                  <c:v>3.052064380689123</c:v>
                </c:pt>
                <c:pt idx="285">
                  <c:v>3.0268504583920941</c:v>
                </c:pt>
                <c:pt idx="286">
                  <c:v>3.0168465759859551</c:v>
                </c:pt>
                <c:pt idx="287">
                  <c:v>3.0818416340894799</c:v>
                </c:pt>
                <c:pt idx="288">
                  <c:v>3.0912371787271953</c:v>
                </c:pt>
                <c:pt idx="289">
                  <c:v>3.1484359338334666</c:v>
                </c:pt>
                <c:pt idx="290">
                  <c:v>3.1750376963615667</c:v>
                </c:pt>
                <c:pt idx="291">
                  <c:v>3.4426253437636816</c:v>
                </c:pt>
                <c:pt idx="292">
                  <c:v>2.7426218201017685</c:v>
                </c:pt>
                <c:pt idx="293">
                  <c:v>2.7426218201017685</c:v>
                </c:pt>
                <c:pt idx="294">
                  <c:v>3.2312249502297026</c:v>
                </c:pt>
                <c:pt idx="295">
                  <c:v>3.2174204738848973</c:v>
                </c:pt>
                <c:pt idx="296">
                  <c:v>3.1992147299692233</c:v>
                </c:pt>
                <c:pt idx="297">
                  <c:v>3.2204133038585976</c:v>
                </c:pt>
                <c:pt idx="298">
                  <c:v>3.2594144581939317</c:v>
                </c:pt>
                <c:pt idx="299">
                  <c:v>3.2860133466709485</c:v>
                </c:pt>
                <c:pt idx="300">
                  <c:v>3.2872099038502118</c:v>
                </c:pt>
                <c:pt idx="301">
                  <c:v>3.3046074047924039</c:v>
                </c:pt>
                <c:pt idx="302">
                  <c:v>3.3300068620390744</c:v>
                </c:pt>
                <c:pt idx="303">
                  <c:v>3.3616062546936183</c:v>
                </c:pt>
                <c:pt idx="304">
                  <c:v>3.3726067890739628</c:v>
                </c:pt>
                <c:pt idx="305">
                  <c:v>3.3794064400970094</c:v>
                </c:pt>
                <c:pt idx="306">
                  <c:v>3.4240054191824756</c:v>
                </c:pt>
                <c:pt idx="307">
                  <c:v>3.4842056264156973</c:v>
                </c:pt>
                <c:pt idx="308">
                  <c:v>3.5196084870599917</c:v>
                </c:pt>
                <c:pt idx="309">
                  <c:v>3.5300093058251618</c:v>
                </c:pt>
                <c:pt idx="310">
                  <c:v>3.5246089912375194</c:v>
                </c:pt>
                <c:pt idx="311">
                  <c:v>3.534407220336433</c:v>
                </c:pt>
                <c:pt idx="312">
                  <c:v>3.5194057078038505</c:v>
                </c:pt>
                <c:pt idx="313">
                  <c:v>3.5224042858797167</c:v>
                </c:pt>
                <c:pt idx="314">
                  <c:v>3.5024027481781208</c:v>
                </c:pt>
                <c:pt idx="315">
                  <c:v>3.5152024294039843</c:v>
                </c:pt>
                <c:pt idx="316">
                  <c:v>3.5342015670292093</c:v>
                </c:pt>
                <c:pt idx="317">
                  <c:v>3.3997996450639847</c:v>
                </c:pt>
                <c:pt idx="318">
                  <c:v>3.4999981376152611</c:v>
                </c:pt>
                <c:pt idx="319">
                  <c:v>3.5055983574079619</c:v>
                </c:pt>
                <c:pt idx="320">
                  <c:v>3.5127978188411251</c:v>
                </c:pt>
                <c:pt idx="321">
                  <c:v>3.5267969312973344</c:v>
                </c:pt>
                <c:pt idx="322">
                  <c:v>3.518198133428768</c:v>
                </c:pt>
                <c:pt idx="323">
                  <c:v>3.481598236596696</c:v>
                </c:pt>
                <c:pt idx="324">
                  <c:v>3.4836001626983562</c:v>
                </c:pt>
                <c:pt idx="325">
                  <c:v>3.4851994043388186</c:v>
                </c:pt>
                <c:pt idx="326">
                  <c:v>3.5145998397377283</c:v>
                </c:pt>
                <c:pt idx="327">
                  <c:v>3.5078001887146804</c:v>
                </c:pt>
                <c:pt idx="328">
                  <c:v>3.5418008388724873</c:v>
                </c:pt>
                <c:pt idx="329">
                  <c:v>3.5439997961281224</c:v>
                </c:pt>
                <c:pt idx="330">
                  <c:v>3.5718009898865692</c:v>
                </c:pt>
                <c:pt idx="331">
                  <c:v>3.5566024462000114</c:v>
                </c:pt>
                <c:pt idx="332">
                  <c:v>3.5799999773450213</c:v>
                </c:pt>
                <c:pt idx="333">
                  <c:v>3.6167997793821507</c:v>
                </c:pt>
                <c:pt idx="334">
                  <c:v>3.6507980344973876</c:v>
                </c:pt>
                <c:pt idx="335">
                  <c:v>3.6553987282647995</c:v>
                </c:pt>
                <c:pt idx="336">
                  <c:v>3.6589998960069225</c:v>
                </c:pt>
                <c:pt idx="337">
                  <c:v>3.663797620928309</c:v>
                </c:pt>
                <c:pt idx="338">
                  <c:v>3.6737957552322813</c:v>
                </c:pt>
                <c:pt idx="339">
                  <c:v>3.2727913416348162</c:v>
                </c:pt>
                <c:pt idx="340">
                  <c:v>3.2727913416348162</c:v>
                </c:pt>
                <c:pt idx="341">
                  <c:v>3.2727913416348162</c:v>
                </c:pt>
                <c:pt idx="342">
                  <c:v>3.2727913416348162</c:v>
                </c:pt>
                <c:pt idx="343">
                  <c:v>3.2727913416348162</c:v>
                </c:pt>
                <c:pt idx="344">
                  <c:v>3.2727913416348162</c:v>
                </c:pt>
                <c:pt idx="345">
                  <c:v>3.2727913416348162</c:v>
                </c:pt>
                <c:pt idx="346">
                  <c:v>3.2727913416348162</c:v>
                </c:pt>
                <c:pt idx="347">
                  <c:v>3.6257955136097504</c:v>
                </c:pt>
                <c:pt idx="348">
                  <c:v>3.6997978021452078</c:v>
                </c:pt>
                <c:pt idx="349">
                  <c:v>3.6801955958452131</c:v>
                </c:pt>
                <c:pt idx="350">
                  <c:v>3.6797929113840144</c:v>
                </c:pt>
                <c:pt idx="351">
                  <c:v>3.6769913644621219</c:v>
                </c:pt>
                <c:pt idx="352">
                  <c:v>3.6825915842548231</c:v>
                </c:pt>
                <c:pt idx="353">
                  <c:v>3.6831912998699967</c:v>
                </c:pt>
                <c:pt idx="354">
                  <c:v>3.6901908560981016</c:v>
                </c:pt>
                <c:pt idx="355">
                  <c:v>3.7139910717043096</c:v>
                </c:pt>
                <c:pt idx="356">
                  <c:v>3.7299892362110971</c:v>
                </c:pt>
                <c:pt idx="357">
                  <c:v>3.7299892362110971</c:v>
                </c:pt>
                <c:pt idx="358">
                  <c:v>3.7009914852733878</c:v>
                </c:pt>
                <c:pt idx="359">
                  <c:v>3.6949943291216552</c:v>
                </c:pt>
                <c:pt idx="360">
                  <c:v>3.6913960354306155</c:v>
                </c:pt>
                <c:pt idx="361">
                  <c:v>3.6841936999463685</c:v>
                </c:pt>
                <c:pt idx="362">
                  <c:v>3.6871951520733184</c:v>
                </c:pt>
                <c:pt idx="363">
                  <c:v>3.6963965396081422</c:v>
                </c:pt>
                <c:pt idx="364">
                  <c:v>3.6719966083867615</c:v>
                </c:pt>
                <c:pt idx="365">
                  <c:v>3.6925983407120442</c:v>
                </c:pt>
                <c:pt idx="366">
                  <c:v>3.7255970698019927</c:v>
                </c:pt>
                <c:pt idx="367">
                  <c:v>3.7539951051245302</c:v>
                </c:pt>
                <c:pt idx="368">
                  <c:v>3.8009924676621747</c:v>
                </c:pt>
                <c:pt idx="369">
                  <c:v>3.8009924676621747</c:v>
                </c:pt>
                <c:pt idx="370">
                  <c:v>3.8025917093026367</c:v>
                </c:pt>
                <c:pt idx="371">
                  <c:v>3.7999929416368854</c:v>
                </c:pt>
                <c:pt idx="372">
                  <c:v>3.7787919727049428</c:v>
                </c:pt>
                <c:pt idx="373">
                  <c:v>3.7609917873015521</c:v>
                </c:pt>
                <c:pt idx="374">
                  <c:v>3.7637962082745275</c:v>
                </c:pt>
                <c:pt idx="375">
                  <c:v>3.7523958634840677</c:v>
                </c:pt>
                <c:pt idx="376">
                  <c:v>3.7473953593065406</c:v>
                </c:pt>
                <c:pt idx="377">
                  <c:v>3.7715953853228634</c:v>
                </c:pt>
                <c:pt idx="378">
                  <c:v>3.7719951957329791</c:v>
                </c:pt>
                <c:pt idx="379">
                  <c:v>3.7845973667963548</c:v>
                </c:pt>
                <c:pt idx="380">
                  <c:v>3.7613944717627499</c:v>
                </c:pt>
                <c:pt idx="381">
                  <c:v>3.7629937134032123</c:v>
                </c:pt>
                <c:pt idx="382">
                  <c:v>3.7759932998341346</c:v>
                </c:pt>
                <c:pt idx="383">
                  <c:v>3.7771927310644813</c:v>
                </c:pt>
                <c:pt idx="384">
                  <c:v>3.6609931999553336</c:v>
                </c:pt>
                <c:pt idx="385">
                  <c:v>3.2993954992054855</c:v>
                </c:pt>
                <c:pt idx="386">
                  <c:v>3.2993954992054855</c:v>
                </c:pt>
                <c:pt idx="387">
                  <c:v>3.8373982073913555</c:v>
                </c:pt>
                <c:pt idx="388">
                  <c:v>3.8393972594419337</c:v>
                </c:pt>
                <c:pt idx="389">
                  <c:v>3.8499922353099953</c:v>
                </c:pt>
                <c:pt idx="390">
                  <c:v>3.8801894174780514</c:v>
                </c:pt>
                <c:pt idx="391">
                  <c:v>3.9115889049275379</c:v>
                </c:pt>
                <c:pt idx="392">
                  <c:v>3.8891880257567339</c:v>
                </c:pt>
                <c:pt idx="393">
                  <c:v>3.9105865048511652</c:v>
                </c:pt>
                <c:pt idx="394">
                  <c:v>3.9445876340174864</c:v>
                </c:pt>
                <c:pt idx="395">
                  <c:v>3.8587851902814538</c:v>
                </c:pt>
                <c:pt idx="396">
                  <c:v>3.9001914341881618</c:v>
                </c:pt>
                <c:pt idx="397">
                  <c:v>3.9851885090017967</c:v>
                </c:pt>
                <c:pt idx="398">
                  <c:v>3.9673883235984051</c:v>
                </c:pt>
                <c:pt idx="399">
                  <c:v>3.9885868974877785</c:v>
                </c:pt>
                <c:pt idx="400">
                  <c:v>3.9981852213816347</c:v>
                </c:pt>
                <c:pt idx="401">
                  <c:v>1.5691258927856704</c:v>
                </c:pt>
                <c:pt idx="402">
                  <c:v>4.242341169379487</c:v>
                </c:pt>
                <c:pt idx="403">
                  <c:v>4.274934339957154</c:v>
                </c:pt>
                <c:pt idx="404">
                  <c:v>4.2613067764087402</c:v>
                </c:pt>
                <c:pt idx="405">
                  <c:v>4.1172916812857299</c:v>
                </c:pt>
                <c:pt idx="406">
                  <c:v>4.1246570383194641</c:v>
                </c:pt>
                <c:pt idx="407">
                  <c:v>4.1168291207602943</c:v>
                </c:pt>
                <c:pt idx="408">
                  <c:v>4.1378191672913598</c:v>
                </c:pt>
                <c:pt idx="409">
                  <c:v>4.1578039396949702</c:v>
                </c:pt>
                <c:pt idx="410">
                  <c:v>4.105999751074175</c:v>
                </c:pt>
                <c:pt idx="411">
                  <c:v>4.0569942353241881</c:v>
                </c:pt>
                <c:pt idx="412">
                  <c:v>3.9917911288708696</c:v>
                </c:pt>
                <c:pt idx="413">
                  <c:v>3.9733883538012216</c:v>
                </c:pt>
                <c:pt idx="414">
                  <c:v>3.9471864016832372</c:v>
                </c:pt>
                <c:pt idx="415">
                  <c:v>4.005787367275996</c:v>
                </c:pt>
                <c:pt idx="416">
                  <c:v>4.0477875786957114</c:v>
                </c:pt>
                <c:pt idx="417">
                  <c:v>4.1939839077593435</c:v>
                </c:pt>
                <c:pt idx="418">
                  <c:v>4.2022087616775448</c:v>
                </c:pt>
                <c:pt idx="419">
                  <c:v>4.1968113211409852</c:v>
                </c:pt>
                <c:pt idx="420">
                  <c:v>4.1806103773780556</c:v>
                </c:pt>
                <c:pt idx="421">
                  <c:v>4.1670110753319616</c:v>
                </c:pt>
                <c:pt idx="422">
                  <c:v>4.1540114889010393</c:v>
                </c:pt>
                <c:pt idx="423">
                  <c:v>4.1594118034886831</c:v>
                </c:pt>
                <c:pt idx="424">
                  <c:v>4.1384131348043667</c:v>
                </c:pt>
                <c:pt idx="425">
                  <c:v>4.141614492136374</c:v>
                </c:pt>
                <c:pt idx="426">
                  <c:v>4.1270127900139073</c:v>
                </c:pt>
                <c:pt idx="427">
                  <c:v>4.1422142077515476</c:v>
                </c:pt>
                <c:pt idx="428">
                  <c:v>4.1632157504869465</c:v>
                </c:pt>
                <c:pt idx="429">
                  <c:v>4.1198162026318279</c:v>
                </c:pt>
                <c:pt idx="430">
                  <c:v>4.1430138285717781</c:v>
                </c:pt>
                <c:pt idx="431">
                  <c:v>4.1528149317217764</c:v>
                </c:pt>
                <c:pt idx="432">
                  <c:v>4.1366168620099302</c:v>
                </c:pt>
                <c:pt idx="433">
                  <c:v>4.1518154056964871</c:v>
                </c:pt>
                <c:pt idx="434">
                  <c:v>4.1884153025285595</c:v>
                </c:pt>
                <c:pt idx="435">
                  <c:v>4.1922135014246571</c:v>
                </c:pt>
                <c:pt idx="436">
                  <c:v>3.7322279511733853</c:v>
                </c:pt>
                <c:pt idx="437">
                  <c:v>3.7322279511733853</c:v>
                </c:pt>
                <c:pt idx="438">
                  <c:v>3.7322279511733853</c:v>
                </c:pt>
                <c:pt idx="439">
                  <c:v>3.7322279511733853</c:v>
                </c:pt>
                <c:pt idx="440">
                  <c:v>3.7322279511733853</c:v>
                </c:pt>
                <c:pt idx="441">
                  <c:v>3.7322279511733853</c:v>
                </c:pt>
                <c:pt idx="442">
                  <c:v>4.210230357331092</c:v>
                </c:pt>
                <c:pt idx="443">
                  <c:v>4.2112298833563804</c:v>
                </c:pt>
                <c:pt idx="444">
                  <c:v>4.2002298279845514</c:v>
                </c:pt>
                <c:pt idx="445">
                  <c:v>4.2208200641055011</c:v>
                </c:pt>
                <c:pt idx="446">
                  <c:v>4.2738203308970455</c:v>
                </c:pt>
                <c:pt idx="447">
                  <c:v>4.2908122733269565</c:v>
                </c:pt>
                <c:pt idx="448">
                  <c:v>4.272812182718507</c:v>
                </c:pt>
                <c:pt idx="449">
                  <c:v>4.2760077919483477</c:v>
                </c:pt>
                <c:pt idx="450">
                  <c:v>4.4222046000204935</c:v>
                </c:pt>
                <c:pt idx="451">
                  <c:v>4.2560033801956685</c:v>
                </c:pt>
                <c:pt idx="452">
                  <c:v>4.2444088783023179</c:v>
                </c:pt>
                <c:pt idx="453">
                  <c:v>4.6946072166504944</c:v>
                </c:pt>
                <c:pt idx="454">
                  <c:v>4.7940171055773577</c:v>
                </c:pt>
                <c:pt idx="455">
                  <c:v>4.8230033603107341</c:v>
                </c:pt>
                <c:pt idx="456">
                  <c:v>4.9359986600367911</c:v>
                </c:pt>
                <c:pt idx="457">
                  <c:v>5.0099923264189981</c:v>
                </c:pt>
                <c:pt idx="458">
                  <c:v>5.1988000787218516</c:v>
                </c:pt>
                <c:pt idx="459">
                  <c:v>5.2108001391274845</c:v>
                </c:pt>
                <c:pt idx="460">
                  <c:v>5.2046030777706926</c:v>
                </c:pt>
                <c:pt idx="461">
                  <c:v>5.192597269262893</c:v>
                </c:pt>
                <c:pt idx="462">
                  <c:v>5.1745971786544445</c:v>
                </c:pt>
                <c:pt idx="463">
                  <c:v>5.200185044901839</c:v>
                </c:pt>
                <c:pt idx="464">
                  <c:v>5.0921845012511424</c:v>
                </c:pt>
                <c:pt idx="465">
                  <c:v>4.9849811833781104</c:v>
                </c:pt>
                <c:pt idx="466">
                  <c:v>5.0059712299091768</c:v>
                </c:pt>
                <c:pt idx="467">
                  <c:v>4.9721642578457459</c:v>
                </c:pt>
                <c:pt idx="468">
                  <c:v>4.9301640464260315</c:v>
                </c:pt>
                <c:pt idx="469">
                  <c:v>4.96555876392559</c:v>
                </c:pt>
                <c:pt idx="470">
                  <c:v>4.9797520334846928</c:v>
                </c:pt>
                <c:pt idx="471">
                  <c:v>5.0397523355128557</c:v>
                </c:pt>
                <c:pt idx="472">
                  <c:v>5.0769490739090175</c:v>
                </c:pt>
                <c:pt idx="473">
                  <c:v>5.0781485051393638</c:v>
                </c:pt>
                <c:pt idx="474">
                  <c:v>5.0947492593124073</c:v>
                </c:pt>
                <c:pt idx="475">
                  <c:v>5.2077498281321173</c:v>
                </c:pt>
                <c:pt idx="476">
                  <c:v>5.30375031137718</c:v>
                </c:pt>
                <c:pt idx="477">
                  <c:v>5.4147489540952281</c:v>
                </c:pt>
                <c:pt idx="478">
                  <c:v>5.4219455414773075</c:v>
                </c:pt>
                <c:pt idx="479">
                  <c:v>5.5301402422308925</c:v>
                </c:pt>
                <c:pt idx="480">
                  <c:v>5.673535024372633</c:v>
                </c:pt>
                <c:pt idx="481">
                  <c:v>5.7115313835890253</c:v>
                </c:pt>
                <c:pt idx="482">
                  <c:v>5.7597286563655317</c:v>
                </c:pt>
                <c:pt idx="483">
                  <c:v>5.7901228696875613</c:v>
                </c:pt>
                <c:pt idx="484">
                  <c:v>5.8831190267545903</c:v>
                </c:pt>
                <c:pt idx="485">
                  <c:v>5.9541165101035025</c:v>
                </c:pt>
                <c:pt idx="486">
                  <c:v>6.0673088409835332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37462144"/>
        <c:axId val="137464064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37490816"/>
        <c:axId val="137492352"/>
      </c:scatterChart>
      <c:valAx>
        <c:axId val="13746214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464064"/>
        <c:crosses val="autoZero"/>
        <c:crossBetween val="midCat"/>
        <c:majorUnit val="5"/>
        <c:minorUnit val="5"/>
      </c:valAx>
      <c:valAx>
        <c:axId val="137464064"/>
        <c:scaling>
          <c:orientation val="maxMin"/>
          <c:max val="1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3278239872856574E-2"/>
              <c:y val="0.4261231409985887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462144"/>
        <c:crossesAt val="-10"/>
        <c:crossBetween val="midCat"/>
        <c:majorUnit val="0.5"/>
        <c:minorUnit val="0.5"/>
      </c:valAx>
      <c:valAx>
        <c:axId val="137490816"/>
        <c:scaling>
          <c:orientation val="minMax"/>
        </c:scaling>
        <c:delete val="1"/>
        <c:axPos val="b"/>
        <c:numFmt formatCode="General" sourceLinked="1"/>
        <c:tickLblPos val="none"/>
        <c:crossAx val="137492352"/>
        <c:crossesAt val="341"/>
        <c:crossBetween val="midCat"/>
      </c:valAx>
      <c:valAx>
        <c:axId val="137492352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4908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315173787065613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-1.3120072430272036</c:v>
                </c:pt>
                <c:pt idx="1">
                  <c:v>-1.3360072430272036</c:v>
                </c:pt>
                <c:pt idx="2">
                  <c:v>-1.3600072430272037</c:v>
                </c:pt>
                <c:pt idx="3">
                  <c:v>-1.3840072430272035</c:v>
                </c:pt>
                <c:pt idx="4">
                  <c:v>-1.4080072430272037</c:v>
                </c:pt>
                <c:pt idx="5">
                  <c:v>-1.4320072430272037</c:v>
                </c:pt>
                <c:pt idx="6">
                  <c:v>-1.4560072430272037</c:v>
                </c:pt>
                <c:pt idx="7">
                  <c:v>-1.4800072430272035</c:v>
                </c:pt>
                <c:pt idx="8">
                  <c:v>-1.5040072430272036</c:v>
                </c:pt>
                <c:pt idx="9">
                  <c:v>-0.1346668959287296</c:v>
                </c:pt>
                <c:pt idx="10">
                  <c:v>-0.15866689592872962</c:v>
                </c:pt>
                <c:pt idx="11">
                  <c:v>-0.17600338909347066</c:v>
                </c:pt>
                <c:pt idx="12">
                  <c:v>-0.20000338909347068</c:v>
                </c:pt>
                <c:pt idx="13">
                  <c:v>-6.4002583685033407E-2</c:v>
                </c:pt>
                <c:pt idx="14">
                  <c:v>-8.1339076849774525E-2</c:v>
                </c:pt>
                <c:pt idx="15">
                  <c:v>-0.10533907684977442</c:v>
                </c:pt>
                <c:pt idx="16">
                  <c:v>-5.0005340812222583E-2</c:v>
                </c:pt>
                <c:pt idx="17">
                  <c:v>-7.467200747888926E-2</c:v>
                </c:pt>
                <c:pt idx="18">
                  <c:v>-8.8677063209141538E-2</c:v>
                </c:pt>
                <c:pt idx="19">
                  <c:v>-3.334332717158954E-2</c:v>
                </c:pt>
                <c:pt idx="20">
                  <c:v>-5.8009993838256217E-2</c:v>
                </c:pt>
                <c:pt idx="21">
                  <c:v>-7.6013153669663852E-2</c:v>
                </c:pt>
                <c:pt idx="22">
                  <c:v>-2.0679417632111927E-2</c:v>
                </c:pt>
                <c:pt idx="23">
                  <c:v>-4.5346084298778656E-2</c:v>
                </c:pt>
                <c:pt idx="24">
                  <c:v>-6.0683841396082745E-2</c:v>
                </c:pt>
                <c:pt idx="25">
                  <c:v>-8.5350508062749478E-2</c:v>
                </c:pt>
                <c:pt idx="26">
                  <c:v>-3.0016772025197723E-2</c:v>
                </c:pt>
                <c:pt idx="27">
                  <c:v>-4.535452912250193E-2</c:v>
                </c:pt>
                <c:pt idx="28">
                  <c:v>-7.0021195789168669E-2</c:v>
                </c:pt>
                <c:pt idx="29">
                  <c:v>-9.4687862455835159E-2</c:v>
                </c:pt>
                <c:pt idx="30">
                  <c:v>-0.1193545291225019</c:v>
                </c:pt>
                <c:pt idx="31">
                  <c:v>-0.1360249875868578</c:v>
                </c:pt>
                <c:pt idx="32">
                  <c:v>-0.16069165425352452</c:v>
                </c:pt>
                <c:pt idx="33">
                  <c:v>-0.18535832092019125</c:v>
                </c:pt>
                <c:pt idx="34">
                  <c:v>-0.20202877938454727</c:v>
                </c:pt>
                <c:pt idx="35">
                  <c:v>-6.6694640642776318E-2</c:v>
                </c:pt>
                <c:pt idx="36">
                  <c:v>-9.1361307309443043E-2</c:v>
                </c:pt>
                <c:pt idx="37">
                  <c:v>-0.10270096030559195</c:v>
                </c:pt>
                <c:pt idx="38">
                  <c:v>-0.12736762697225867</c:v>
                </c:pt>
                <c:pt idx="39">
                  <c:v>-0.19203449499103478</c:v>
                </c:pt>
                <c:pt idx="40">
                  <c:v>-0.20603955072128705</c:v>
                </c:pt>
                <c:pt idx="41">
                  <c:v>-0.23070621738795355</c:v>
                </c:pt>
                <c:pt idx="42">
                  <c:v>-0.21537268270251092</c:v>
                </c:pt>
                <c:pt idx="43">
                  <c:v>-0.24003934936917765</c:v>
                </c:pt>
                <c:pt idx="44">
                  <c:v>-0.25804250920058536</c:v>
                </c:pt>
                <c:pt idx="45">
                  <c:v>-0.433381071706327</c:v>
                </c:pt>
                <c:pt idx="46">
                  <c:v>0.93529260872548037</c:v>
                </c:pt>
                <c:pt idx="47">
                  <c:v>2.7866341081167025</c:v>
                </c:pt>
                <c:pt idx="48">
                  <c:v>2.7246326428320304</c:v>
                </c:pt>
                <c:pt idx="49">
                  <c:v>2.9026323856600138</c:v>
                </c:pt>
                <c:pt idx="50">
                  <c:v>2.8419636217423943</c:v>
                </c:pt>
                <c:pt idx="51">
                  <c:v>2.8172969550757272</c:v>
                </c:pt>
                <c:pt idx="52">
                  <c:v>2.796628392510216</c:v>
                </c:pt>
                <c:pt idx="53">
                  <c:v>2.926628532393686</c:v>
                </c:pt>
                <c:pt idx="54">
                  <c:v>2.9139561780304848</c:v>
                </c:pt>
                <c:pt idx="55">
                  <c:v>2.9692899140680376</c:v>
                </c:pt>
                <c:pt idx="56">
                  <c:v>2.9446232474013714</c:v>
                </c:pt>
                <c:pt idx="57">
                  <c:v>2.9626221848209164</c:v>
                </c:pt>
                <c:pt idx="58">
                  <c:v>2.9379555181542494</c:v>
                </c:pt>
                <c:pt idx="59">
                  <c:v>2.915954254221687</c:v>
                </c:pt>
                <c:pt idx="60">
                  <c:v>2.9752860943603943</c:v>
                </c:pt>
                <c:pt idx="61">
                  <c:v>2.9932850317799402</c:v>
                </c:pt>
                <c:pt idx="62">
                  <c:v>3.0086185664653819</c:v>
                </c:pt>
                <c:pt idx="63">
                  <c:v>2.9106150039297569</c:v>
                </c:pt>
                <c:pt idx="64">
                  <c:v>3.0459491426715277</c:v>
                </c:pt>
                <c:pt idx="65">
                  <c:v>3.0639480800910737</c:v>
                </c:pt>
                <c:pt idx="66">
                  <c:v>3.0459449202596658</c:v>
                </c:pt>
                <c:pt idx="67">
                  <c:v>3.0212782535929992</c:v>
                </c:pt>
                <c:pt idx="68">
                  <c:v>3.1166121909826603</c:v>
                </c:pt>
                <c:pt idx="69">
                  <c:v>3.0959436284171487</c:v>
                </c:pt>
                <c:pt idx="70">
                  <c:v>3.07660776721869</c:v>
                </c:pt>
                <c:pt idx="71">
                  <c:v>3.3746081141029993</c:v>
                </c:pt>
                <c:pt idx="72">
                  <c:v>3.4712747528597125</c:v>
                </c:pt>
                <c:pt idx="73">
                  <c:v>3.4906063916463115</c:v>
                </c:pt>
                <c:pt idx="74">
                  <c:v>3.6326040372233406</c:v>
                </c:pt>
                <c:pt idx="75">
                  <c:v>4.4452730028267728</c:v>
                </c:pt>
                <c:pt idx="76">
                  <c:v>4.6966096415237173</c:v>
                </c:pt>
                <c:pt idx="77">
                  <c:v>4.6719429748570498</c:v>
                </c:pt>
                <c:pt idx="78">
                  <c:v>4.7339402177298586</c:v>
                </c:pt>
                <c:pt idx="79">
                  <c:v>4.8732724605727871</c:v>
                </c:pt>
                <c:pt idx="80">
                  <c:v>5.2646002238318346</c:v>
                </c:pt>
                <c:pt idx="81">
                  <c:v>6.6092086382944872</c:v>
                </c:pt>
                <c:pt idx="82">
                  <c:v>9.4762793431252881</c:v>
                </c:pt>
                <c:pt idx="83">
                  <c:v>10.793015990923182</c:v>
                </c:pt>
                <c:pt idx="84">
                  <c:v>10.461751368472385</c:v>
                </c:pt>
                <c:pt idx="85">
                  <c:v>9.1599161043373236</c:v>
                </c:pt>
                <c:pt idx="86">
                  <c:v>7.9206060358004544</c:v>
                </c:pt>
                <c:pt idx="87">
                  <c:v>7.4412965995635707</c:v>
                </c:pt>
                <c:pt idx="88">
                  <c:v>7.0272927237023186</c:v>
                </c:pt>
                <c:pt idx="89">
                  <c:v>7.4052519592196457</c:v>
                </c:pt>
                <c:pt idx="90">
                  <c:v>7.7245372072956737</c:v>
                </c:pt>
                <c:pt idx="91">
                  <c:v>8.4491935950421144</c:v>
                </c:pt>
                <c:pt idx="92">
                  <c:v>8.7658326007245968</c:v>
                </c:pt>
                <c:pt idx="93">
                  <c:v>3.6398842016591639</c:v>
                </c:pt>
                <c:pt idx="94">
                  <c:v>3.6152175349924973</c:v>
                </c:pt>
                <c:pt idx="95">
                  <c:v>3.5905508683258307</c:v>
                </c:pt>
                <c:pt idx="96">
                  <c:v>6.5525659026166601</c:v>
                </c:pt>
                <c:pt idx="97">
                  <c:v>6.5678802769615459</c:v>
                </c:pt>
                <c:pt idx="98">
                  <c:v>6.9178559771608752</c:v>
                </c:pt>
                <c:pt idx="99">
                  <c:v>6.8744931706743779</c:v>
                </c:pt>
                <c:pt idx="100">
                  <c:v>7.5498172541092536</c:v>
                </c:pt>
                <c:pt idx="101">
                  <c:v>6.9784588152331084</c:v>
                </c:pt>
                <c:pt idx="102">
                  <c:v>7.3617680165591972</c:v>
                </c:pt>
                <c:pt idx="103">
                  <c:v>7.5077637662373826</c:v>
                </c:pt>
                <c:pt idx="104">
                  <c:v>7.4030966968664984</c:v>
                </c:pt>
                <c:pt idx="105">
                  <c:v>7.906428855979561</c:v>
                </c:pt>
                <c:pt idx="106">
                  <c:v>7.8817621893128944</c:v>
                </c:pt>
                <c:pt idx="107">
                  <c:v>7.6610926199868397</c:v>
                </c:pt>
                <c:pt idx="108">
                  <c:v>7.8350750983731112</c:v>
                </c:pt>
                <c:pt idx="109">
                  <c:v>8.3570650766249042</c:v>
                </c:pt>
                <c:pt idx="110">
                  <c:v>8.4803857427226514</c:v>
                </c:pt>
                <c:pt idx="111">
                  <c:v>8.4157188747038738</c:v>
                </c:pt>
                <c:pt idx="112">
                  <c:v>8.4550601943368058</c:v>
                </c:pt>
                <c:pt idx="113">
                  <c:v>8.3930587290521341</c:v>
                </c:pt>
                <c:pt idx="114">
                  <c:v>8.2377106870521697</c:v>
                </c:pt>
                <c:pt idx="115">
                  <c:v>8.2997079299249812</c:v>
                </c:pt>
                <c:pt idx="116">
                  <c:v>8.1763638810748152</c:v>
                </c:pt>
                <c:pt idx="117">
                  <c:v>8.0076888254043297</c:v>
                </c:pt>
                <c:pt idx="118">
                  <c:v>7.7870192560782767</c:v>
                </c:pt>
                <c:pt idx="119">
                  <c:v>7.8223433112694956</c:v>
                </c:pt>
                <c:pt idx="120">
                  <c:v>8.0149836087944912</c:v>
                </c:pt>
                <c:pt idx="121">
                  <c:v>8.2009795598247859</c:v>
                </c:pt>
                <c:pt idx="122">
                  <c:v>8.1336472890719076</c:v>
                </c:pt>
                <c:pt idx="123">
                  <c:v>7.8623159074573286</c:v>
                </c:pt>
                <c:pt idx="124">
                  <c:v>7.6483098449665272</c:v>
                </c:pt>
                <c:pt idx="125">
                  <c:v>7.8569617192367032</c:v>
                </c:pt>
                <c:pt idx="126">
                  <c:v>8.0669462948739277</c:v>
                </c:pt>
                <c:pt idx="127">
                  <c:v>8.1955977664398869</c:v>
                </c:pt>
                <c:pt idx="128">
                  <c:v>8.0495977943498378</c:v>
                </c:pt>
                <c:pt idx="129">
                  <c:v>8.0822564468069551</c:v>
                </c:pt>
                <c:pt idx="130">
                  <c:v>7.8935908706306943</c:v>
                </c:pt>
                <c:pt idx="131">
                  <c:v>7.5609169054506218</c:v>
                </c:pt>
                <c:pt idx="132">
                  <c:v>7.4482536278774285</c:v>
                </c:pt>
                <c:pt idx="133">
                  <c:v>7.9689109047621631</c:v>
                </c:pt>
                <c:pt idx="134">
                  <c:v>8.6455676895640909</c:v>
                </c:pt>
                <c:pt idx="135">
                  <c:v>8.7556188230129894</c:v>
                </c:pt>
                <c:pt idx="136">
                  <c:v>7.75362539951412</c:v>
                </c:pt>
                <c:pt idx="137">
                  <c:v>6.930268246831762</c:v>
                </c:pt>
                <c:pt idx="138">
                  <c:v>6.8282474198544287</c:v>
                </c:pt>
                <c:pt idx="139">
                  <c:v>6.830234780528798</c:v>
                </c:pt>
                <c:pt idx="140">
                  <c:v>6.7882238357498998</c:v>
                </c:pt>
                <c:pt idx="141">
                  <c:v>6.9342195854280861</c:v>
                </c:pt>
                <c:pt idx="142">
                  <c:v>6.9002048488515015</c:v>
                </c:pt>
                <c:pt idx="143">
                  <c:v>7.0621930149343086</c:v>
                </c:pt>
                <c:pt idx="144">
                  <c:v>3.6788485228376957</c:v>
                </c:pt>
                <c:pt idx="145">
                  <c:v>6.7501833899078836</c:v>
                </c:pt>
                <c:pt idx="146">
                  <c:v>6.8014998615037259</c:v>
                </c:pt>
                <c:pt idx="147">
                  <c:v>6.7088271044363035</c:v>
                </c:pt>
                <c:pt idx="148">
                  <c:v>6.5214974230171894</c:v>
                </c:pt>
                <c:pt idx="149">
                  <c:v>6.6994939724550813</c:v>
                </c:pt>
                <c:pt idx="150">
                  <c:v>6.6094866181217675</c:v>
                </c:pt>
                <c:pt idx="151">
                  <c:v>6.2941601244440148</c:v>
                </c:pt>
                <c:pt idx="152">
                  <c:v>6.2121489783130057</c:v>
                </c:pt>
                <c:pt idx="153">
                  <c:v>6.1154781171444341</c:v>
                </c:pt>
                <c:pt idx="154">
                  <c:v>6.1694791518149339</c:v>
                </c:pt>
                <c:pt idx="155">
                  <c:v>5.9688192633352077</c:v>
                </c:pt>
                <c:pt idx="156">
                  <c:v>5.7534804994773578</c:v>
                </c:pt>
                <c:pt idx="157">
                  <c:v>5.7008079437620482</c:v>
                </c:pt>
                <c:pt idx="158">
                  <c:v>5.6121332907957839</c:v>
                </c:pt>
                <c:pt idx="159">
                  <c:v>5.4914546446797239</c:v>
                </c:pt>
                <c:pt idx="160">
                  <c:v>5.3934510821440957</c:v>
                </c:pt>
                <c:pt idx="161">
                  <c:v>5.3874422346161559</c:v>
                </c:pt>
                <c:pt idx="162">
                  <c:v>5.6187691924667638</c:v>
                </c:pt>
                <c:pt idx="163">
                  <c:v>5.6661067203020066</c:v>
                </c:pt>
                <c:pt idx="164">
                  <c:v>5.6347765468000821</c:v>
                </c:pt>
                <c:pt idx="165">
                  <c:v>5.6567735883207853</c:v>
                </c:pt>
                <c:pt idx="166">
                  <c:v>5.6494320394257915</c:v>
                </c:pt>
                <c:pt idx="167">
                  <c:v>5.5847651714070139</c:v>
                </c:pt>
                <c:pt idx="168">
                  <c:v>5.5254291088564464</c:v>
                </c:pt>
                <c:pt idx="169">
                  <c:v>5.5100913517591437</c:v>
                </c:pt>
                <c:pt idx="170">
                  <c:v>5.4707458097143498</c:v>
                </c:pt>
                <c:pt idx="171">
                  <c:v>5.208743337669131</c:v>
                </c:pt>
                <c:pt idx="172">
                  <c:v>4.9440754628898098</c:v>
                </c:pt>
                <c:pt idx="173">
                  <c:v>4.7180750880955449</c:v>
                </c:pt>
                <c:pt idx="174">
                  <c:v>4.5760732201066538</c:v>
                </c:pt>
                <c:pt idx="175">
                  <c:v>4.539393080795965</c:v>
                </c:pt>
                <c:pt idx="176">
                  <c:v>4.661381045526662</c:v>
                </c:pt>
                <c:pt idx="177">
                  <c:v>4.8567059061263196</c:v>
                </c:pt>
                <c:pt idx="178">
                  <c:v>3.936160548742051</c:v>
                </c:pt>
                <c:pt idx="179">
                  <c:v>3.911493882075384</c:v>
                </c:pt>
                <c:pt idx="180">
                  <c:v>6.1535052920282434</c:v>
                </c:pt>
                <c:pt idx="181">
                  <c:v>6.2847646853066372</c:v>
                </c:pt>
                <c:pt idx="182">
                  <c:v>6.4040680869626767</c:v>
                </c:pt>
                <c:pt idx="183">
                  <c:v>6.4606962036861697</c:v>
                </c:pt>
                <c:pt idx="184">
                  <c:v>6.4773432793981085</c:v>
                </c:pt>
                <c:pt idx="185">
                  <c:v>6.4206726195816408</c:v>
                </c:pt>
                <c:pt idx="186">
                  <c:v>6.2826688556939034</c:v>
                </c:pt>
                <c:pt idx="187">
                  <c:v>6.1046648904540595</c:v>
                </c:pt>
                <c:pt idx="188">
                  <c:v>6.0359999183341273</c:v>
                </c:pt>
                <c:pt idx="189">
                  <c:v>6.0420045434502079</c:v>
                </c:pt>
                <c:pt idx="190">
                  <c:v>5.9480182453562911</c:v>
                </c:pt>
                <c:pt idx="191">
                  <c:v>5.610109276410788</c:v>
                </c:pt>
                <c:pt idx="192">
                  <c:v>5.6214095797040562</c:v>
                </c:pt>
                <c:pt idx="193">
                  <c:v>5.3687360172281986</c:v>
                </c:pt>
                <c:pt idx="194">
                  <c:v>5.1400510793592762</c:v>
                </c:pt>
                <c:pt idx="195">
                  <c:v>5.1606962591723695</c:v>
                </c:pt>
                <c:pt idx="196">
                  <c:v>5.16401632121379</c:v>
                </c:pt>
                <c:pt idx="197">
                  <c:v>5.230011668187756</c:v>
                </c:pt>
                <c:pt idx="198">
                  <c:v>5.6279837779415072</c:v>
                </c:pt>
                <c:pt idx="199">
                  <c:v>6.264640361391324</c:v>
                </c:pt>
                <c:pt idx="200">
                  <c:v>6.8279824027028315</c:v>
                </c:pt>
                <c:pt idx="201">
                  <c:v>7.7593384313360936</c:v>
                </c:pt>
                <c:pt idx="202">
                  <c:v>8.529344986243407</c:v>
                </c:pt>
                <c:pt idx="203">
                  <c:v>9.1767015013107507</c:v>
                </c:pt>
                <c:pt idx="204">
                  <c:v>9.7547607386814921</c:v>
                </c:pt>
                <c:pt idx="205">
                  <c:v>9.1380872599355012</c:v>
                </c:pt>
                <c:pt idx="206">
                  <c:v>8.5067380992014723</c:v>
                </c:pt>
                <c:pt idx="207">
                  <c:v>7.8567470862791815</c:v>
                </c:pt>
                <c:pt idx="208">
                  <c:v>8.1280359248007912</c:v>
                </c:pt>
                <c:pt idx="209">
                  <c:v>8.3807052648647868</c:v>
                </c:pt>
                <c:pt idx="210">
                  <c:v>8.8880323346889138</c:v>
                </c:pt>
                <c:pt idx="211">
                  <c:v>9.0486877994046679</c:v>
                </c:pt>
                <c:pt idx="212">
                  <c:v>8.9573669040448554</c:v>
                </c:pt>
                <c:pt idx="213">
                  <c:v>8.778049397778517</c:v>
                </c:pt>
                <c:pt idx="214">
                  <c:v>8.2947067301494606</c:v>
                </c:pt>
                <c:pt idx="215">
                  <c:v>8.2353515072583345</c:v>
                </c:pt>
                <c:pt idx="216">
                  <c:v>8.3680010829254474</c:v>
                </c:pt>
                <c:pt idx="217">
                  <c:v>8.5472952064393724</c:v>
                </c:pt>
                <c:pt idx="218">
                  <c:v>10.509228565565243</c:v>
                </c:pt>
                <c:pt idx="219">
                  <c:v>17.288619779979058</c:v>
                </c:pt>
                <c:pt idx="220">
                  <c:v>20.261507188952407</c:v>
                </c:pt>
                <c:pt idx="221">
                  <c:v>16.160939437295273</c:v>
                </c:pt>
                <c:pt idx="222">
                  <c:v>13.229591472375322</c:v>
                </c:pt>
                <c:pt idx="223">
                  <c:v>12.12617862259663</c:v>
                </c:pt>
                <c:pt idx="224">
                  <c:v>12.329480531058039</c:v>
                </c:pt>
                <c:pt idx="225">
                  <c:v>15.490106389720694</c:v>
                </c:pt>
                <c:pt idx="226">
                  <c:v>16.668107972961323</c:v>
                </c:pt>
                <c:pt idx="227">
                  <c:v>19.440805965158667</c:v>
                </c:pt>
                <c:pt idx="228">
                  <c:v>22.785497895198912</c:v>
                </c:pt>
                <c:pt idx="229">
                  <c:v>29.402181387398983</c:v>
                </c:pt>
                <c:pt idx="230">
                  <c:v>39.674987387698856</c:v>
                </c:pt>
                <c:pt idx="231">
                  <c:v>46.895770999374584</c:v>
                </c:pt>
                <c:pt idx="232">
                  <c:v>54.928492275984212</c:v>
                </c:pt>
                <c:pt idx="233">
                  <c:v>55.065194243384049</c:v>
                </c:pt>
                <c:pt idx="234">
                  <c:v>55.037862173983278</c:v>
                </c:pt>
                <c:pt idx="235">
                  <c:v>58.337168809571629</c:v>
                </c:pt>
                <c:pt idx="236">
                  <c:v>75.12854399990448</c:v>
                </c:pt>
                <c:pt idx="237">
                  <c:v>92.771997565687414</c:v>
                </c:pt>
                <c:pt idx="238">
                  <c:v>108.07419287253738</c:v>
                </c:pt>
                <c:pt idx="239">
                  <c:v>118.8736426435193</c:v>
                </c:pt>
                <c:pt idx="240">
                  <c:v>139.39440059645869</c:v>
                </c:pt>
                <c:pt idx="241">
                  <c:v>146.21377285188404</c:v>
                </c:pt>
                <c:pt idx="242">
                  <c:v>142.18783637678177</c:v>
                </c:pt>
                <c:pt idx="243">
                  <c:v>103.24297379451278</c:v>
                </c:pt>
                <c:pt idx="244">
                  <c:v>86.391542985498418</c:v>
                </c:pt>
                <c:pt idx="245">
                  <c:v>75.698816870122045</c:v>
                </c:pt>
                <c:pt idx="246">
                  <c:v>81.972791734023886</c:v>
                </c:pt>
                <c:pt idx="247">
                  <c:v>83.828093016835112</c:v>
                </c:pt>
                <c:pt idx="248">
                  <c:v>89.732791446630202</c:v>
                </c:pt>
                <c:pt idx="249">
                  <c:v>84.376151588680912</c:v>
                </c:pt>
                <c:pt idx="250">
                  <c:v>76.696821876014837</c:v>
                </c:pt>
                <c:pt idx="251">
                  <c:v>53.216012866706571</c:v>
                </c:pt>
                <c:pt idx="252">
                  <c:v>41.36052290107223</c:v>
                </c:pt>
                <c:pt idx="253">
                  <c:v>30.765087178880705</c:v>
                </c:pt>
                <c:pt idx="254">
                  <c:v>28.204306835363379</c:v>
                </c:pt>
                <c:pt idx="255">
                  <c:v>24.544805755178725</c:v>
                </c:pt>
                <c:pt idx="256">
                  <c:v>22.590727066069316</c:v>
                </c:pt>
                <c:pt idx="257">
                  <c:v>22.055274922741354</c:v>
                </c:pt>
                <c:pt idx="258">
                  <c:v>21.154621090769993</c:v>
                </c:pt>
                <c:pt idx="259">
                  <c:v>20.381890623085141</c:v>
                </c:pt>
                <c:pt idx="260">
                  <c:v>20.778472550450171</c:v>
                </c:pt>
                <c:pt idx="261">
                  <c:v>21.255090007810441</c:v>
                </c:pt>
                <c:pt idx="262">
                  <c:v>21.981174898626705</c:v>
                </c:pt>
                <c:pt idx="263">
                  <c:v>20.987308612323947</c:v>
                </c:pt>
                <c:pt idx="264">
                  <c:v>18.458685544680868</c:v>
                </c:pt>
                <c:pt idx="265">
                  <c:v>17.436621765923906</c:v>
                </c:pt>
                <c:pt idx="266">
                  <c:v>14.645188284203849</c:v>
                </c:pt>
                <c:pt idx="267">
                  <c:v>14.140445753339741</c:v>
                </c:pt>
                <c:pt idx="268">
                  <c:v>13.788999006977603</c:v>
                </c:pt>
                <c:pt idx="269">
                  <c:v>13.553631401932869</c:v>
                </c:pt>
                <c:pt idx="270">
                  <c:v>13.632934602236794</c:v>
                </c:pt>
                <c:pt idx="271">
                  <c:v>13.337595435674729</c:v>
                </c:pt>
                <c:pt idx="272">
                  <c:v>13.206255178622252</c:v>
                </c:pt>
                <c:pt idx="273">
                  <c:v>13.366910643338004</c:v>
                </c:pt>
                <c:pt idx="274">
                  <c:v>13.439550336806674</c:v>
                </c:pt>
                <c:pt idx="275">
                  <c:v>13.452199308417459</c:v>
                </c:pt>
                <c:pt idx="276">
                  <c:v>13.598195058095644</c:v>
                </c:pt>
                <c:pt idx="277">
                  <c:v>10.500946001164136</c:v>
                </c:pt>
                <c:pt idx="278">
                  <c:v>13.15758081899455</c:v>
                </c:pt>
                <c:pt idx="279">
                  <c:v>14.548894455715775</c:v>
                </c:pt>
                <c:pt idx="280">
                  <c:v>14.828102861077472</c:v>
                </c:pt>
                <c:pt idx="281">
                  <c:v>14.827367337996066</c:v>
                </c:pt>
                <c:pt idx="282">
                  <c:v>14.28395411375681</c:v>
                </c:pt>
                <c:pt idx="283">
                  <c:v>14.073831193323834</c:v>
                </c:pt>
                <c:pt idx="284">
                  <c:v>13.351762537927508</c:v>
                </c:pt>
                <c:pt idx="285">
                  <c:v>13.159003055947316</c:v>
                </c:pt>
                <c:pt idx="286">
                  <c:v>13.06764383990639</c:v>
                </c:pt>
                <c:pt idx="287">
                  <c:v>13.476277560596555</c:v>
                </c:pt>
                <c:pt idx="288">
                  <c:v>13.514247858181326</c:v>
                </c:pt>
                <c:pt idx="289">
                  <c:v>13.870906225556469</c:v>
                </c:pt>
                <c:pt idx="290">
                  <c:v>14.023584642410469</c:v>
                </c:pt>
                <c:pt idx="291">
                  <c:v>15.782835625091233</c:v>
                </c:pt>
                <c:pt idx="292">
                  <c:v>11.09147880067848</c:v>
                </c:pt>
                <c:pt idx="293">
                  <c:v>11.066812134011814</c:v>
                </c:pt>
                <c:pt idx="294">
                  <c:v>14.299499668198044</c:v>
                </c:pt>
                <c:pt idx="295">
                  <c:v>14.182803159232671</c:v>
                </c:pt>
                <c:pt idx="296">
                  <c:v>14.036764866461514</c:v>
                </c:pt>
                <c:pt idx="297">
                  <c:v>14.153422025724009</c:v>
                </c:pt>
                <c:pt idx="298">
                  <c:v>14.388763054626235</c:v>
                </c:pt>
                <c:pt idx="299">
                  <c:v>14.54142231113968</c:v>
                </c:pt>
                <c:pt idx="300">
                  <c:v>14.524732692334771</c:v>
                </c:pt>
                <c:pt idx="301">
                  <c:v>14.616049365282718</c:v>
                </c:pt>
                <c:pt idx="302">
                  <c:v>14.760712413593856</c:v>
                </c:pt>
                <c:pt idx="303">
                  <c:v>14.946708364624151</c:v>
                </c:pt>
                <c:pt idx="304">
                  <c:v>14.995378593826445</c:v>
                </c:pt>
                <c:pt idx="305">
                  <c:v>15.016042933980088</c:v>
                </c:pt>
                <c:pt idx="306">
                  <c:v>15.288702794549863</c:v>
                </c:pt>
                <c:pt idx="307">
                  <c:v>15.665370842771344</c:v>
                </c:pt>
                <c:pt idx="308">
                  <c:v>15.876723247066639</c:v>
                </c:pt>
                <c:pt idx="309">
                  <c:v>15.921395372167773</c:v>
                </c:pt>
                <c:pt idx="310">
                  <c:v>15.860726608250156</c:v>
                </c:pt>
                <c:pt idx="311">
                  <c:v>15.901381468909582</c:v>
                </c:pt>
                <c:pt idx="312">
                  <c:v>15.776704718692365</c:v>
                </c:pt>
                <c:pt idx="313">
                  <c:v>15.772028572531474</c:v>
                </c:pt>
                <c:pt idx="314">
                  <c:v>15.614018321187499</c:v>
                </c:pt>
                <c:pt idx="315">
                  <c:v>15.674682862693256</c:v>
                </c:pt>
                <c:pt idx="316">
                  <c:v>15.776677113528088</c:v>
                </c:pt>
                <c:pt idx="317">
                  <c:v>14.855997633759927</c:v>
                </c:pt>
                <c:pt idx="318">
                  <c:v>15.499320917435105</c:v>
                </c:pt>
                <c:pt idx="319">
                  <c:v>15.511989049386443</c:v>
                </c:pt>
                <c:pt idx="320">
                  <c:v>15.535318792274195</c:v>
                </c:pt>
                <c:pt idx="321">
                  <c:v>15.603979541982259</c:v>
                </c:pt>
                <c:pt idx="322">
                  <c:v>15.521987556191815</c:v>
                </c:pt>
                <c:pt idx="323">
                  <c:v>15.253321577311336</c:v>
                </c:pt>
                <c:pt idx="324">
                  <c:v>15.242001084655737</c:v>
                </c:pt>
                <c:pt idx="325">
                  <c:v>15.227996028925487</c:v>
                </c:pt>
                <c:pt idx="326">
                  <c:v>15.39933226491822</c:v>
                </c:pt>
                <c:pt idx="327">
                  <c:v>15.329334591431234</c:v>
                </c:pt>
                <c:pt idx="328">
                  <c:v>15.531338925816613</c:v>
                </c:pt>
                <c:pt idx="329">
                  <c:v>15.521331974187513</c:v>
                </c:pt>
                <c:pt idx="330">
                  <c:v>15.682006599243827</c:v>
                </c:pt>
                <c:pt idx="331">
                  <c:v>15.556016308000107</c:v>
                </c:pt>
                <c:pt idx="332">
                  <c:v>15.687333182300174</c:v>
                </c:pt>
                <c:pt idx="333">
                  <c:v>15.907998529214371</c:v>
                </c:pt>
                <c:pt idx="334">
                  <c:v>16.109986896649282</c:v>
                </c:pt>
                <c:pt idx="335">
                  <c:v>16.115991521765363</c:v>
                </c:pt>
                <c:pt idx="336">
                  <c:v>16.115332640046184</c:v>
                </c:pt>
                <c:pt idx="337">
                  <c:v>16.122650806188759</c:v>
                </c:pt>
                <c:pt idx="338">
                  <c:v>16.164638368215243</c:v>
                </c:pt>
                <c:pt idx="339">
                  <c:v>13.46660894423214</c:v>
                </c:pt>
                <c:pt idx="340">
                  <c:v>13.441942277565476</c:v>
                </c:pt>
                <c:pt idx="341">
                  <c:v>13.417275610898807</c:v>
                </c:pt>
                <c:pt idx="342">
                  <c:v>13.392608944232142</c:v>
                </c:pt>
                <c:pt idx="343">
                  <c:v>13.367942277565476</c:v>
                </c:pt>
                <c:pt idx="344">
                  <c:v>13.343275610898809</c:v>
                </c:pt>
                <c:pt idx="345">
                  <c:v>13.318608944232142</c:v>
                </c:pt>
                <c:pt idx="346">
                  <c:v>13.293942277565474</c:v>
                </c:pt>
                <c:pt idx="347">
                  <c:v>15.622636757398368</c:v>
                </c:pt>
                <c:pt idx="348">
                  <c:v>16.091318680968083</c:v>
                </c:pt>
                <c:pt idx="349">
                  <c:v>15.935970638968119</c:v>
                </c:pt>
                <c:pt idx="350">
                  <c:v>15.908619409226795</c:v>
                </c:pt>
                <c:pt idx="351">
                  <c:v>15.865275763080847</c:v>
                </c:pt>
                <c:pt idx="352">
                  <c:v>15.877943895032187</c:v>
                </c:pt>
                <c:pt idx="353">
                  <c:v>15.857275332466676</c:v>
                </c:pt>
                <c:pt idx="354">
                  <c:v>15.879272373987373</c:v>
                </c:pt>
                <c:pt idx="355">
                  <c:v>16.013273811362094</c:v>
                </c:pt>
                <c:pt idx="356">
                  <c:v>16.095261574740679</c:v>
                </c:pt>
                <c:pt idx="357">
                  <c:v>16.07059490807401</c:v>
                </c:pt>
                <c:pt idx="358">
                  <c:v>15.852609901822616</c:v>
                </c:pt>
                <c:pt idx="359">
                  <c:v>15.787962194144397</c:v>
                </c:pt>
                <c:pt idx="360">
                  <c:v>15.739306902870798</c:v>
                </c:pt>
                <c:pt idx="361">
                  <c:v>15.666624666309152</c:v>
                </c:pt>
                <c:pt idx="362">
                  <c:v>15.661967680488818</c:v>
                </c:pt>
                <c:pt idx="363">
                  <c:v>15.698643597387642</c:v>
                </c:pt>
                <c:pt idx="364">
                  <c:v>15.511310722578438</c:v>
                </c:pt>
                <c:pt idx="365">
                  <c:v>15.623988938080322</c:v>
                </c:pt>
                <c:pt idx="366">
                  <c:v>15.81931379867998</c:v>
                </c:pt>
                <c:pt idx="367">
                  <c:v>15.983967367496893</c:v>
                </c:pt>
                <c:pt idx="368">
                  <c:v>16.272616451081191</c:v>
                </c:pt>
                <c:pt idx="369">
                  <c:v>16.247949784414523</c:v>
                </c:pt>
                <c:pt idx="370">
                  <c:v>16.233944728684271</c:v>
                </c:pt>
                <c:pt idx="371">
                  <c:v>16.19195294424593</c:v>
                </c:pt>
                <c:pt idx="372">
                  <c:v>16.025946484699645</c:v>
                </c:pt>
                <c:pt idx="373">
                  <c:v>15.882611915343706</c:v>
                </c:pt>
                <c:pt idx="374">
                  <c:v>15.876641388496875</c:v>
                </c:pt>
                <c:pt idx="375">
                  <c:v>15.775972423227142</c:v>
                </c:pt>
                <c:pt idx="376">
                  <c:v>15.717969062043627</c:v>
                </c:pt>
                <c:pt idx="377">
                  <c:v>15.854635902152445</c:v>
                </c:pt>
                <c:pt idx="378">
                  <c:v>15.832634638219883</c:v>
                </c:pt>
                <c:pt idx="379">
                  <c:v>15.891982445309054</c:v>
                </c:pt>
                <c:pt idx="380">
                  <c:v>15.71262981175169</c:v>
                </c:pt>
                <c:pt idx="381">
                  <c:v>15.698624756021438</c:v>
                </c:pt>
                <c:pt idx="382">
                  <c:v>15.760621998894253</c:v>
                </c:pt>
                <c:pt idx="383">
                  <c:v>15.743951540429896</c:v>
                </c:pt>
                <c:pt idx="384">
                  <c:v>14.944621333035577</c:v>
                </c:pt>
                <c:pt idx="385">
                  <c:v>12.509303328036591</c:v>
                </c:pt>
                <c:pt idx="386">
                  <c:v>12.484636661369924</c:v>
                </c:pt>
                <c:pt idx="387">
                  <c:v>16.046654715942392</c:v>
                </c:pt>
                <c:pt idx="388">
                  <c:v>16.035315062946246</c:v>
                </c:pt>
                <c:pt idx="389">
                  <c:v>16.081281568733324</c:v>
                </c:pt>
                <c:pt idx="390">
                  <c:v>16.257929449853695</c:v>
                </c:pt>
                <c:pt idx="391">
                  <c:v>16.442592699516936</c:v>
                </c:pt>
                <c:pt idx="392">
                  <c:v>16.268586838378248</c:v>
                </c:pt>
                <c:pt idx="393">
                  <c:v>16.386576699007787</c:v>
                </c:pt>
                <c:pt idx="394">
                  <c:v>16.588584226783261</c:v>
                </c:pt>
                <c:pt idx="395">
                  <c:v>15.991901268543044</c:v>
                </c:pt>
                <c:pt idx="396">
                  <c:v>16.243276227921097</c:v>
                </c:pt>
                <c:pt idx="397">
                  <c:v>16.785256726678661</c:v>
                </c:pt>
                <c:pt idx="398">
                  <c:v>16.641922157322718</c:v>
                </c:pt>
                <c:pt idx="399">
                  <c:v>16.758579316585209</c:v>
                </c:pt>
                <c:pt idx="400">
                  <c:v>16.797901475877584</c:v>
                </c:pt>
                <c:pt idx="401">
                  <c:v>0.57950595190448551</c:v>
                </c:pt>
                <c:pt idx="402">
                  <c:v>18.376274462529928</c:v>
                </c:pt>
                <c:pt idx="403">
                  <c:v>18.56889559971437</c:v>
                </c:pt>
                <c:pt idx="404">
                  <c:v>18.453378509391616</c:v>
                </c:pt>
                <c:pt idx="405">
                  <c:v>17.468611208571541</c:v>
                </c:pt>
                <c:pt idx="406">
                  <c:v>17.493046922129778</c:v>
                </c:pt>
                <c:pt idx="407">
                  <c:v>17.416194138401973</c:v>
                </c:pt>
                <c:pt idx="408">
                  <c:v>17.531461115275743</c:v>
                </c:pt>
                <c:pt idx="409">
                  <c:v>17.640026264633146</c:v>
                </c:pt>
                <c:pt idx="410">
                  <c:v>17.26999834049451</c:v>
                </c:pt>
                <c:pt idx="411">
                  <c:v>16.918628235494594</c:v>
                </c:pt>
                <c:pt idx="412">
                  <c:v>16.459274192472471</c:v>
                </c:pt>
                <c:pt idx="413">
                  <c:v>16.311922358674817</c:v>
                </c:pt>
                <c:pt idx="414">
                  <c:v>16.112576011221588</c:v>
                </c:pt>
                <c:pt idx="415">
                  <c:v>16.478582448506646</c:v>
                </c:pt>
                <c:pt idx="416">
                  <c:v>16.733917191304748</c:v>
                </c:pt>
                <c:pt idx="417">
                  <c:v>17.683892718395626</c:v>
                </c:pt>
                <c:pt idx="418">
                  <c:v>17.71405841118364</c:v>
                </c:pt>
                <c:pt idx="419">
                  <c:v>17.653408807606571</c:v>
                </c:pt>
                <c:pt idx="420">
                  <c:v>17.520735849187037</c:v>
                </c:pt>
                <c:pt idx="421">
                  <c:v>17.405407168879741</c:v>
                </c:pt>
                <c:pt idx="422">
                  <c:v>17.294076592673598</c:v>
                </c:pt>
                <c:pt idx="423">
                  <c:v>17.305412023257883</c:v>
                </c:pt>
                <c:pt idx="424">
                  <c:v>17.14075423202911</c:v>
                </c:pt>
                <c:pt idx="425">
                  <c:v>17.137429947575825</c:v>
                </c:pt>
                <c:pt idx="426">
                  <c:v>17.015418600092712</c:v>
                </c:pt>
                <c:pt idx="427">
                  <c:v>17.092094718343649</c:v>
                </c:pt>
                <c:pt idx="428">
                  <c:v>17.207438336579639</c:v>
                </c:pt>
                <c:pt idx="429">
                  <c:v>16.893441350878849</c:v>
                </c:pt>
                <c:pt idx="430">
                  <c:v>17.023425523811849</c:v>
                </c:pt>
                <c:pt idx="431">
                  <c:v>17.064099544811839</c:v>
                </c:pt>
                <c:pt idx="432">
                  <c:v>16.931445746732859</c:v>
                </c:pt>
                <c:pt idx="433">
                  <c:v>17.008102704643242</c:v>
                </c:pt>
                <c:pt idx="434">
                  <c:v>17.227435350190387</c:v>
                </c:pt>
                <c:pt idx="435">
                  <c:v>17.228090009497702</c:v>
                </c:pt>
                <c:pt idx="436">
                  <c:v>14.136853007822559</c:v>
                </c:pt>
                <c:pt idx="437">
                  <c:v>14.112186341155892</c:v>
                </c:pt>
                <c:pt idx="438">
                  <c:v>14.087519674489224</c:v>
                </c:pt>
                <c:pt idx="439">
                  <c:v>14.062853007822557</c:v>
                </c:pt>
                <c:pt idx="440">
                  <c:v>14.038186341155889</c:v>
                </c:pt>
                <c:pt idx="441">
                  <c:v>14.013519674489222</c:v>
                </c:pt>
                <c:pt idx="442">
                  <c:v>17.175535715540597</c:v>
                </c:pt>
                <c:pt idx="443">
                  <c:v>17.157532555709189</c:v>
                </c:pt>
                <c:pt idx="444">
                  <c:v>17.059532186563658</c:v>
                </c:pt>
                <c:pt idx="445">
                  <c:v>17.172133760703325</c:v>
                </c:pt>
                <c:pt idx="446">
                  <c:v>17.500802205980289</c:v>
                </c:pt>
                <c:pt idx="447">
                  <c:v>17.58941515551302</c:v>
                </c:pt>
                <c:pt idx="448">
                  <c:v>17.444747884790026</c:v>
                </c:pt>
                <c:pt idx="449">
                  <c:v>17.441385279655627</c:v>
                </c:pt>
                <c:pt idx="450">
                  <c:v>18.391364000136601</c:v>
                </c:pt>
                <c:pt idx="451">
                  <c:v>17.258689201304435</c:v>
                </c:pt>
                <c:pt idx="452">
                  <c:v>17.156725855348768</c:v>
                </c:pt>
                <c:pt idx="453">
                  <c:v>20.13338144433661</c:v>
                </c:pt>
                <c:pt idx="454">
                  <c:v>20.771447370515695</c:v>
                </c:pt>
                <c:pt idx="455">
                  <c:v>20.940022402071538</c:v>
                </c:pt>
                <c:pt idx="456">
                  <c:v>21.668657733578584</c:v>
                </c:pt>
                <c:pt idx="457">
                  <c:v>22.137282176126625</c:v>
                </c:pt>
                <c:pt idx="458">
                  <c:v>23.37133385814565</c:v>
                </c:pt>
                <c:pt idx="459">
                  <c:v>23.426667594183201</c:v>
                </c:pt>
                <c:pt idx="460">
                  <c:v>23.360687185137923</c:v>
                </c:pt>
                <c:pt idx="461">
                  <c:v>23.255981795085926</c:v>
                </c:pt>
                <c:pt idx="462">
                  <c:v>23.111314524362932</c:v>
                </c:pt>
                <c:pt idx="463">
                  <c:v>23.257233632678897</c:v>
                </c:pt>
                <c:pt idx="464">
                  <c:v>22.512563341674255</c:v>
                </c:pt>
                <c:pt idx="465">
                  <c:v>21.773207889187368</c:v>
                </c:pt>
                <c:pt idx="466">
                  <c:v>21.888474866061141</c:v>
                </c:pt>
                <c:pt idx="467">
                  <c:v>21.638428385638274</c:v>
                </c:pt>
                <c:pt idx="468">
                  <c:v>21.33376030950684</c:v>
                </c:pt>
                <c:pt idx="469">
                  <c:v>21.545058426170566</c:v>
                </c:pt>
                <c:pt idx="470">
                  <c:v>21.615013556564577</c:v>
                </c:pt>
                <c:pt idx="471">
                  <c:v>21.990348903418997</c:v>
                </c:pt>
                <c:pt idx="472">
                  <c:v>22.213660492726749</c:v>
                </c:pt>
                <c:pt idx="473">
                  <c:v>22.196990034262388</c:v>
                </c:pt>
                <c:pt idx="474">
                  <c:v>22.28299506208268</c:v>
                </c:pt>
                <c:pt idx="475">
                  <c:v>23.011665520880744</c:v>
                </c:pt>
                <c:pt idx="476">
                  <c:v>23.627002075847827</c:v>
                </c:pt>
                <c:pt idx="477">
                  <c:v>24.342326360634811</c:v>
                </c:pt>
                <c:pt idx="478">
                  <c:v>24.365636943182007</c:v>
                </c:pt>
                <c:pt idx="479">
                  <c:v>25.062268281539239</c:v>
                </c:pt>
                <c:pt idx="480">
                  <c:v>25.993566829150843</c:v>
                </c:pt>
                <c:pt idx="481">
                  <c:v>26.222209223926793</c:v>
                </c:pt>
                <c:pt idx="482">
                  <c:v>26.518857709103496</c:v>
                </c:pt>
                <c:pt idx="483">
                  <c:v>26.696819131250365</c:v>
                </c:pt>
                <c:pt idx="484">
                  <c:v>27.292126845030555</c:v>
                </c:pt>
                <c:pt idx="485">
                  <c:v>27.740776734023306</c:v>
                </c:pt>
                <c:pt idx="486">
                  <c:v>28.470725606556833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37696768"/>
        <c:axId val="13769868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37704960"/>
        <c:axId val="137706496"/>
      </c:scatterChart>
      <c:valAx>
        <c:axId val="137696768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698688"/>
        <c:crosses val="autoZero"/>
        <c:crossBetween val="midCat"/>
        <c:majorUnit val="2"/>
        <c:minorUnit val="1"/>
      </c:valAx>
      <c:valAx>
        <c:axId val="13769868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696768"/>
        <c:crosses val="autoZero"/>
        <c:crossBetween val="midCat"/>
        <c:majorUnit val="1"/>
        <c:minorUnit val="0.5"/>
      </c:valAx>
      <c:valAx>
        <c:axId val="137704960"/>
        <c:scaling>
          <c:orientation val="minMax"/>
        </c:scaling>
        <c:delete val="1"/>
        <c:axPos val="b"/>
        <c:numFmt formatCode="General" sourceLinked="1"/>
        <c:tickLblPos val="none"/>
        <c:crossAx val="137706496"/>
        <c:crossesAt val="341"/>
        <c:crossBetween val="midCat"/>
      </c:valAx>
      <c:valAx>
        <c:axId val="137706496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8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7049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1.4160946919869622E-2</c:v>
                </c:pt>
                <c:pt idx="10">
                  <c:v>1.379281535288278E-2</c:v>
                </c:pt>
                <c:pt idx="11">
                  <c:v>1.3468050959472594E-2</c:v>
                </c:pt>
                <c:pt idx="12">
                  <c:v>1.3178246013117581E-2</c:v>
                </c:pt>
                <c:pt idx="13">
                  <c:v>2.2373179734522124E-2</c:v>
                </c:pt>
                <c:pt idx="14">
                  <c:v>2.1962488176555238E-2</c:v>
                </c:pt>
                <c:pt idx="15">
                  <c:v>2.1586922624594936E-2</c:v>
                </c:pt>
                <c:pt idx="16">
                  <c:v>2.4729805338432134E-2</c:v>
                </c:pt>
                <c:pt idx="17">
                  <c:v>2.4540697891617572E-2</c:v>
                </c:pt>
                <c:pt idx="18">
                  <c:v>2.435860670180871E-2</c:v>
                </c:pt>
                <c:pt idx="19">
                  <c:v>2.7037501682992456E-2</c:v>
                </c:pt>
                <c:pt idx="20">
                  <c:v>2.6848126298985885E-2</c:v>
                </c:pt>
                <c:pt idx="21">
                  <c:v>2.6665202560342709E-2</c:v>
                </c:pt>
                <c:pt idx="22">
                  <c:v>2.9016528481183308E-2</c:v>
                </c:pt>
                <c:pt idx="23">
                  <c:v>2.8829050119539523E-2</c:v>
                </c:pt>
                <c:pt idx="24">
                  <c:v>2.86474759788902E-2</c:v>
                </c:pt>
                <c:pt idx="25">
                  <c:v>2.8471479579077485E-2</c:v>
                </c:pt>
                <c:pt idx="26">
                  <c:v>3.0568314404681864E-2</c:v>
                </c:pt>
                <c:pt idx="27">
                  <c:v>3.038931517535556E-2</c:v>
                </c:pt>
                <c:pt idx="28">
                  <c:v>3.0215437006974627E-2</c:v>
                </c:pt>
                <c:pt idx="29">
                  <c:v>3.0046422073403772E-2</c:v>
                </c:pt>
                <c:pt idx="30">
                  <c:v>2.9882030888412747E-2</c:v>
                </c:pt>
                <c:pt idx="31">
                  <c:v>2.9722040636191993E-2</c:v>
                </c:pt>
                <c:pt idx="32">
                  <c:v>2.9566243685668507E-2</c:v>
                </c:pt>
                <c:pt idx="33">
                  <c:v>2.941444626502647E-2</c:v>
                </c:pt>
                <c:pt idx="34">
                  <c:v>2.9266467276280256E-2</c:v>
                </c:pt>
                <c:pt idx="35">
                  <c:v>3.3021399756100286E-2</c:v>
                </c:pt>
                <c:pt idx="36">
                  <c:v>3.2861702287610352E-2</c:v>
                </c:pt>
                <c:pt idx="37">
                  <c:v>3.2705793249275278E-2</c:v>
                </c:pt>
                <c:pt idx="38">
                  <c:v>3.2553513882358331E-2</c:v>
                </c:pt>
                <c:pt idx="39">
                  <c:v>3.1491722254867599E-2</c:v>
                </c:pt>
                <c:pt idx="40">
                  <c:v>3.1350361241303706E-2</c:v>
                </c:pt>
                <c:pt idx="41">
                  <c:v>3.1212117054180363E-2</c:v>
                </c:pt>
                <c:pt idx="42">
                  <c:v>3.197783349568372E-2</c:v>
                </c:pt>
                <c:pt idx="43">
                  <c:v>3.1841627457471225E-2</c:v>
                </c:pt>
                <c:pt idx="44">
                  <c:v>3.1708273647762526E-2</c:v>
                </c:pt>
                <c:pt idx="45">
                  <c:v>2.7848884028461855E-2</c:v>
                </c:pt>
                <c:pt idx="46">
                  <c:v>5.1801044050138592E-2</c:v>
                </c:pt>
                <c:pt idx="47">
                  <c:v>7.2214662034512794E-2</c:v>
                </c:pt>
                <c:pt idx="48">
                  <c:v>7.1554283405241864E-2</c:v>
                </c:pt>
                <c:pt idx="49">
                  <c:v>7.3135889082334371E-2</c:v>
                </c:pt>
                <c:pt idx="50">
                  <c:v>7.2491141174804055E-2</c:v>
                </c:pt>
                <c:pt idx="51">
                  <c:v>7.2219410894633351E-2</c:v>
                </c:pt>
                <c:pt idx="52">
                  <c:v>7.1952698302472848E-2</c:v>
                </c:pt>
                <c:pt idx="53">
                  <c:v>7.307021206748178E-2</c:v>
                </c:pt>
                <c:pt idx="54">
                  <c:v>7.2808101498770872E-2</c:v>
                </c:pt>
                <c:pt idx="55">
                  <c:v>7.3255017105152143E-2</c:v>
                </c:pt>
                <c:pt idx="56">
                  <c:v>7.2999574143353452E-2</c:v>
                </c:pt>
                <c:pt idx="57">
                  <c:v>7.3095773958883878E-2</c:v>
                </c:pt>
                <c:pt idx="58">
                  <c:v>7.2847803834649866E-2</c:v>
                </c:pt>
                <c:pt idx="59">
                  <c:v>7.2603983515924703E-2</c:v>
                </c:pt>
                <c:pt idx="60">
                  <c:v>7.3046885800833822E-2</c:v>
                </c:pt>
                <c:pt idx="61">
                  <c:v>7.3146636429066589E-2</c:v>
                </c:pt>
                <c:pt idx="62">
                  <c:v>7.3246495280953977E-2</c:v>
                </c:pt>
                <c:pt idx="63">
                  <c:v>7.23439362947077E-2</c:v>
                </c:pt>
                <c:pt idx="64">
                  <c:v>7.3446451467962165E-2</c:v>
                </c:pt>
                <c:pt idx="65">
                  <c:v>7.3546508912223779E-2</c:v>
                </c:pt>
                <c:pt idx="66">
                  <c:v>7.3321442521850091E-2</c:v>
                </c:pt>
                <c:pt idx="67">
                  <c:v>7.3099778249526154E-2</c:v>
                </c:pt>
                <c:pt idx="68">
                  <c:v>7.3846783576803132E-2</c:v>
                </c:pt>
                <c:pt idx="69">
                  <c:v>7.3628803121982236E-2</c:v>
                </c:pt>
                <c:pt idx="70">
                  <c:v>7.3414002318282628E-2</c:v>
                </c:pt>
                <c:pt idx="71">
                  <c:v>7.5695002094952779E-2</c:v>
                </c:pt>
                <c:pt idx="72">
                  <c:v>7.6390460680464803E-2</c:v>
                </c:pt>
                <c:pt idx="73">
                  <c:v>7.6475636001623978E-2</c:v>
                </c:pt>
                <c:pt idx="74">
                  <c:v>7.7449515716104422E-2</c:v>
                </c:pt>
                <c:pt idx="75">
                  <c:v>8.312937434620396E-2</c:v>
                </c:pt>
                <c:pt idx="76">
                  <c:v>8.4786100401766387E-2</c:v>
                </c:pt>
                <c:pt idx="77">
                  <c:v>8.4557429239830964E-2</c:v>
                </c:pt>
                <c:pt idx="78">
                  <c:v>8.4859437419732731E-2</c:v>
                </c:pt>
                <c:pt idx="79">
                  <c:v>8.5678177646742501E-2</c:v>
                </c:pt>
                <c:pt idx="80">
                  <c:v>8.8000711305801699E-2</c:v>
                </c:pt>
                <c:pt idx="81">
                  <c:v>9.5178499759844354E-2</c:v>
                </c:pt>
                <c:pt idx="82">
                  <c:v>0.10742832630328264</c:v>
                </c:pt>
                <c:pt idx="83">
                  <c:v>0.11438743705645682</c:v>
                </c:pt>
                <c:pt idx="84">
                  <c:v>0.11333948995970707</c:v>
                </c:pt>
                <c:pt idx="85">
                  <c:v>0.10858966330365148</c:v>
                </c:pt>
                <c:pt idx="86">
                  <c:v>0.10246119388307288</c:v>
                </c:pt>
                <c:pt idx="87">
                  <c:v>0.10010407631506506</c:v>
                </c:pt>
                <c:pt idx="88">
                  <c:v>9.7751079728801996E-2</c:v>
                </c:pt>
                <c:pt idx="89">
                  <c:v>9.9199431184791409E-2</c:v>
                </c:pt>
                <c:pt idx="90">
                  <c:v>0.1002309195222935</c:v>
                </c:pt>
                <c:pt idx="91">
                  <c:v>0.10369325780142639</c:v>
                </c:pt>
                <c:pt idx="92">
                  <c:v>0.10485196783909041</c:v>
                </c:pt>
                <c:pt idx="93">
                  <c:v>7.6315498548254243E-2</c:v>
                </c:pt>
                <c:pt idx="94">
                  <c:v>7.6141571162089416E-2</c:v>
                </c:pt>
                <c:pt idx="95">
                  <c:v>7.5969607833540703E-2</c:v>
                </c:pt>
                <c:pt idx="96">
                  <c:v>9.3802857847865156E-2</c:v>
                </c:pt>
                <c:pt idx="97">
                  <c:v>9.359476682189237E-2</c:v>
                </c:pt>
                <c:pt idx="98">
                  <c:v>9.5109242627310117E-2</c:v>
                </c:pt>
                <c:pt idx="99">
                  <c:v>9.44757242671109E-2</c:v>
                </c:pt>
                <c:pt idx="100">
                  <c:v>9.7793368573567838E-2</c:v>
                </c:pt>
                <c:pt idx="101">
                  <c:v>9.4493989231685158E-2</c:v>
                </c:pt>
                <c:pt idx="102">
                  <c:v>9.6141308429114308E-2</c:v>
                </c:pt>
                <c:pt idx="103">
                  <c:v>9.6762335309141842E-2</c:v>
                </c:pt>
                <c:pt idx="104">
                  <c:v>9.6150208590477626E-2</c:v>
                </c:pt>
                <c:pt idx="105">
                  <c:v>9.8580331033492272E-2</c:v>
                </c:pt>
                <c:pt idx="106">
                  <c:v>9.8377815126637333E-2</c:v>
                </c:pt>
                <c:pt idx="107">
                  <c:v>9.7178584051599112E-2</c:v>
                </c:pt>
                <c:pt idx="108">
                  <c:v>9.7780396364339994E-2</c:v>
                </c:pt>
                <c:pt idx="109">
                  <c:v>0.10012961155297237</c:v>
                </c:pt>
                <c:pt idx="110">
                  <c:v>0.10050754049616091</c:v>
                </c:pt>
                <c:pt idx="111">
                  <c:v>0.10011760124353378</c:v>
                </c:pt>
                <c:pt idx="112">
                  <c:v>0.10030370209086631</c:v>
                </c:pt>
                <c:pt idx="113">
                  <c:v>9.9918351488033796E-2</c:v>
                </c:pt>
                <c:pt idx="114">
                  <c:v>9.8961555090931699E-2</c:v>
                </c:pt>
                <c:pt idx="115">
                  <c:v>9.9154354972857364E-2</c:v>
                </c:pt>
                <c:pt idx="116">
                  <c:v>9.8393512153486865E-2</c:v>
                </c:pt>
                <c:pt idx="117">
                  <c:v>9.7440873465563113E-2</c:v>
                </c:pt>
                <c:pt idx="118">
                  <c:v>9.6292815729501671E-2</c:v>
                </c:pt>
                <c:pt idx="119">
                  <c:v>9.6307674867989218E-2</c:v>
                </c:pt>
                <c:pt idx="120">
                  <c:v>9.6899294459471583E-2</c:v>
                </c:pt>
                <c:pt idx="121">
                  <c:v>9.7673151641983452E-2</c:v>
                </c:pt>
                <c:pt idx="122">
                  <c:v>9.7306686288464964E-2</c:v>
                </c:pt>
                <c:pt idx="123">
                  <c:v>9.5990764588197788E-2</c:v>
                </c:pt>
                <c:pt idx="124">
                  <c:v>9.4859804736132064E-2</c:v>
                </c:pt>
                <c:pt idx="125">
                  <c:v>9.5648717278431536E-2</c:v>
                </c:pt>
                <c:pt idx="126">
                  <c:v>9.6426264915404708E-2</c:v>
                </c:pt>
                <c:pt idx="127">
                  <c:v>9.6819691809489253E-2</c:v>
                </c:pt>
                <c:pt idx="128">
                  <c:v>9.6089858262805264E-2</c:v>
                </c:pt>
                <c:pt idx="129">
                  <c:v>9.611100511980282E-2</c:v>
                </c:pt>
                <c:pt idx="130">
                  <c:v>9.5196496289797899E-2</c:v>
                </c:pt>
                <c:pt idx="131">
                  <c:v>9.3519673353956695E-2</c:v>
                </c:pt>
                <c:pt idx="132">
                  <c:v>9.2979526639417637E-2</c:v>
                </c:pt>
                <c:pt idx="133">
                  <c:v>9.5273777290489622E-2</c:v>
                </c:pt>
                <c:pt idx="134">
                  <c:v>9.819202328775635E-2</c:v>
                </c:pt>
                <c:pt idx="135">
                  <c:v>9.9101163641948029E-2</c:v>
                </c:pt>
                <c:pt idx="136">
                  <c:v>9.4615038549835592E-2</c:v>
                </c:pt>
                <c:pt idx="137">
                  <c:v>9.0487038776297019E-2</c:v>
                </c:pt>
                <c:pt idx="138">
                  <c:v>8.9758882720848587E-2</c:v>
                </c:pt>
                <c:pt idx="139">
                  <c:v>8.9613824602484196E-2</c:v>
                </c:pt>
                <c:pt idx="140">
                  <c:v>8.92760631902378E-2</c:v>
                </c:pt>
                <c:pt idx="141">
                  <c:v>8.9905360984849095E-2</c:v>
                </c:pt>
                <c:pt idx="142">
                  <c:v>8.9570823983718489E-2</c:v>
                </c:pt>
                <c:pt idx="143">
                  <c:v>9.0194088885077253E-2</c:v>
                </c:pt>
                <c:pt idx="144">
                  <c:v>7.2433884480710184E-2</c:v>
                </c:pt>
                <c:pt idx="145">
                  <c:v>8.8575013676722242E-2</c:v>
                </c:pt>
                <c:pt idx="146">
                  <c:v>8.8630113906509503E-2</c:v>
                </c:pt>
                <c:pt idx="147">
                  <c:v>8.8109999689688898E-2</c:v>
                </c:pt>
                <c:pt idx="148">
                  <c:v>8.7235997612377214E-2</c:v>
                </c:pt>
                <c:pt idx="149">
                  <c:v>8.8033477582096245E-2</c:v>
                </c:pt>
                <c:pt idx="150">
                  <c:v>8.7517641574732144E-2</c:v>
                </c:pt>
                <c:pt idx="151">
                  <c:v>8.6066907319619246E-2</c:v>
                </c:pt>
                <c:pt idx="152">
                  <c:v>8.5549146570442339E-2</c:v>
                </c:pt>
                <c:pt idx="153">
                  <c:v>8.503171246233121E-2</c:v>
                </c:pt>
                <c:pt idx="154">
                  <c:v>8.529651846500641E-2</c:v>
                </c:pt>
                <c:pt idx="155">
                  <c:v>8.439078263620016E-2</c:v>
                </c:pt>
                <c:pt idx="156">
                  <c:v>8.3283048083385547E-2</c:v>
                </c:pt>
                <c:pt idx="157">
                  <c:v>8.2964399322869489E-2</c:v>
                </c:pt>
                <c:pt idx="158">
                  <c:v>8.2447965117464106E-2</c:v>
                </c:pt>
                <c:pt idx="159">
                  <c:v>8.1731688568748073E-2</c:v>
                </c:pt>
                <c:pt idx="160">
                  <c:v>8.1214658062734327E-2</c:v>
                </c:pt>
                <c:pt idx="161">
                  <c:v>8.1099749927932951E-2</c:v>
                </c:pt>
                <c:pt idx="162">
                  <c:v>8.2178629010856888E-2</c:v>
                </c:pt>
                <c:pt idx="163">
                  <c:v>8.2456936904784797E-2</c:v>
                </c:pt>
                <c:pt idx="164">
                  <c:v>8.2342218845326665E-2</c:v>
                </c:pt>
                <c:pt idx="165">
                  <c:v>8.2423688619828711E-2</c:v>
                </c:pt>
                <c:pt idx="166">
                  <c:v>8.2310279066641845E-2</c:v>
                </c:pt>
                <c:pt idx="167">
                  <c:v>8.2002787081911666E-2</c:v>
                </c:pt>
                <c:pt idx="168">
                  <c:v>8.1696128427256015E-2</c:v>
                </c:pt>
                <c:pt idx="169">
                  <c:v>8.1585545805737139E-2</c:v>
                </c:pt>
                <c:pt idx="170">
                  <c:v>8.1280711580145243E-2</c:v>
                </c:pt>
                <c:pt idx="171">
                  <c:v>7.9993506005101953E-2</c:v>
                </c:pt>
                <c:pt idx="172">
                  <c:v>7.8692568133006346E-2</c:v>
                </c:pt>
                <c:pt idx="173">
                  <c:v>7.7580294157879079E-2</c:v>
                </c:pt>
                <c:pt idx="174">
                  <c:v>7.6867710696399486E-2</c:v>
                </c:pt>
                <c:pt idx="175">
                  <c:v>7.6562679187190605E-2</c:v>
                </c:pt>
                <c:pt idx="176">
                  <c:v>7.7073185467474936E-2</c:v>
                </c:pt>
                <c:pt idx="177">
                  <c:v>7.7978543625434854E-2</c:v>
                </c:pt>
                <c:pt idx="178">
                  <c:v>7.4652078858666093E-2</c:v>
                </c:pt>
                <c:pt idx="179">
                  <c:v>7.4556221032570133E-2</c:v>
                </c:pt>
                <c:pt idx="180">
                  <c:v>8.5418946837093224E-2</c:v>
                </c:pt>
                <c:pt idx="181">
                  <c:v>8.5310378959822228E-2</c:v>
                </c:pt>
                <c:pt idx="182">
                  <c:v>8.556276341216279E-2</c:v>
                </c:pt>
                <c:pt idx="183">
                  <c:v>8.5455107395913735E-2</c:v>
                </c:pt>
                <c:pt idx="184">
                  <c:v>8.5348125259153501E-2</c:v>
                </c:pt>
                <c:pt idx="185">
                  <c:v>8.506254151047514E-2</c:v>
                </c:pt>
                <c:pt idx="186">
                  <c:v>8.4417691136127529E-2</c:v>
                </c:pt>
                <c:pt idx="187">
                  <c:v>8.358983689325121E-2</c:v>
                </c:pt>
                <c:pt idx="188">
                  <c:v>8.3305553171166419E-2</c:v>
                </c:pt>
                <c:pt idx="189">
                  <c:v>8.3385279377208493E-2</c:v>
                </c:pt>
                <c:pt idx="190">
                  <c:v>8.3102684254127715E-2</c:v>
                </c:pt>
                <c:pt idx="191">
                  <c:v>8.2456695786419759E-2</c:v>
                </c:pt>
                <c:pt idx="192">
                  <c:v>8.2205464383740559E-2</c:v>
                </c:pt>
                <c:pt idx="193">
                  <c:v>8.1005652836927816E-2</c:v>
                </c:pt>
                <c:pt idx="194">
                  <c:v>7.979389109628833E-2</c:v>
                </c:pt>
                <c:pt idx="195">
                  <c:v>7.9699211633653302E-2</c:v>
                </c:pt>
                <c:pt idx="196">
                  <c:v>7.9605091228111741E-2</c:v>
                </c:pt>
                <c:pt idx="197">
                  <c:v>7.9883654816009467E-2</c:v>
                </c:pt>
                <c:pt idx="198">
                  <c:v>8.1441839071644664E-2</c:v>
                </c:pt>
                <c:pt idx="199">
                  <c:v>8.4170841664279544E-2</c:v>
                </c:pt>
                <c:pt idx="200">
                  <c:v>8.6660757430499641E-2</c:v>
                </c:pt>
                <c:pt idx="201">
                  <c:v>9.0677759329417351E-2</c:v>
                </c:pt>
                <c:pt idx="202">
                  <c:v>9.3754470369944304E-2</c:v>
                </c:pt>
                <c:pt idx="203">
                  <c:v>9.6392025338918608E-2</c:v>
                </c:pt>
                <c:pt idx="204">
                  <c:v>9.8972583556905025E-2</c:v>
                </c:pt>
                <c:pt idx="205">
                  <c:v>9.6626325908224064E-2</c:v>
                </c:pt>
                <c:pt idx="206">
                  <c:v>9.4104364317851769E-2</c:v>
                </c:pt>
                <c:pt idx="207">
                  <c:v>9.1656841080670917E-2</c:v>
                </c:pt>
                <c:pt idx="208">
                  <c:v>9.2340745091954751E-2</c:v>
                </c:pt>
                <c:pt idx="209">
                  <c:v>9.3326549544694923E-2</c:v>
                </c:pt>
                <c:pt idx="210">
                  <c:v>9.5184371990480535E-2</c:v>
                </c:pt>
                <c:pt idx="211">
                  <c:v>9.568181212180206E-2</c:v>
                </c:pt>
                <c:pt idx="212">
                  <c:v>9.5426675886728735E-2</c:v>
                </c:pt>
                <c:pt idx="213">
                  <c:v>9.4871185978991329E-2</c:v>
                </c:pt>
                <c:pt idx="214">
                  <c:v>9.2968934713288542E-2</c:v>
                </c:pt>
                <c:pt idx="215">
                  <c:v>9.2561013547831972E-2</c:v>
                </c:pt>
                <c:pt idx="216">
                  <c:v>9.2921021114511546E-2</c:v>
                </c:pt>
                <c:pt idx="217">
                  <c:v>9.3278314610367452E-2</c:v>
                </c:pt>
                <c:pt idx="218">
                  <c:v>9.9872089857594104E-2</c:v>
                </c:pt>
                <c:pt idx="219">
                  <c:v>0.121618118324405</c:v>
                </c:pt>
                <c:pt idx="220">
                  <c:v>0.13104717751841438</c:v>
                </c:pt>
                <c:pt idx="221">
                  <c:v>0.12019682730253724</c:v>
                </c:pt>
                <c:pt idx="222">
                  <c:v>0.11125670530798247</c:v>
                </c:pt>
                <c:pt idx="223">
                  <c:v>0.1071860203315997</c:v>
                </c:pt>
                <c:pt idx="224">
                  <c:v>0.10759484938820313</c:v>
                </c:pt>
                <c:pt idx="225">
                  <c:v>0.1170054180326791</c:v>
                </c:pt>
                <c:pt idx="226">
                  <c:v>0.12038300000261683</c:v>
                </c:pt>
                <c:pt idx="227">
                  <c:v>0.1281760046949349</c:v>
                </c:pt>
                <c:pt idx="228">
                  <c:v>0.13689980055958914</c:v>
                </c:pt>
                <c:pt idx="229">
                  <c:v>0.15254765726118147</c:v>
                </c:pt>
                <c:pt idx="230">
                  <c:v>0.17451088529875119</c:v>
                </c:pt>
                <c:pt idx="231">
                  <c:v>0.18840585573068028</c:v>
                </c:pt>
                <c:pt idx="232">
                  <c:v>0.20243997781207218</c:v>
                </c:pt>
                <c:pt idx="233">
                  <c:v>0.20263170052544141</c:v>
                </c:pt>
                <c:pt idx="234">
                  <c:v>0.20242882121687816</c:v>
                </c:pt>
                <c:pt idx="235">
                  <c:v>0.2076155801272255</c:v>
                </c:pt>
                <c:pt idx="236">
                  <c:v>0.23328287976985415</c:v>
                </c:pt>
                <c:pt idx="237">
                  <c:v>0.25763899393111794</c:v>
                </c:pt>
                <c:pt idx="238">
                  <c:v>0.27716651911527579</c:v>
                </c:pt>
                <c:pt idx="239">
                  <c:v>0.28998825417283147</c:v>
                </c:pt>
                <c:pt idx="240">
                  <c:v>0.3127415044147695</c:v>
                </c:pt>
                <c:pt idx="241">
                  <c:v>0.31975453516504238</c:v>
                </c:pt>
                <c:pt idx="242">
                  <c:v>0.31538328064735605</c:v>
                </c:pt>
                <c:pt idx="243">
                  <c:v>0.27037807365436739</c:v>
                </c:pt>
                <c:pt idx="244">
                  <c:v>0.24830041424589164</c:v>
                </c:pt>
                <c:pt idx="245">
                  <c:v>0.2331976355093052</c:v>
                </c:pt>
                <c:pt idx="246">
                  <c:v>0.24167937314756405</c:v>
                </c:pt>
                <c:pt idx="247">
                  <c:v>0.24391484275661221</c:v>
                </c:pt>
                <c:pt idx="248">
                  <c:v>0.25166122118857415</c:v>
                </c:pt>
                <c:pt idx="249">
                  <c:v>0.24442538678656744</c:v>
                </c:pt>
                <c:pt idx="250">
                  <c:v>0.2336896943149894</c:v>
                </c:pt>
                <c:pt idx="251">
                  <c:v>0.19733468094241752</c:v>
                </c:pt>
                <c:pt idx="252">
                  <c:v>0.17582360738740563</c:v>
                </c:pt>
                <c:pt idx="253">
                  <c:v>0.15431857648550434</c:v>
                </c:pt>
                <c:pt idx="254">
                  <c:v>0.14819316052037915</c:v>
                </c:pt>
                <c:pt idx="255">
                  <c:v>0.13901905558424371</c:v>
                </c:pt>
                <c:pt idx="256">
                  <c:v>0.13390419974050244</c:v>
                </c:pt>
                <c:pt idx="257">
                  <c:v>0.13192452927238865</c:v>
                </c:pt>
                <c:pt idx="258">
                  <c:v>0.12970409305990988</c:v>
                </c:pt>
                <c:pt idx="259">
                  <c:v>0.12736813480792672</c:v>
                </c:pt>
                <c:pt idx="260">
                  <c:v>0.12786541452973724</c:v>
                </c:pt>
                <c:pt idx="261">
                  <c:v>0.12874695620102042</c:v>
                </c:pt>
                <c:pt idx="262">
                  <c:v>0.13093148886166067</c:v>
                </c:pt>
                <c:pt idx="263">
                  <c:v>0.12911918304134989</c:v>
                </c:pt>
                <c:pt idx="264">
                  <c:v>0.12287593303613727</c:v>
                </c:pt>
                <c:pt idx="265">
                  <c:v>0.11978559106031043</c:v>
                </c:pt>
                <c:pt idx="266">
                  <c:v>0.11146418008897398</c:v>
                </c:pt>
                <c:pt idx="267">
                  <c:v>0.1095211961428489</c:v>
                </c:pt>
                <c:pt idx="268">
                  <c:v>0.1077690267213403</c:v>
                </c:pt>
                <c:pt idx="269">
                  <c:v>0.10683768573314743</c:v>
                </c:pt>
                <c:pt idx="270">
                  <c:v>0.10686402156338443</c:v>
                </c:pt>
                <c:pt idx="271">
                  <c:v>0.10592994940739799</c:v>
                </c:pt>
                <c:pt idx="272">
                  <c:v>0.10547578367559909</c:v>
                </c:pt>
                <c:pt idx="273">
                  <c:v>0.10586657254326644</c:v>
                </c:pt>
                <c:pt idx="274">
                  <c:v>0.10589529757345328</c:v>
                </c:pt>
                <c:pt idx="275">
                  <c:v>0.10580422675674342</c:v>
                </c:pt>
                <c:pt idx="276">
                  <c:v>0.106191710182008</c:v>
                </c:pt>
                <c:pt idx="277">
                  <c:v>0.10161682235567146</c:v>
                </c:pt>
                <c:pt idx="278">
                  <c:v>0.10927452424370379</c:v>
                </c:pt>
                <c:pt idx="279">
                  <c:v>0.11303781396339481</c:v>
                </c:pt>
                <c:pt idx="280">
                  <c:v>0.1130535723546348</c:v>
                </c:pt>
                <c:pt idx="281">
                  <c:v>0.11262427935687079</c:v>
                </c:pt>
                <c:pt idx="282">
                  <c:v>0.11061942061047207</c:v>
                </c:pt>
                <c:pt idx="283">
                  <c:v>0.10927404317592222</c:v>
                </c:pt>
                <c:pt idx="284">
                  <c:v>0.10677194762527388</c:v>
                </c:pt>
                <c:pt idx="285">
                  <c:v>0.10562552402024848</c:v>
                </c:pt>
                <c:pt idx="286">
                  <c:v>0.10518337912807328</c:v>
                </c:pt>
                <c:pt idx="287">
                  <c:v>0.10615593451452687</c:v>
                </c:pt>
                <c:pt idx="288">
                  <c:v>0.10606854753409332</c:v>
                </c:pt>
                <c:pt idx="289">
                  <c:v>0.10702875437895812</c:v>
                </c:pt>
                <c:pt idx="290">
                  <c:v>0.1075181467501115</c:v>
                </c:pt>
                <c:pt idx="291">
                  <c:v>0.11191689942508985</c:v>
                </c:pt>
                <c:pt idx="292">
                  <c:v>9.8119766422028937E-2</c:v>
                </c:pt>
                <c:pt idx="293">
                  <c:v>9.8040303048216038E-2</c:v>
                </c:pt>
                <c:pt idx="294">
                  <c:v>0.10772266773194797</c:v>
                </c:pt>
                <c:pt idx="295">
                  <c:v>0.1071980166984252</c:v>
                </c:pt>
                <c:pt idx="296">
                  <c:v>0.10653852541743479</c:v>
                </c:pt>
                <c:pt idx="297">
                  <c:v>0.10679754842640878</c:v>
                </c:pt>
                <c:pt idx="298">
                  <c:v>0.10749171591982411</c:v>
                </c:pt>
                <c:pt idx="299">
                  <c:v>0.10785951558355374</c:v>
                </c:pt>
                <c:pt idx="300">
                  <c:v>0.10766107120606146</c:v>
                </c:pt>
                <c:pt idx="301">
                  <c:v>0.10780184649109009</c:v>
                </c:pt>
                <c:pt idx="302">
                  <c:v>0.10816677508360982</c:v>
                </c:pt>
                <c:pt idx="303">
                  <c:v>0.1086410683112766</c:v>
                </c:pt>
                <c:pt idx="304">
                  <c:v>0.10877879092628068</c:v>
                </c:pt>
                <c:pt idx="305">
                  <c:v>0.10880507394578406</c:v>
                </c:pt>
                <c:pt idx="306">
                  <c:v>0.10949433913269545</c:v>
                </c:pt>
                <c:pt idx="307">
                  <c:v>0.11050472867958971</c:v>
                </c:pt>
                <c:pt idx="308">
                  <c:v>0.11116100663519292</c:v>
                </c:pt>
                <c:pt idx="309">
                  <c:v>0.11129137802160438</c:v>
                </c:pt>
                <c:pt idx="310">
                  <c:v>0.11109810712331498</c:v>
                </c:pt>
                <c:pt idx="311">
                  <c:v>0.11112085271184613</c:v>
                </c:pt>
                <c:pt idx="312">
                  <c:v>0.11071272368216234</c:v>
                </c:pt>
                <c:pt idx="313">
                  <c:v>0.11062851739831421</c:v>
                </c:pt>
                <c:pt idx="314">
                  <c:v>0.11013070519147447</c:v>
                </c:pt>
                <c:pt idx="315">
                  <c:v>0.11026343944701159</c:v>
                </c:pt>
                <c:pt idx="316">
                  <c:v>0.11048536868990978</c:v>
                </c:pt>
                <c:pt idx="317">
                  <c:v>0.10792148426064122</c:v>
                </c:pt>
                <c:pt idx="318">
                  <c:v>0.1095836226579949</c:v>
                </c:pt>
                <c:pt idx="319">
                  <c:v>0.10960970601619749</c:v>
                </c:pt>
                <c:pt idx="320">
                  <c:v>0.10963582729351827</c:v>
                </c:pt>
                <c:pt idx="321">
                  <c:v>0.10976944499774208</c:v>
                </c:pt>
                <c:pt idx="322">
                  <c:v>0.10958080169424674</c:v>
                </c:pt>
                <c:pt idx="323">
                  <c:v>0.10885389426470524</c:v>
                </c:pt>
                <c:pt idx="324">
                  <c:v>0.1088816397885019</c:v>
                </c:pt>
                <c:pt idx="325">
                  <c:v>0.10880174306960361</c:v>
                </c:pt>
                <c:pt idx="326">
                  <c:v>0.10925904134701064</c:v>
                </c:pt>
                <c:pt idx="327">
                  <c:v>0.10907224450861397</c:v>
                </c:pt>
                <c:pt idx="328">
                  <c:v>0.10961567737781754</c:v>
                </c:pt>
                <c:pt idx="329">
                  <c:v>0.10953617543605063</c:v>
                </c:pt>
                <c:pt idx="330">
                  <c:v>0.10998719317102991</c:v>
                </c:pt>
                <c:pt idx="331">
                  <c:v>0.10969624912728702</c:v>
                </c:pt>
                <c:pt idx="332">
                  <c:v>0.10993444365164942</c:v>
                </c:pt>
                <c:pt idx="333">
                  <c:v>0.11048658161208991</c:v>
                </c:pt>
                <c:pt idx="334">
                  <c:v>0.11093027744270227</c:v>
                </c:pt>
                <c:pt idx="335">
                  <c:v>0.11095536571553788</c:v>
                </c:pt>
                <c:pt idx="336">
                  <c:v>0.110980489325818</c:v>
                </c:pt>
                <c:pt idx="337">
                  <c:v>0.11090182327051916</c:v>
                </c:pt>
                <c:pt idx="338">
                  <c:v>0.11092718632383931</c:v>
                </c:pt>
                <c:pt idx="339">
                  <c:v>0.10359969466340388</c:v>
                </c:pt>
                <c:pt idx="340">
                  <c:v>0.10352687968028633</c:v>
                </c:pt>
                <c:pt idx="341">
                  <c:v>0.10345431986973848</c:v>
                </c:pt>
                <c:pt idx="342">
                  <c:v>0.103382013626653</c:v>
                </c:pt>
                <c:pt idx="343">
                  <c:v>0.10330995936046578</c:v>
                </c:pt>
                <c:pt idx="344">
                  <c:v>0.10323815549498418</c:v>
                </c:pt>
                <c:pt idx="345">
                  <c:v>0.10316660046821773</c:v>
                </c:pt>
                <c:pt idx="346">
                  <c:v>0.10309529273221116</c:v>
                </c:pt>
                <c:pt idx="347">
                  <c:v>0.10940573283362523</c:v>
                </c:pt>
                <c:pt idx="348">
                  <c:v>0.11067121391955466</c:v>
                </c:pt>
                <c:pt idx="349">
                  <c:v>0.11018484762097866</c:v>
                </c:pt>
                <c:pt idx="350">
                  <c:v>0.11000672793481812</c:v>
                </c:pt>
                <c:pt idx="351">
                  <c:v>0.10982890910520926</c:v>
                </c:pt>
                <c:pt idx="352">
                  <c:v>0.10985698530671402</c:v>
                </c:pt>
                <c:pt idx="353">
                  <c:v>0.10978249488090433</c:v>
                </c:pt>
                <c:pt idx="354">
                  <c:v>0.10981077145463716</c:v>
                </c:pt>
                <c:pt idx="355">
                  <c:v>0.11014554524085321</c:v>
                </c:pt>
                <c:pt idx="356">
                  <c:v>0.11027517242159837</c:v>
                </c:pt>
                <c:pt idx="357">
                  <c:v>0.11020120095928787</c:v>
                </c:pt>
                <c:pt idx="358">
                  <c:v>0.10972022446449706</c:v>
                </c:pt>
                <c:pt idx="359">
                  <c:v>0.10964701810448742</c:v>
                </c:pt>
                <c:pt idx="360">
                  <c:v>0.10957405531437808</c:v>
                </c:pt>
                <c:pt idx="361">
                  <c:v>0.10929754785978013</c:v>
                </c:pt>
                <c:pt idx="362">
                  <c:v>0.1093270761112078</c:v>
                </c:pt>
                <c:pt idx="363">
                  <c:v>0.10945823070025888</c:v>
                </c:pt>
                <c:pt idx="364">
                  <c:v>0.10897939343510675</c:v>
                </c:pt>
                <c:pt idx="365">
                  <c:v>0.10931432765672064</c:v>
                </c:pt>
                <c:pt idx="366">
                  <c:v>0.10974840774320042</c:v>
                </c:pt>
                <c:pt idx="367">
                  <c:v>0.11007932113288856</c:v>
                </c:pt>
                <c:pt idx="368">
                  <c:v>0.11069155501958673</c:v>
                </c:pt>
                <c:pt idx="369">
                  <c:v>0.11061962039788387</c:v>
                </c:pt>
                <c:pt idx="370">
                  <c:v>0.11054791890939941</c:v>
                </c:pt>
                <c:pt idx="371">
                  <c:v>0.11047644919763738</c:v>
                </c:pt>
                <c:pt idx="372">
                  <c:v>0.11002304008559746</c:v>
                </c:pt>
                <c:pt idx="373">
                  <c:v>0.10965245073330113</c:v>
                </c:pt>
                <c:pt idx="374">
                  <c:v>0.10978195163792197</c:v>
                </c:pt>
                <c:pt idx="375">
                  <c:v>0.10951198570353086</c:v>
                </c:pt>
                <c:pt idx="376">
                  <c:v>0.10934215756749306</c:v>
                </c:pt>
                <c:pt idx="377">
                  <c:v>0.10967147503639657</c:v>
                </c:pt>
                <c:pt idx="378">
                  <c:v>0.10960183262549623</c:v>
                </c:pt>
                <c:pt idx="379">
                  <c:v>0.10981375156717123</c:v>
                </c:pt>
                <c:pt idx="380">
                  <c:v>0.10926430459114241</c:v>
                </c:pt>
                <c:pt idx="381">
                  <c:v>0.10919544545189831</c:v>
                </c:pt>
                <c:pt idx="382">
                  <c:v>0.10932545606950182</c:v>
                </c:pt>
                <c:pt idx="383">
                  <c:v>0.10925690400829251</c:v>
                </c:pt>
                <c:pt idx="384">
                  <c:v>0.10728891018506542</c:v>
                </c:pt>
                <c:pt idx="385">
                  <c:v>0.10111755955907435</c:v>
                </c:pt>
                <c:pt idx="386">
                  <c:v>0.10105462775802651</c:v>
                </c:pt>
                <c:pt idx="387">
                  <c:v>0.11014924605194688</c:v>
                </c:pt>
                <c:pt idx="388">
                  <c:v>0.11008103289257244</c:v>
                </c:pt>
                <c:pt idx="389">
                  <c:v>0.11001303042638996</c:v>
                </c:pt>
                <c:pt idx="390">
                  <c:v>0.11033534599908548</c:v>
                </c:pt>
                <c:pt idx="391">
                  <c:v>0.11075292758220384</c:v>
                </c:pt>
                <c:pt idx="392">
                  <c:v>0.11029709754008335</c:v>
                </c:pt>
                <c:pt idx="393">
                  <c:v>0.1105205149559341</c:v>
                </c:pt>
                <c:pt idx="394">
                  <c:v>0.11103220879546373</c:v>
                </c:pt>
                <c:pt idx="395">
                  <c:v>0.10951193038634567</c:v>
                </c:pt>
                <c:pt idx="396">
                  <c:v>0.11031880744715708</c:v>
                </c:pt>
                <c:pt idx="397">
                  <c:v>0.11150069828096593</c:v>
                </c:pt>
                <c:pt idx="398">
                  <c:v>0.11114656919098076</c:v>
                </c:pt>
                <c:pt idx="399">
                  <c:v>0.1113661394270143</c:v>
                </c:pt>
                <c:pt idx="400">
                  <c:v>0.11139446755338778</c:v>
                </c:pt>
                <c:pt idx="401">
                  <c:v>7.0279194979345164E-2</c:v>
                </c:pt>
                <c:pt idx="402">
                  <c:v>0.11991595929205059</c:v>
                </c:pt>
                <c:pt idx="403">
                  <c:v>0.12010875354949523</c:v>
                </c:pt>
                <c:pt idx="404">
                  <c:v>0.11899152959728942</c:v>
                </c:pt>
                <c:pt idx="405">
                  <c:v>0.11631999840574039</c:v>
                </c:pt>
                <c:pt idx="406">
                  <c:v>0.11526500690709765</c:v>
                </c:pt>
                <c:pt idx="407">
                  <c:v>0.11418752351235952</c:v>
                </c:pt>
                <c:pt idx="408">
                  <c:v>0.11412014749865949</c:v>
                </c:pt>
                <c:pt idx="409">
                  <c:v>0.11386871608567305</c:v>
                </c:pt>
                <c:pt idx="410">
                  <c:v>0.11287661025127074</c:v>
                </c:pt>
                <c:pt idx="411">
                  <c:v>0.11187814203634257</c:v>
                </c:pt>
                <c:pt idx="412">
                  <c:v>0.110699997786376</c:v>
                </c:pt>
                <c:pt idx="413">
                  <c:v>0.11025698382437486</c:v>
                </c:pt>
                <c:pt idx="414">
                  <c:v>0.10971820507237642</c:v>
                </c:pt>
                <c:pt idx="415">
                  <c:v>0.1106011936318078</c:v>
                </c:pt>
                <c:pt idx="416">
                  <c:v>0.11119464216552281</c:v>
                </c:pt>
                <c:pt idx="417">
                  <c:v>0.11324735645657491</c:v>
                </c:pt>
                <c:pt idx="418">
                  <c:v>0.1140963240294732</c:v>
                </c:pt>
                <c:pt idx="419">
                  <c:v>0.11403070542339952</c:v>
                </c:pt>
                <c:pt idx="420">
                  <c:v>0.11369208584930991</c:v>
                </c:pt>
                <c:pt idx="421">
                  <c:v>0.11344461223198324</c:v>
                </c:pt>
                <c:pt idx="422">
                  <c:v>0.11319723931150061</c:v>
                </c:pt>
                <c:pt idx="423">
                  <c:v>0.11322400426826408</c:v>
                </c:pt>
                <c:pt idx="424">
                  <c:v>0.11288574369399147</c:v>
                </c:pt>
                <c:pt idx="425">
                  <c:v>0.1129130218733523</c:v>
                </c:pt>
                <c:pt idx="426">
                  <c:v>0.11257509607820881</c:v>
                </c:pt>
                <c:pt idx="427">
                  <c:v>0.11278538447012725</c:v>
                </c:pt>
                <c:pt idx="428">
                  <c:v>0.11308574878343489</c:v>
                </c:pt>
                <c:pt idx="429">
                  <c:v>0.11238491128881925</c:v>
                </c:pt>
                <c:pt idx="430">
                  <c:v>0.1125952726544192</c:v>
                </c:pt>
                <c:pt idx="431">
                  <c:v>0.11271405389189268</c:v>
                </c:pt>
                <c:pt idx="432">
                  <c:v>0.11246941711547837</c:v>
                </c:pt>
                <c:pt idx="433">
                  <c:v>0.11258834660685742</c:v>
                </c:pt>
                <c:pt idx="434">
                  <c:v>0.1130684869764811</c:v>
                </c:pt>
                <c:pt idx="435">
                  <c:v>0.11300576801942697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37827072"/>
        <c:axId val="1378286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37838976"/>
        <c:axId val="137840512"/>
      </c:scatterChart>
      <c:valAx>
        <c:axId val="13782707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828608"/>
        <c:crosses val="autoZero"/>
        <c:crossBetween val="midCat"/>
        <c:majorUnit val="0.2"/>
      </c:valAx>
      <c:valAx>
        <c:axId val="1378286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827072"/>
        <c:crossesAt val="-5"/>
        <c:crossBetween val="midCat"/>
        <c:majorUnit val="1"/>
      </c:valAx>
      <c:valAx>
        <c:axId val="137838976"/>
        <c:scaling>
          <c:orientation val="minMax"/>
        </c:scaling>
        <c:delete val="1"/>
        <c:axPos val="b"/>
        <c:numFmt formatCode="General" sourceLinked="1"/>
        <c:tickLblPos val="none"/>
        <c:crossAx val="137840512"/>
        <c:crossesAt val="341"/>
        <c:crossBetween val="midCat"/>
      </c:valAx>
      <c:valAx>
        <c:axId val="137840512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83897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-3.7111312306311213</c:v>
                </c:pt>
                <c:pt idx="2">
                  <c:v>-1.8888989486488941</c:v>
                </c:pt>
                <c:pt idx="3">
                  <c:v>-1.2814881879881512</c:v>
                </c:pt>
                <c:pt idx="4">
                  <c:v>-0.97778280765778036</c:v>
                </c:pt>
                <c:pt idx="5">
                  <c:v>-0.79555957945955758</c:v>
                </c:pt>
                <c:pt idx="6">
                  <c:v>-0.67407742732740905</c:v>
                </c:pt>
                <c:pt idx="7">
                  <c:v>-0.5873044615187315</c:v>
                </c:pt>
                <c:pt idx="8">
                  <c:v>-0.52222473716222351</c:v>
                </c:pt>
                <c:pt idx="9">
                  <c:v>-4.1563856768126427E-2</c:v>
                </c:pt>
                <c:pt idx="10">
                  <c:v>-4.4074137757980449E-2</c:v>
                </c:pt>
                <c:pt idx="11">
                  <c:v>-4.4445300276128953E-2</c:v>
                </c:pt>
                <c:pt idx="12">
                  <c:v>-4.6297080808673764E-2</c:v>
                </c:pt>
                <c:pt idx="13">
                  <c:v>-1.3675765744665259E-2</c:v>
                </c:pt>
                <c:pt idx="14">
                  <c:v>-1.6138705724161609E-2</c:v>
                </c:pt>
                <c:pt idx="15">
                  <c:v>-1.9507236453661932E-2</c:v>
                </c:pt>
                <c:pt idx="16">
                  <c:v>-8.9714989436690575E-3</c:v>
                </c:pt>
                <c:pt idx="17">
                  <c:v>-1.2991858772163906E-2</c:v>
                </c:pt>
                <c:pt idx="18">
                  <c:v>-1.4975692101385071E-2</c:v>
                </c:pt>
                <c:pt idx="19">
                  <c:v>-5.4704238042376872E-3</c:v>
                </c:pt>
                <c:pt idx="20">
                  <c:v>-9.2534684699722806E-3</c:v>
                </c:pt>
                <c:pt idx="21">
                  <c:v>-1.1798155098662673E-2</c:v>
                </c:pt>
                <c:pt idx="22">
                  <c:v>-3.1253842807653378E-3</c:v>
                </c:pt>
                <c:pt idx="23">
                  <c:v>-6.6779695303338035E-3</c:v>
                </c:pt>
                <c:pt idx="24">
                  <c:v>-8.7136844714515316E-3</c:v>
                </c:pt>
                <c:pt idx="25">
                  <c:v>-1.1957202026162718E-2</c:v>
                </c:pt>
                <c:pt idx="26">
                  <c:v>-4.1052506941105776E-3</c:v>
                </c:pt>
                <c:pt idx="27">
                  <c:v>-6.0589036446646793E-3</c:v>
                </c:pt>
                <c:pt idx="28">
                  <c:v>-9.1418643482738399E-3</c:v>
                </c:pt>
                <c:pt idx="29">
                  <c:v>-1.2088017981902052E-2</c:v>
                </c:pt>
                <c:pt idx="30">
                  <c:v>-1.4906273151305343E-2</c:v>
                </c:pt>
                <c:pt idx="31">
                  <c:v>-1.6627345441381988E-2</c:v>
                </c:pt>
                <c:pt idx="32">
                  <c:v>-1.9233913563010133E-2</c:v>
                </c:pt>
                <c:pt idx="33">
                  <c:v>-2.1734243342267152E-2</c:v>
                </c:pt>
                <c:pt idx="34">
                  <c:v>-2.32158281106556E-2</c:v>
                </c:pt>
                <c:pt idx="35">
                  <c:v>-7.5140424338414032E-3</c:v>
                </c:pt>
                <c:pt idx="36">
                  <c:v>-1.0095395181047425E-2</c:v>
                </c:pt>
                <c:pt idx="37">
                  <c:v>-1.1134585227632584E-2</c:v>
                </c:pt>
                <c:pt idx="38">
                  <c:v>-1.3553496389667206E-2</c:v>
                </c:pt>
                <c:pt idx="39">
                  <c:v>-2.0063784581978716E-2</c:v>
                </c:pt>
                <c:pt idx="40">
                  <c:v>-2.1143104229993524E-2</c:v>
                </c:pt>
                <c:pt idx="41">
                  <c:v>-2.325948878775189E-2</c:v>
                </c:pt>
                <c:pt idx="42">
                  <c:v>-2.1339662990954841E-2</c:v>
                </c:pt>
                <c:pt idx="43">
                  <c:v>-2.3381063407735672E-2</c:v>
                </c:pt>
                <c:pt idx="44">
                  <c:v>-2.4716241949443999E-2</c:v>
                </c:pt>
                <c:pt idx="45">
                  <c:v>-4.0831078924658634E-2</c:v>
                </c:pt>
                <c:pt idx="46">
                  <c:v>8.6699105352850414E-2</c:v>
                </c:pt>
                <c:pt idx="47">
                  <c:v>0.25421782478075289</c:v>
                </c:pt>
                <c:pt idx="48">
                  <c:v>0.24468206286545868</c:v>
                </c:pt>
                <c:pt idx="49">
                  <c:v>0.25666115955682206</c:v>
                </c:pt>
                <c:pt idx="50">
                  <c:v>0.24749313086670663</c:v>
                </c:pt>
                <c:pt idx="51">
                  <c:v>0.24168699429309287</c:v>
                </c:pt>
                <c:pt idx="52">
                  <c:v>0.23638939635438722</c:v>
                </c:pt>
                <c:pt idx="53">
                  <c:v>0.24379631904915558</c:v>
                </c:pt>
                <c:pt idx="54">
                  <c:v>0.2392764265680053</c:v>
                </c:pt>
                <c:pt idx="55">
                  <c:v>0.24038940366483441</c:v>
                </c:pt>
                <c:pt idx="56">
                  <c:v>0.23508464508465474</c:v>
                </c:pt>
                <c:pt idx="57">
                  <c:v>0.23328468493660537</c:v>
                </c:pt>
                <c:pt idx="58">
                  <c:v>0.22821908106283081</c:v>
                </c:pt>
                <c:pt idx="59">
                  <c:v>0.22349272290006161</c:v>
                </c:pt>
                <c:pt idx="60">
                  <c:v>0.2250424396309198</c:v>
                </c:pt>
                <c:pt idx="61">
                  <c:v>0.22346619820974831</c:v>
                </c:pt>
                <c:pt idx="62">
                  <c:v>0.22173389785721284</c:v>
                </c:pt>
                <c:pt idx="63">
                  <c:v>0.2117981578130278</c:v>
                </c:pt>
                <c:pt idx="64">
                  <c:v>0.21887793669762748</c:v>
                </c:pt>
                <c:pt idx="65">
                  <c:v>0.21745550603911068</c:v>
                </c:pt>
                <c:pt idx="66">
                  <c:v>0.21354372048540093</c:v>
                </c:pt>
                <c:pt idx="67">
                  <c:v>0.20926457677127741</c:v>
                </c:pt>
                <c:pt idx="68">
                  <c:v>0.21330003907788822</c:v>
                </c:pt>
                <c:pt idx="69">
                  <c:v>0.20939477507352922</c:v>
                </c:pt>
                <c:pt idx="70">
                  <c:v>0.20566934736404074</c:v>
                </c:pt>
                <c:pt idx="71">
                  <c:v>0.22299958461771743</c:v>
                </c:pt>
                <c:pt idx="72">
                  <c:v>0.22678287489447083</c:v>
                </c:pt>
                <c:pt idx="73">
                  <c:v>0.22548554246959421</c:v>
                </c:pt>
                <c:pt idx="74">
                  <c:v>0.23205299774011667</c:v>
                </c:pt>
                <c:pt idx="75">
                  <c:v>0.28084868605172891</c:v>
                </c:pt>
                <c:pt idx="76">
                  <c:v>0.29350508327336355</c:v>
                </c:pt>
                <c:pt idx="77">
                  <c:v>0.28882656438444582</c:v>
                </c:pt>
                <c:pt idx="78">
                  <c:v>0.28954825361969555</c:v>
                </c:pt>
                <c:pt idx="79">
                  <c:v>0.29493514940040538</c:v>
                </c:pt>
                <c:pt idx="80">
                  <c:v>0.3153021634923534</c:v>
                </c:pt>
                <c:pt idx="81">
                  <c:v>0.39175431149053247</c:v>
                </c:pt>
                <c:pt idx="82">
                  <c:v>0.55596959407233204</c:v>
                </c:pt>
                <c:pt idx="83">
                  <c:v>0.62683036698666328</c:v>
                </c:pt>
                <c:pt idx="84">
                  <c:v>0.60151972542130183</c:v>
                </c:pt>
                <c:pt idx="85">
                  <c:v>0.52145713903776092</c:v>
                </c:pt>
                <c:pt idx="86">
                  <c:v>0.44648789928863003</c:v>
                </c:pt>
                <c:pt idx="87">
                  <c:v>0.41539928320178837</c:v>
                </c:pt>
                <c:pt idx="88">
                  <c:v>0.38851867729481887</c:v>
                </c:pt>
                <c:pt idx="89">
                  <c:v>0.4055183645773352</c:v>
                </c:pt>
                <c:pt idx="90">
                  <c:v>0.41901476578766816</c:v>
                </c:pt>
                <c:pt idx="91">
                  <c:v>0.45404290416588411</c:v>
                </c:pt>
                <c:pt idx="92">
                  <c:v>0.46669963693655764</c:v>
                </c:pt>
                <c:pt idx="93">
                  <c:v>0.19201347310982891</c:v>
                </c:pt>
                <c:pt idx="94">
                  <c:v>0.18897959953332921</c:v>
                </c:pt>
                <c:pt idx="95">
                  <c:v>0.18600035579806401</c:v>
                </c:pt>
                <c:pt idx="96">
                  <c:v>0.33641201278463972</c:v>
                </c:pt>
                <c:pt idx="97">
                  <c:v>0.33421605757096334</c:v>
                </c:pt>
                <c:pt idx="98">
                  <c:v>0.34893903664798054</c:v>
                </c:pt>
                <c:pt idx="99">
                  <c:v>0.34373840807004158</c:v>
                </c:pt>
                <c:pt idx="100">
                  <c:v>0.37425356933075166</c:v>
                </c:pt>
                <c:pt idx="101">
                  <c:v>0.34297574140568093</c:v>
                </c:pt>
                <c:pt idx="102">
                  <c:v>0.35875013481863099</c:v>
                </c:pt>
                <c:pt idx="103">
                  <c:v>0.36279204839170914</c:v>
                </c:pt>
                <c:pt idx="104">
                  <c:v>0.35475492360943933</c:v>
                </c:pt>
                <c:pt idx="105">
                  <c:v>0.37574512194561188</c:v>
                </c:pt>
                <c:pt idx="106">
                  <c:v>0.37150435945441135</c:v>
                </c:pt>
                <c:pt idx="107">
                  <c:v>0.35816904570383956</c:v>
                </c:pt>
                <c:pt idx="108">
                  <c:v>0.36335063572410281</c:v>
                </c:pt>
                <c:pt idx="109">
                  <c:v>0.38445913349580041</c:v>
                </c:pt>
                <c:pt idx="110">
                  <c:v>0.38703782313553292</c:v>
                </c:pt>
                <c:pt idx="111">
                  <c:v>0.38106384819893707</c:v>
                </c:pt>
                <c:pt idx="112">
                  <c:v>0.37985588466196513</c:v>
                </c:pt>
                <c:pt idx="113">
                  <c:v>0.37414894211284339</c:v>
                </c:pt>
                <c:pt idx="114">
                  <c:v>0.36440050459839268</c:v>
                </c:pt>
                <c:pt idx="115">
                  <c:v>0.36434187576492522</c:v>
                </c:pt>
                <c:pt idx="116">
                  <c:v>0.35620959845754657</c:v>
                </c:pt>
                <c:pt idx="117">
                  <c:v>0.34623950714316865</c:v>
                </c:pt>
                <c:pt idx="118">
                  <c:v>0.33418675513395307</c:v>
                </c:pt>
                <c:pt idx="119">
                  <c:v>0.33321732344216509</c:v>
                </c:pt>
                <c:pt idx="120">
                  <c:v>0.33891427158841858</c:v>
                </c:pt>
                <c:pt idx="121">
                  <c:v>0.34424918816532096</c:v>
                </c:pt>
                <c:pt idx="122">
                  <c:v>0.33894998829300521</c:v>
                </c:pt>
                <c:pt idx="123">
                  <c:v>0.3252869587370234</c:v>
                </c:pt>
                <c:pt idx="124">
                  <c:v>0.31417380094505259</c:v>
                </c:pt>
                <c:pt idx="125">
                  <c:v>0.32045687736506756</c:v>
                </c:pt>
                <c:pt idx="126">
                  <c:v>0.32670547691435831</c:v>
                </c:pt>
                <c:pt idx="127">
                  <c:v>0.32959581777394925</c:v>
                </c:pt>
                <c:pt idx="128">
                  <c:v>0.32147726360655066</c:v>
                </c:pt>
                <c:pt idx="129">
                  <c:v>0.3205565516002325</c:v>
                </c:pt>
                <c:pt idx="130">
                  <c:v>0.31093043174186474</c:v>
                </c:pt>
                <c:pt idx="131">
                  <c:v>0.29580126230206599</c:v>
                </c:pt>
                <c:pt idx="132">
                  <c:v>0.28942566147822213</c:v>
                </c:pt>
                <c:pt idx="133">
                  <c:v>0.30758020197164598</c:v>
                </c:pt>
                <c:pt idx="134">
                  <c:v>0.33147386683501096</c:v>
                </c:pt>
                <c:pt idx="135">
                  <c:v>0.33347116175399993</c:v>
                </c:pt>
                <c:pt idx="136">
                  <c:v>0.29336678293116675</c:v>
                </c:pt>
                <c:pt idx="137">
                  <c:v>0.26050114446284672</c:v>
                </c:pt>
                <c:pt idx="138">
                  <c:v>0.25500038912868528</c:v>
                </c:pt>
                <c:pt idx="139">
                  <c:v>0.25342970927189984</c:v>
                </c:pt>
                <c:pt idx="140">
                  <c:v>0.25025709993548129</c:v>
                </c:pt>
                <c:pt idx="141">
                  <c:v>0.25401188277243386</c:v>
                </c:pt>
                <c:pt idx="142">
                  <c:v>0.25116679341786113</c:v>
                </c:pt>
                <c:pt idx="143">
                  <c:v>0.25544711119474289</c:v>
                </c:pt>
                <c:pt idx="144">
                  <c:v>0.13223659509412991</c:v>
                </c:pt>
                <c:pt idx="145">
                  <c:v>0.24112964885003627</c:v>
                </c:pt>
                <c:pt idx="146">
                  <c:v>0.24146365216679178</c:v>
                </c:pt>
                <c:pt idx="147">
                  <c:v>0.23671306857892058</c:v>
                </c:pt>
                <c:pt idx="148">
                  <c:v>0.22870089225531542</c:v>
                </c:pt>
                <c:pt idx="149">
                  <c:v>0.23351972074700983</c:v>
                </c:pt>
                <c:pt idx="150">
                  <c:v>0.22899513626864151</c:v>
                </c:pt>
                <c:pt idx="151">
                  <c:v>0.21676493706069699</c:v>
                </c:pt>
                <c:pt idx="152">
                  <c:v>0.21266762676264908</c:v>
                </c:pt>
                <c:pt idx="153">
                  <c:v>0.20811989072924633</c:v>
                </c:pt>
                <c:pt idx="154">
                  <c:v>0.20872310058849883</c:v>
                </c:pt>
                <c:pt idx="155">
                  <c:v>0.20075404491239202</c:v>
                </c:pt>
                <c:pt idx="156">
                  <c:v>0.19238677779819929</c:v>
                </c:pt>
                <c:pt idx="157">
                  <c:v>0.18952406095034771</c:v>
                </c:pt>
                <c:pt idx="158">
                  <c:v>0.18550421740352538</c:v>
                </c:pt>
                <c:pt idx="159">
                  <c:v>0.18047847467659706</c:v>
                </c:pt>
                <c:pt idx="160">
                  <c:v>0.17625081148145896</c:v>
                </c:pt>
                <c:pt idx="161">
                  <c:v>0.17506018673122772</c:v>
                </c:pt>
                <c:pt idx="162">
                  <c:v>0.18155164344968094</c:v>
                </c:pt>
                <c:pt idx="163">
                  <c:v>0.18205879753174689</c:v>
                </c:pt>
                <c:pt idx="164">
                  <c:v>0.18004666850288903</c:v>
                </c:pt>
                <c:pt idx="165">
                  <c:v>0.17975130563459862</c:v>
                </c:pt>
                <c:pt idx="166">
                  <c:v>0.17853203595730682</c:v>
                </c:pt>
                <c:pt idx="167">
                  <c:v>0.17552440069040556</c:v>
                </c:pt>
                <c:pt idx="168">
                  <c:v>0.17271607709748496</c:v>
                </c:pt>
                <c:pt idx="169">
                  <c:v>0.17130598758158438</c:v>
                </c:pt>
                <c:pt idx="170">
                  <c:v>0.16916867589332954</c:v>
                </c:pt>
                <c:pt idx="171">
                  <c:v>0.1602059292853634</c:v>
                </c:pt>
                <c:pt idx="172">
                  <c:v>0.15125695125494365</c:v>
                </c:pt>
                <c:pt idx="173">
                  <c:v>0.14357935655365045</c:v>
                </c:pt>
                <c:pt idx="174">
                  <c:v>0.13852532285046054</c:v>
                </c:pt>
                <c:pt idx="175">
                  <c:v>0.13669576851349052</c:v>
                </c:pt>
                <c:pt idx="176">
                  <c:v>0.13963839713636442</c:v>
                </c:pt>
                <c:pt idx="177">
                  <c:v>0.14473607702220639</c:v>
                </c:pt>
                <c:pt idx="178">
                  <c:v>0.1166982083506399</c:v>
                </c:pt>
                <c:pt idx="179">
                  <c:v>0.11537240974525727</c:v>
                </c:pt>
                <c:pt idx="180">
                  <c:v>0.18057649711031715</c:v>
                </c:pt>
                <c:pt idx="181">
                  <c:v>0.18349249317699645</c:v>
                </c:pt>
                <c:pt idx="182">
                  <c:v>0.18603173564726128</c:v>
                </c:pt>
                <c:pt idx="183">
                  <c:v>0.18673395890232503</c:v>
                </c:pt>
                <c:pt idx="184">
                  <c:v>0.18627936338218862</c:v>
                </c:pt>
                <c:pt idx="185">
                  <c:v>0.18373126021809852</c:v>
                </c:pt>
                <c:pt idx="186">
                  <c:v>0.17889250097363685</c:v>
                </c:pt>
                <c:pt idx="187">
                  <c:v>0.17296804209414984</c:v>
                </c:pt>
                <c:pt idx="188">
                  <c:v>0.17018444877081923</c:v>
                </c:pt>
                <c:pt idx="189">
                  <c:v>0.16952303916395167</c:v>
                </c:pt>
                <c:pt idx="190">
                  <c:v>0.16607617605350597</c:v>
                </c:pt>
                <c:pt idx="191">
                  <c:v>0.15588486630315018</c:v>
                </c:pt>
                <c:pt idx="192">
                  <c:v>0.15544815858660824</c:v>
                </c:pt>
                <c:pt idx="193">
                  <c:v>0.14775090590229684</c:v>
                </c:pt>
                <c:pt idx="194">
                  <c:v>0.14078397487166039</c:v>
                </c:pt>
                <c:pt idx="195">
                  <c:v>0.14067975845524991</c:v>
                </c:pt>
                <c:pt idx="196">
                  <c:v>0.14010647193304557</c:v>
                </c:pt>
                <c:pt idx="197">
                  <c:v>0.14123104775888087</c:v>
                </c:pt>
                <c:pt idx="198">
                  <c:v>0.15126792825615434</c:v>
                </c:pt>
                <c:pt idx="199">
                  <c:v>0.16759696198397353</c:v>
                </c:pt>
                <c:pt idx="200">
                  <c:v>0.18182255486120552</c:v>
                </c:pt>
                <c:pt idx="201">
                  <c:v>0.20567178852529547</c:v>
                </c:pt>
                <c:pt idx="202">
                  <c:v>0.22504511765627544</c:v>
                </c:pt>
                <c:pt idx="203">
                  <c:v>0.24102025248751863</c:v>
                </c:pt>
                <c:pt idx="204">
                  <c:v>0.25503842634899215</c:v>
                </c:pt>
                <c:pt idx="205">
                  <c:v>0.23783476289457942</c:v>
                </c:pt>
                <c:pt idx="206">
                  <c:v>0.22040579801951246</c:v>
                </c:pt>
                <c:pt idx="207">
                  <c:v>0.20265226069598882</c:v>
                </c:pt>
                <c:pt idx="208">
                  <c:v>0.20871408055795895</c:v>
                </c:pt>
                <c:pt idx="209">
                  <c:v>0.21424604176333725</c:v>
                </c:pt>
                <c:pt idx="210">
                  <c:v>0.2262103874854024</c:v>
                </c:pt>
                <c:pt idx="211">
                  <c:v>0.22928502866870476</c:v>
                </c:pt>
                <c:pt idx="212">
                  <c:v>0.22597586453721591</c:v>
                </c:pt>
                <c:pt idx="213">
                  <c:v>0.22048531105330371</c:v>
                </c:pt>
                <c:pt idx="214">
                  <c:v>0.20743923478973972</c:v>
                </c:pt>
                <c:pt idx="215">
                  <c:v>0.20506353354727005</c:v>
                </c:pt>
                <c:pt idx="216">
                  <c:v>0.20746870076525095</c:v>
                </c:pt>
                <c:pt idx="217">
                  <c:v>0.21100473013556484</c:v>
                </c:pt>
                <c:pt idx="218">
                  <c:v>0.25833006154078486</c:v>
                </c:pt>
                <c:pt idx="219">
                  <c:v>0.42316815925461454</c:v>
                </c:pt>
                <c:pt idx="220">
                  <c:v>0.49383380508792535</c:v>
                </c:pt>
                <c:pt idx="221">
                  <c:v>0.3922291552344826</c:v>
                </c:pt>
                <c:pt idx="222">
                  <c:v>0.31973606996165405</c:v>
                </c:pt>
                <c:pt idx="223">
                  <c:v>0.29184264465797394</c:v>
                </c:pt>
                <c:pt idx="224">
                  <c:v>0.29549950702609251</c:v>
                </c:pt>
                <c:pt idx="225">
                  <c:v>0.36970992385604945</c:v>
                </c:pt>
                <c:pt idx="226">
                  <c:v>0.39618243034434936</c:v>
                </c:pt>
                <c:pt idx="227">
                  <c:v>0.46018534392123095</c:v>
                </c:pt>
                <c:pt idx="228">
                  <c:v>0.53714804771399438</c:v>
                </c:pt>
                <c:pt idx="229">
                  <c:v>0.69030224043741994</c:v>
                </c:pt>
                <c:pt idx="230">
                  <c:v>0.92770097008672658</c:v>
                </c:pt>
                <c:pt idx="231">
                  <c:v>1.0921028718462347</c:v>
                </c:pt>
                <c:pt idx="232">
                  <c:v>1.2740114085712142</c:v>
                </c:pt>
                <c:pt idx="233">
                  <c:v>1.2720542742024261</c:v>
                </c:pt>
                <c:pt idx="234">
                  <c:v>1.2663386154861822</c:v>
                </c:pt>
                <c:pt idx="235">
                  <c:v>1.3369045927576293</c:v>
                </c:pt>
                <c:pt idx="236">
                  <c:v>1.7148798670595355</c:v>
                </c:pt>
                <c:pt idx="237">
                  <c:v>2.1092406616486112</c:v>
                </c:pt>
                <c:pt idx="238">
                  <c:v>2.4474763657402363</c:v>
                </c:pt>
                <c:pt idx="239">
                  <c:v>2.6814893944562721</c:v>
                </c:pt>
                <c:pt idx="240">
                  <c:v>3.1321065182891674</c:v>
                </c:pt>
                <c:pt idx="241">
                  <c:v>3.2725537134364573</c:v>
                </c:pt>
                <c:pt idx="242">
                  <c:v>3.1701135804118938</c:v>
                </c:pt>
                <c:pt idx="243">
                  <c:v>2.2929431132516327</c:v>
                </c:pt>
                <c:pt idx="244">
                  <c:v>1.9113088655691537</c:v>
                </c:pt>
                <c:pt idx="245">
                  <c:v>1.6683302523498575</c:v>
                </c:pt>
                <c:pt idx="246">
                  <c:v>1.7997091348873999</c:v>
                </c:pt>
                <c:pt idx="247">
                  <c:v>1.8334461833539411</c:v>
                </c:pt>
                <c:pt idx="248">
                  <c:v>1.9551587184473975</c:v>
                </c:pt>
                <c:pt idx="249">
                  <c:v>1.8315089384812708</c:v>
                </c:pt>
                <c:pt idx="250">
                  <c:v>1.6585606875854779</c:v>
                </c:pt>
                <c:pt idx="251">
                  <c:v>1.1464817235722164</c:v>
                </c:pt>
                <c:pt idx="252">
                  <c:v>0.88774394193404793</c:v>
                </c:pt>
                <c:pt idx="253">
                  <c:v>0.65787409180660672</c:v>
                </c:pt>
                <c:pt idx="254">
                  <c:v>0.60088173034678649</c:v>
                </c:pt>
                <c:pt idx="255">
                  <c:v>0.52098840539944946</c:v>
                </c:pt>
                <c:pt idx="256">
                  <c:v>0.47774864898276953</c:v>
                </c:pt>
                <c:pt idx="257">
                  <c:v>0.46471683121521212</c:v>
                </c:pt>
                <c:pt idx="258">
                  <c:v>0.44411318719155291</c:v>
                </c:pt>
                <c:pt idx="259">
                  <c:v>0.42633516757068513</c:v>
                </c:pt>
                <c:pt idx="260">
                  <c:v>0.43305626290511434</c:v>
                </c:pt>
                <c:pt idx="261">
                  <c:v>0.4413908895439409</c:v>
                </c:pt>
                <c:pt idx="262">
                  <c:v>0.45482747066182</c:v>
                </c:pt>
                <c:pt idx="263">
                  <c:v>0.43270660033986097</c:v>
                </c:pt>
                <c:pt idx="264">
                  <c:v>0.37921377479509449</c:v>
                </c:pt>
                <c:pt idx="265">
                  <c:v>0.35694210370366453</c:v>
                </c:pt>
                <c:pt idx="266">
                  <c:v>0.29873629306997701</c:v>
                </c:pt>
                <c:pt idx="267">
                  <c:v>0.28742145456973162</c:v>
                </c:pt>
                <c:pt idx="268">
                  <c:v>0.27929122947653273</c:v>
                </c:pt>
                <c:pt idx="269">
                  <c:v>0.27356093833374279</c:v>
                </c:pt>
                <c:pt idx="270">
                  <c:v>0.27419969432685448</c:v>
                </c:pt>
                <c:pt idx="271">
                  <c:v>0.2673250536284757</c:v>
                </c:pt>
                <c:pt idx="272">
                  <c:v>0.26377375692821831</c:v>
                </c:pt>
                <c:pt idx="273">
                  <c:v>0.26605900118904485</c:v>
                </c:pt>
                <c:pt idx="274">
                  <c:v>0.26658263617803635</c:v>
                </c:pt>
                <c:pt idx="275">
                  <c:v>0.2659168045468796</c:v>
                </c:pt>
                <c:pt idx="276">
                  <c:v>0.26788244424145186</c:v>
                </c:pt>
                <c:pt idx="277">
                  <c:v>0.20616123106754811</c:v>
                </c:pt>
                <c:pt idx="278">
                  <c:v>0.25743954769562222</c:v>
                </c:pt>
                <c:pt idx="279">
                  <c:v>0.28369708707170904</c:v>
                </c:pt>
                <c:pt idx="280">
                  <c:v>0.28816493112846786</c:v>
                </c:pt>
                <c:pt idx="281">
                  <c:v>0.28718066227903039</c:v>
                </c:pt>
                <c:pt idx="282">
                  <c:v>0.27572752446224669</c:v>
                </c:pt>
                <c:pt idx="283">
                  <c:v>0.27076307068559108</c:v>
                </c:pt>
                <c:pt idx="284">
                  <c:v>0.25601532702220803</c:v>
                </c:pt>
                <c:pt idx="285">
                  <c:v>0.25148115766440016</c:v>
                </c:pt>
                <c:pt idx="286">
                  <c:v>0.24890844993517078</c:v>
                </c:pt>
                <c:pt idx="287">
                  <c:v>0.25584500699774926</c:v>
                </c:pt>
                <c:pt idx="288">
                  <c:v>0.2557220952815355</c:v>
                </c:pt>
                <c:pt idx="289">
                  <c:v>0.26161056757592366</c:v>
                </c:pt>
                <c:pt idx="290">
                  <c:v>0.26362599196184916</c:v>
                </c:pt>
                <c:pt idx="291">
                  <c:v>0.29573150651862778</c:v>
                </c:pt>
                <c:pt idx="292">
                  <c:v>0.20715241323130659</c:v>
                </c:pt>
                <c:pt idx="293">
                  <c:v>0.20602296754830721</c:v>
                </c:pt>
                <c:pt idx="294">
                  <c:v>0.26534508441605603</c:v>
                </c:pt>
                <c:pt idx="295">
                  <c:v>0.2623335890654182</c:v>
                </c:pt>
                <c:pt idx="296">
                  <c:v>0.25880040979651853</c:v>
                </c:pt>
                <c:pt idx="297">
                  <c:v>0.26011773272103944</c:v>
                </c:pt>
                <c:pt idx="298">
                  <c:v>0.26360094557567293</c:v>
                </c:pt>
                <c:pt idx="299">
                  <c:v>0.2655521320826415</c:v>
                </c:pt>
                <c:pt idx="300">
                  <c:v>0.26440814614775954</c:v>
                </c:pt>
                <c:pt idx="301">
                  <c:v>0.26523132109436265</c:v>
                </c:pt>
                <c:pt idx="302">
                  <c:v>0.26701433077054088</c:v>
                </c:pt>
                <c:pt idx="303">
                  <c:v>0.26953151354309596</c:v>
                </c:pt>
                <c:pt idx="304">
                  <c:v>0.26956433236787375</c:v>
                </c:pt>
                <c:pt idx="305">
                  <c:v>0.26909506709401454</c:v>
                </c:pt>
                <c:pt idx="306">
                  <c:v>0.27313058133246826</c:v>
                </c:pt>
                <c:pt idx="307">
                  <c:v>0.27899345396532582</c:v>
                </c:pt>
                <c:pt idx="308">
                  <c:v>0.28188502908323637</c:v>
                </c:pt>
                <c:pt idx="309">
                  <c:v>0.2818085740915991</c:v>
                </c:pt>
                <c:pt idx="310">
                  <c:v>0.27987377332763269</c:v>
                </c:pt>
                <c:pt idx="311">
                  <c:v>0.27973326441309848</c:v>
                </c:pt>
                <c:pt idx="312">
                  <c:v>0.27669400368813829</c:v>
                </c:pt>
                <c:pt idx="313">
                  <c:v>0.2757714062101187</c:v>
                </c:pt>
                <c:pt idx="314">
                  <c:v>0.27218149923103879</c:v>
                </c:pt>
                <c:pt idx="315">
                  <c:v>0.27241367505549835</c:v>
                </c:pt>
                <c:pt idx="316">
                  <c:v>0.27336056737778847</c:v>
                </c:pt>
                <c:pt idx="317">
                  <c:v>0.25663523161713458</c:v>
                </c:pt>
                <c:pt idx="318">
                  <c:v>0.26694707529331402</c:v>
                </c:pt>
                <c:pt idx="319">
                  <c:v>0.26636791922044678</c:v>
                </c:pt>
                <c:pt idx="320">
                  <c:v>0.26597474348600925</c:v>
                </c:pt>
                <c:pt idx="321">
                  <c:v>0.26635769444243668</c:v>
                </c:pt>
                <c:pt idx="322">
                  <c:v>0.26417436604895339</c:v>
                </c:pt>
                <c:pt idx="323">
                  <c:v>0.25883621318218536</c:v>
                </c:pt>
                <c:pt idx="324">
                  <c:v>0.25788355285505693</c:v>
                </c:pt>
                <c:pt idx="325">
                  <c:v>0.25689119114891873</c:v>
                </c:pt>
                <c:pt idx="326">
                  <c:v>0.25902213667068685</c:v>
                </c:pt>
                <c:pt idx="327">
                  <c:v>0.25709317124576281</c:v>
                </c:pt>
                <c:pt idx="328">
                  <c:v>0.25972399264569102</c:v>
                </c:pt>
                <c:pt idx="329">
                  <c:v>0.25880446556441272</c:v>
                </c:pt>
                <c:pt idx="330">
                  <c:v>0.26072799307104183</c:v>
                </c:pt>
                <c:pt idx="331">
                  <c:v>0.25788809677590868</c:v>
                </c:pt>
                <c:pt idx="332">
                  <c:v>0.25931790907453389</c:v>
                </c:pt>
                <c:pt idx="333">
                  <c:v>0.2622122641970861</c:v>
                </c:pt>
                <c:pt idx="334">
                  <c:v>0.26478310936569377</c:v>
                </c:pt>
                <c:pt idx="335">
                  <c:v>0.26412730303142606</c:v>
                </c:pt>
                <c:pt idx="336">
                  <c:v>0.26336632314611774</c:v>
                </c:pt>
                <c:pt idx="337">
                  <c:v>0.26273965031694507</c:v>
                </c:pt>
                <c:pt idx="338">
                  <c:v>0.26267990471185615</c:v>
                </c:pt>
                <c:pt idx="339">
                  <c:v>0.21821985221859647</c:v>
                </c:pt>
                <c:pt idx="340">
                  <c:v>0.21720840716757833</c:v>
                </c:pt>
                <c:pt idx="341">
                  <c:v>0.21620262736145263</c:v>
                </c:pt>
                <c:pt idx="342">
                  <c:v>0.21520246533540707</c:v>
                </c:pt>
                <c:pt idx="343">
                  <c:v>0.21420787415338149</c:v>
                </c:pt>
                <c:pt idx="344">
                  <c:v>0.2132188074007261</c:v>
                </c:pt>
                <c:pt idx="345">
                  <c:v>0.21223521917698079</c:v>
                </c:pt>
                <c:pt idx="346">
                  <c:v>0.21125706408877451</c:v>
                </c:pt>
                <c:pt idx="347">
                  <c:v>0.24757909082176194</c:v>
                </c:pt>
                <c:pt idx="348">
                  <c:v>0.25430607599427602</c:v>
                </c:pt>
                <c:pt idx="349">
                  <c:v>0.251161096419943</c:v>
                </c:pt>
                <c:pt idx="350">
                  <c:v>0.25004510018746234</c:v>
                </c:pt>
                <c:pt idx="351">
                  <c:v>0.24868450710820866</c:v>
                </c:pt>
                <c:pt idx="352">
                  <c:v>0.24820689340153612</c:v>
                </c:pt>
                <c:pt idx="353">
                  <c:v>0.2472121546458739</c:v>
                </c:pt>
                <c:pt idx="354">
                  <c:v>0.24688614379736204</c:v>
                </c:pt>
                <c:pt idx="355">
                  <c:v>0.24829860775541476</c:v>
                </c:pt>
                <c:pt idx="356">
                  <c:v>0.2488991333091185</c:v>
                </c:pt>
                <c:pt idx="357">
                  <c:v>0.24785154300881138</c:v>
                </c:pt>
                <c:pt idx="358">
                  <c:v>0.24383603844473184</c:v>
                </c:pt>
                <c:pt idx="359">
                  <c:v>0.24219420674832645</c:v>
                </c:pt>
                <c:pt idx="360">
                  <c:v>0.24080578483913812</c:v>
                </c:pt>
                <c:pt idx="361">
                  <c:v>0.23905809838908881</c:v>
                </c:pt>
                <c:pt idx="362">
                  <c:v>0.23835491367170997</c:v>
                </c:pt>
                <c:pt idx="363">
                  <c:v>0.23828281297262616</c:v>
                </c:pt>
                <c:pt idx="364">
                  <c:v>0.23481990672455486</c:v>
                </c:pt>
                <c:pt idx="365">
                  <c:v>0.23590501189914573</c:v>
                </c:pt>
                <c:pt idx="366">
                  <c:v>0.2382290441010918</c:v>
                </c:pt>
                <c:pt idx="367">
                  <c:v>0.24008025773679126</c:v>
                </c:pt>
                <c:pt idx="368">
                  <c:v>0.24377940314482235</c:v>
                </c:pt>
                <c:pt idx="369">
                  <c:v>0.24277775463374965</c:v>
                </c:pt>
                <c:pt idx="370">
                  <c:v>0.24194018880585955</c:v>
                </c:pt>
                <c:pt idx="371">
                  <c:v>0.24069093220805474</c:v>
                </c:pt>
                <c:pt idx="372">
                  <c:v>0.23760940484323506</c:v>
                </c:pt>
                <c:pt idx="373">
                  <c:v>0.2348789997595962</c:v>
                </c:pt>
                <c:pt idx="374">
                  <c:v>0.23418878589166872</c:v>
                </c:pt>
                <c:pt idx="375">
                  <c:v>0.23210882214023112</c:v>
                </c:pt>
                <c:pt idx="376">
                  <c:v>0.23066559823843386</c:v>
                </c:pt>
                <c:pt idx="377">
                  <c:v>0.23207928938855152</c:v>
                </c:pt>
                <c:pt idx="378">
                  <c:v>0.2311691245392713</c:v>
                </c:pt>
                <c:pt idx="379">
                  <c:v>0.23144832232271637</c:v>
                </c:pt>
                <c:pt idx="380">
                  <c:v>0.22825849197018711</c:v>
                </c:pt>
                <c:pt idx="381">
                  <c:v>0.22748069513788446</c:v>
                </c:pt>
                <c:pt idx="382">
                  <c:v>0.22780534972948219</c:v>
                </c:pt>
                <c:pt idx="383">
                  <c:v>0.2269941570225088</c:v>
                </c:pt>
                <c:pt idx="384">
                  <c:v>0.21493094326133289</c:v>
                </c:pt>
                <c:pt idx="385">
                  <c:v>0.17945805709747584</c:v>
                </c:pt>
                <c:pt idx="386">
                  <c:v>0.17865873487574352</c:v>
                </c:pt>
                <c:pt idx="387">
                  <c:v>0.22906252806340383</c:v>
                </c:pt>
                <c:pt idx="388">
                  <c:v>0.22833416961109654</c:v>
                </c:pt>
                <c:pt idx="389">
                  <c:v>0.2284234014297114</c:v>
                </c:pt>
                <c:pt idx="390">
                  <c:v>0.23036386043009233</c:v>
                </c:pt>
                <c:pt idx="391">
                  <c:v>0.23240807899946017</c:v>
                </c:pt>
                <c:pt idx="392">
                  <c:v>0.22938508794627263</c:v>
                </c:pt>
                <c:pt idx="393">
                  <c:v>0.23048391618995975</c:v>
                </c:pt>
                <c:pt idx="394">
                  <c:v>0.23275624632431691</c:v>
                </c:pt>
                <c:pt idx="395">
                  <c:v>0.22383826869356574</c:v>
                </c:pt>
                <c:pt idx="396">
                  <c:v>0.22680501534424627</c:v>
                </c:pt>
                <c:pt idx="397">
                  <c:v>0.23380530210607825</c:v>
                </c:pt>
                <c:pt idx="398">
                  <c:v>0.23124893570136179</c:v>
                </c:pt>
                <c:pt idx="399">
                  <c:v>0.23230891549372981</c:v>
                </c:pt>
                <c:pt idx="400">
                  <c:v>0.23229435199587414</c:v>
                </c:pt>
                <c:pt idx="401">
                  <c:v>7.9946411195484911E-3</c:v>
                </c:pt>
                <c:pt idx="402">
                  <c:v>0.25290562509159009</c:v>
                </c:pt>
                <c:pt idx="403">
                  <c:v>0.25494677789223813</c:v>
                </c:pt>
                <c:pt idx="404">
                  <c:v>0.25275761502669114</c:v>
                </c:pt>
                <c:pt idx="405">
                  <c:v>0.23870092657445263</c:v>
                </c:pt>
                <c:pt idx="406">
                  <c:v>0.2384684908641147</c:v>
                </c:pt>
                <c:pt idx="407">
                  <c:v>0.23685963392160458</c:v>
                </c:pt>
                <c:pt idx="408">
                  <c:v>0.23786502542997723</c:v>
                </c:pt>
                <c:pt idx="409">
                  <c:v>0.23877497068964695</c:v>
                </c:pt>
                <c:pt idx="410">
                  <c:v>0.23321762488682862</c:v>
                </c:pt>
                <c:pt idx="411">
                  <c:v>0.22793767360093428</c:v>
                </c:pt>
                <c:pt idx="412">
                  <c:v>0.22123096661056119</c:v>
                </c:pt>
                <c:pt idx="413">
                  <c:v>0.21873940437313061</c:v>
                </c:pt>
                <c:pt idx="414">
                  <c:v>0.21556381476545447</c:v>
                </c:pt>
                <c:pt idx="415">
                  <c:v>0.21994904496138101</c:v>
                </c:pt>
                <c:pt idx="416">
                  <c:v>0.22284019707758515</c:v>
                </c:pt>
                <c:pt idx="417">
                  <c:v>0.23494694554357576</c:v>
                </c:pt>
                <c:pt idx="418">
                  <c:v>0.23480553663086387</c:v>
                </c:pt>
                <c:pt idx="419">
                  <c:v>0.23346375870997604</c:v>
                </c:pt>
                <c:pt idx="420">
                  <c:v>0.23117782064926365</c:v>
                </c:pt>
                <c:pt idx="421">
                  <c:v>0.229130668812626</c:v>
                </c:pt>
                <c:pt idx="422">
                  <c:v>0.22714537545245783</c:v>
                </c:pt>
                <c:pt idx="423">
                  <c:v>0.22677658645817456</c:v>
                </c:pt>
                <c:pt idx="424">
                  <c:v>0.22410843327156599</c:v>
                </c:pt>
                <c:pt idx="425">
                  <c:v>0.22355696662547703</c:v>
                </c:pt>
                <c:pt idx="426">
                  <c:v>0.22146323007000623</c:v>
                </c:pt>
                <c:pt idx="427">
                  <c:v>0.22195911360139572</c:v>
                </c:pt>
                <c:pt idx="428">
                  <c:v>0.22295377181708623</c:v>
                </c:pt>
                <c:pt idx="429">
                  <c:v>0.21839356808611451</c:v>
                </c:pt>
                <c:pt idx="430">
                  <c:v>0.21958060448375186</c:v>
                </c:pt>
                <c:pt idx="431">
                  <c:v>0.21961291962002732</c:v>
                </c:pt>
                <c:pt idx="432">
                  <c:v>0.21741936069954559</c:v>
                </c:pt>
                <c:pt idx="433">
                  <c:v>0.2179173782504602</c:v>
                </c:pt>
                <c:pt idx="434">
                  <c:v>0.22023716221469555</c:v>
                </c:pt>
                <c:pt idx="435">
                  <c:v>0.21975725814451852</c:v>
                </c:pt>
                <c:pt idx="436">
                  <c:v>0.17992731313841362</c:v>
                </c:pt>
                <c:pt idx="437">
                  <c:v>0.17921693116844878</c:v>
                </c:pt>
                <c:pt idx="438">
                  <c:v>0.17850967815068911</c:v>
                </c:pt>
                <c:pt idx="439">
                  <c:v>0.17780553345786287</c:v>
                </c:pt>
                <c:pt idx="440">
                  <c:v>0.17710447664361134</c:v>
                </c:pt>
                <c:pt idx="441">
                  <c:v>0.17640648744050999</c:v>
                </c:pt>
                <c:pt idx="442">
                  <c:v>0.21573891212622814</c:v>
                </c:pt>
                <c:pt idx="443">
                  <c:v>0.21504332261775363</c:v>
                </c:pt>
                <c:pt idx="444">
                  <c:v>0.21335029410336151</c:v>
                </c:pt>
                <c:pt idx="445">
                  <c:v>0.21429273168322147</c:v>
                </c:pt>
                <c:pt idx="446">
                  <c:v>0.21792157431756604</c:v>
                </c:pt>
                <c:pt idx="447">
                  <c:v>0.21855200636559116</c:v>
                </c:pt>
                <c:pt idx="448">
                  <c:v>0.21628741392132406</c:v>
                </c:pt>
                <c:pt idx="449">
                  <c:v>0.21578074853710741</c:v>
                </c:pt>
                <c:pt idx="450">
                  <c:v>0.22704546745350826</c:v>
                </c:pt>
                <c:pt idx="451">
                  <c:v>0.21260617813592514</c:v>
                </c:pt>
                <c:pt idx="452">
                  <c:v>0.21089857794962422</c:v>
                </c:pt>
                <c:pt idx="453">
                  <c:v>0.24696141822983703</c:v>
                </c:pt>
                <c:pt idx="454">
                  <c:v>0.25424608339615323</c:v>
                </c:pt>
                <c:pt idx="455">
                  <c:v>0.25576537035948116</c:v>
                </c:pt>
                <c:pt idx="456">
                  <c:v>0.26410441160398812</c:v>
                </c:pt>
                <c:pt idx="457">
                  <c:v>0.26924580241361573</c:v>
                </c:pt>
                <c:pt idx="458">
                  <c:v>0.28365541242557701</c:v>
                </c:pt>
                <c:pt idx="459">
                  <c:v>0.28372849744430095</c:v>
                </c:pt>
                <c:pt idx="460">
                  <c:v>0.28233508399871654</c:v>
                </c:pt>
                <c:pt idx="461">
                  <c:v>0.28048046663666565</c:v>
                </c:pt>
                <c:pt idx="462">
                  <c:v>0.27815265300369491</c:v>
                </c:pt>
                <c:pt idx="463">
                  <c:v>0.27932456466158517</c:v>
                </c:pt>
                <c:pt idx="464">
                  <c:v>0.2698176971347464</c:v>
                </c:pt>
                <c:pt idx="465">
                  <c:v>0.26041392045433853</c:v>
                </c:pt>
                <c:pt idx="466">
                  <c:v>0.26124948815953697</c:v>
                </c:pt>
                <c:pt idx="467">
                  <c:v>0.2577304304272412</c:v>
                </c:pt>
                <c:pt idx="468">
                  <c:v>0.25357667065455597</c:v>
                </c:pt>
                <c:pt idx="469">
                  <c:v>0.25556025519387215</c:v>
                </c:pt>
                <c:pt idx="470">
                  <c:v>0.25586256414688191</c:v>
                </c:pt>
                <c:pt idx="471">
                  <c:v>0.25977107553936613</c:v>
                </c:pt>
                <c:pt idx="472">
                  <c:v>0.26187139992321518</c:v>
                </c:pt>
                <c:pt idx="473">
                  <c:v>0.26113983033329535</c:v>
                </c:pt>
                <c:pt idx="474">
                  <c:v>0.261616722693991</c:v>
                </c:pt>
                <c:pt idx="475">
                  <c:v>0.26962161410789454</c:v>
                </c:pt>
                <c:pt idx="476">
                  <c:v>0.27626876510840115</c:v>
                </c:pt>
                <c:pt idx="477">
                  <c:v>0.28405573169024589</c:v>
                </c:pt>
                <c:pt idx="478">
                  <c:v>0.28375226731736602</c:v>
                </c:pt>
                <c:pt idx="479">
                  <c:v>0.29127540911471278</c:v>
                </c:pt>
                <c:pt idx="480">
                  <c:v>0.30149004058539092</c:v>
                </c:pt>
                <c:pt idx="481">
                  <c:v>0.30353011227962462</c:v>
                </c:pt>
                <c:pt idx="482">
                  <c:v>0.30634760293588009</c:v>
                </c:pt>
                <c:pt idx="483">
                  <c:v>0.30778546908001708</c:v>
                </c:pt>
                <c:pt idx="484">
                  <c:v>0.31401951446437137</c:v>
                </c:pt>
                <c:pt idx="485">
                  <c:v>0.3185446195028257</c:v>
                </c:pt>
                <c:pt idx="486">
                  <c:v>0.32627539378449866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37623040"/>
        <c:axId val="1376245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38024064"/>
        <c:axId val="138025600"/>
      </c:scatterChart>
      <c:valAx>
        <c:axId val="137623040"/>
        <c:scaling>
          <c:orientation val="minMax"/>
          <c:max val="0.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624576"/>
        <c:crosses val="autoZero"/>
        <c:crossBetween val="midCat"/>
        <c:majorUnit val="0.1"/>
        <c:minorUnit val="0.1"/>
      </c:valAx>
      <c:valAx>
        <c:axId val="13762457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623040"/>
        <c:crosses val="autoZero"/>
        <c:crossBetween val="midCat"/>
        <c:majorUnit val="1"/>
        <c:minorUnit val="0.5"/>
      </c:valAx>
      <c:valAx>
        <c:axId val="138024064"/>
        <c:scaling>
          <c:orientation val="minMax"/>
        </c:scaling>
        <c:delete val="1"/>
        <c:axPos val="b"/>
        <c:numFmt formatCode="General" sourceLinked="1"/>
        <c:tickLblPos val="none"/>
        <c:crossAx val="138025600"/>
        <c:crossesAt val="341"/>
        <c:crossBetween val="midCat"/>
      </c:valAx>
      <c:valAx>
        <c:axId val="138025600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02406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3.5342539145424441</c:v>
                </c:pt>
                <c:pt idx="47">
                  <c:v>3.1510587911847292</c:v>
                </c:pt>
                <c:pt idx="48">
                  <c:v>3.1642794666522813</c:v>
                </c:pt>
                <c:pt idx="49">
                  <c:v>3.1506729187342764</c:v>
                </c:pt>
                <c:pt idx="50">
                  <c:v>3.163156885858649</c:v>
                </c:pt>
                <c:pt idx="51">
                  <c:v>3.1718539477049736</c:v>
                </c:pt>
                <c:pt idx="52">
                  <c:v>3.1799299810405195</c:v>
                </c:pt>
                <c:pt idx="53">
                  <c:v>3.171579583197186</c:v>
                </c:pt>
                <c:pt idx="54">
                  <c:v>3.1782792390715544</c:v>
                </c:pt>
                <c:pt idx="55">
                  <c:v>3.1781133748069741</c:v>
                </c:pt>
                <c:pt idx="56">
                  <c:v>3.1862517758683153</c:v>
                </c:pt>
                <c:pt idx="57">
                  <c:v>3.1897778706068678</c:v>
                </c:pt>
                <c:pt idx="58">
                  <c:v>3.1977813907472874</c:v>
                </c:pt>
                <c:pt idx="59">
                  <c:v>3.2053818389991737</c:v>
                </c:pt>
                <c:pt idx="60">
                  <c:v>3.2042944767198605</c:v>
                </c:pt>
                <c:pt idx="61">
                  <c:v>3.2075573402485755</c:v>
                </c:pt>
                <c:pt idx="62">
                  <c:v>3.2111193802292819</c:v>
                </c:pt>
                <c:pt idx="63">
                  <c:v>3.2262762288079294</c:v>
                </c:pt>
                <c:pt idx="64">
                  <c:v>3.2172030499967494</c:v>
                </c:pt>
                <c:pt idx="65">
                  <c:v>3.220258283617734</c:v>
                </c:pt>
                <c:pt idx="66">
                  <c:v>3.2267664682672206</c:v>
                </c:pt>
                <c:pt idx="67">
                  <c:v>3.2341130471078006</c:v>
                </c:pt>
                <c:pt idx="68">
                  <c:v>3.2293111067217239</c:v>
                </c:pt>
                <c:pt idx="69">
                  <c:v>3.2359551887959679</c:v>
                </c:pt>
                <c:pt idx="70">
                  <c:v>3.242393178687208</c:v>
                </c:pt>
                <c:pt idx="71">
                  <c:v>3.2187624404079811</c:v>
                </c:pt>
                <c:pt idx="72">
                  <c:v>3.2148061623728146</c:v>
                </c:pt>
                <c:pt idx="73">
                  <c:v>3.2175191622633386</c:v>
                </c:pt>
                <c:pt idx="74">
                  <c:v>3.1567362758007294</c:v>
                </c:pt>
                <c:pt idx="75">
                  <c:v>3.0935924095195801</c:v>
                </c:pt>
                <c:pt idx="76">
                  <c:v>3.1459602139885954</c:v>
                </c:pt>
                <c:pt idx="77">
                  <c:v>3.1516045034416664</c:v>
                </c:pt>
                <c:pt idx="78">
                  <c:v>3.1520337976310993</c:v>
                </c:pt>
                <c:pt idx="79">
                  <c:v>3.1482463701817966</c:v>
                </c:pt>
                <c:pt idx="80">
                  <c:v>3.1315102678591136</c:v>
                </c:pt>
                <c:pt idx="81">
                  <c:v>3.0758305077466557</c:v>
                </c:pt>
                <c:pt idx="82">
                  <c:v>2.9906801322856515</c:v>
                </c:pt>
                <c:pt idx="83">
                  <c:v>2.9726397530668298</c:v>
                </c:pt>
                <c:pt idx="84">
                  <c:v>2.9845120516038373</c:v>
                </c:pt>
                <c:pt idx="85">
                  <c:v>3.0203270781851055</c:v>
                </c:pt>
                <c:pt idx="86">
                  <c:v>3.0559748822951174</c:v>
                </c:pt>
                <c:pt idx="87">
                  <c:v>3.0747226859357655</c:v>
                </c:pt>
                <c:pt idx="88">
                  <c:v>3.0915196516206804</c:v>
                </c:pt>
                <c:pt idx="89">
                  <c:v>3.0812089627416532</c:v>
                </c:pt>
                <c:pt idx="90">
                  <c:v>3.0731783873725829</c:v>
                </c:pt>
                <c:pt idx="91">
                  <c:v>3.0565851797765196</c:v>
                </c:pt>
                <c:pt idx="92">
                  <c:v>3.0511346809409403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3.1184133298398335</c:v>
                </c:pt>
                <c:pt idx="113">
                  <c:v>3.1228999105368711</c:v>
                </c:pt>
                <c:pt idx="114">
                  <c:v>3.1293352367946912</c:v>
                </c:pt>
                <c:pt idx="115">
                  <c:v>3.1304684949098633</c:v>
                </c:pt>
                <c:pt idx="116">
                  <c:v>3.1362227578474089</c:v>
                </c:pt>
                <c:pt idx="117">
                  <c:v>0</c:v>
                </c:pt>
                <c:pt idx="118">
                  <c:v>0</c:v>
                </c:pt>
                <c:pt idx="119">
                  <c:v>3.1538327493812877</c:v>
                </c:pt>
                <c:pt idx="120">
                  <c:v>3.150066146200007</c:v>
                </c:pt>
                <c:pt idx="121">
                  <c:v>3.1475747038270128</c:v>
                </c:pt>
                <c:pt idx="122">
                  <c:v>3.1522107388687353</c:v>
                </c:pt>
                <c:pt idx="123">
                  <c:v>3.1626552618475023</c:v>
                </c:pt>
                <c:pt idx="124">
                  <c:v>0</c:v>
                </c:pt>
                <c:pt idx="125">
                  <c:v>3.1673837576319688</c:v>
                </c:pt>
                <c:pt idx="126">
                  <c:v>3.1635015142193064</c:v>
                </c:pt>
                <c:pt idx="127">
                  <c:v>3.1620222863681526</c:v>
                </c:pt>
                <c:pt idx="128">
                  <c:v>3.1686827039235883</c:v>
                </c:pt>
                <c:pt idx="129">
                  <c:v>3.1700821950086819</c:v>
                </c:pt>
                <c:pt idx="130">
                  <c:v>3.1780592568578285</c:v>
                </c:pt>
                <c:pt idx="131">
                  <c:v>3.1901892331086437</c:v>
                </c:pt>
                <c:pt idx="132">
                  <c:v>3.1964076339944394</c:v>
                </c:pt>
                <c:pt idx="133">
                  <c:v>3.1831268177965337</c:v>
                </c:pt>
                <c:pt idx="134">
                  <c:v>3.1672227422500168</c:v>
                </c:pt>
                <c:pt idx="135">
                  <c:v>3.1690054089170463</c:v>
                </c:pt>
                <c:pt idx="136">
                  <c:v>3.1989808609839843</c:v>
                </c:pt>
                <c:pt idx="137">
                  <c:v>3.2268786328777486</c:v>
                </c:pt>
                <c:pt idx="138">
                  <c:v>3.2320350563347806</c:v>
                </c:pt>
                <c:pt idx="139">
                  <c:v>3.2338975698582839</c:v>
                </c:pt>
                <c:pt idx="140">
                  <c:v>3.2373815352659254</c:v>
                </c:pt>
                <c:pt idx="141">
                  <c:v>3.2345363540685281</c:v>
                </c:pt>
                <c:pt idx="142">
                  <c:v>3.2375092695307242</c:v>
                </c:pt>
                <c:pt idx="143">
                  <c:v>3.2338706649390514</c:v>
                </c:pt>
                <c:pt idx="144">
                  <c:v>3.4106842822638046</c:v>
                </c:pt>
                <c:pt idx="145">
                  <c:v>3.2491258785495862</c:v>
                </c:pt>
                <c:pt idx="146">
                  <c:v>3.2489241839194896</c:v>
                </c:pt>
                <c:pt idx="147">
                  <c:v>3.2543531716863434</c:v>
                </c:pt>
                <c:pt idx="148">
                  <c:v>3.2638149812814321</c:v>
                </c:pt>
                <c:pt idx="149">
                  <c:v>3.25943985777658</c:v>
                </c:pt>
                <c:pt idx="150">
                  <c:v>3.2647458242592529</c:v>
                </c:pt>
                <c:pt idx="151">
                  <c:v>3.2794752006317651</c:v>
                </c:pt>
                <c:pt idx="152">
                  <c:v>3.2845502706137628</c:v>
                </c:pt>
                <c:pt idx="153">
                  <c:v>3.2906078261293783</c:v>
                </c:pt>
                <c:pt idx="154">
                  <c:v>3.2907559882145354</c:v>
                </c:pt>
                <c:pt idx="155">
                  <c:v>3.3017466060267608</c:v>
                </c:pt>
                <c:pt idx="156">
                  <c:v>3.3131851034570601</c:v>
                </c:pt>
                <c:pt idx="157">
                  <c:v>3.2553361128617642</c:v>
                </c:pt>
                <c:pt idx="158">
                  <c:v>3.3234816599705703</c:v>
                </c:pt>
                <c:pt idx="159">
                  <c:v>3.3308052570160429</c:v>
                </c:pt>
                <c:pt idx="160">
                  <c:v>3.3376052799908837</c:v>
                </c:pt>
                <c:pt idx="161">
                  <c:v>3.2813888843633237</c:v>
                </c:pt>
                <c:pt idx="162">
                  <c:v>3.3305698888174504</c:v>
                </c:pt>
                <c:pt idx="163">
                  <c:v>3.3308146415851101</c:v>
                </c:pt>
                <c:pt idx="164">
                  <c:v>3.3346119162431451</c:v>
                </c:pt>
                <c:pt idx="165">
                  <c:v>3.3356343573354321</c:v>
                </c:pt>
                <c:pt idx="166">
                  <c:v>3.3377284247749524</c:v>
                </c:pt>
                <c:pt idx="167">
                  <c:v>3.3428788395318989</c:v>
                </c:pt>
                <c:pt idx="168">
                  <c:v>3.3476851651292234</c:v>
                </c:pt>
                <c:pt idx="169">
                  <c:v>3.2914394186260911</c:v>
                </c:pt>
                <c:pt idx="170">
                  <c:v>3.3537124159753033</c:v>
                </c:pt>
                <c:pt idx="171">
                  <c:v>3.3133673796223313</c:v>
                </c:pt>
                <c:pt idx="172">
                  <c:v>3.3848304031767111</c:v>
                </c:pt>
                <c:pt idx="173">
                  <c:v>3.3501923374128761</c:v>
                </c:pt>
                <c:pt idx="174">
                  <c:v>3.3625397897586473</c:v>
                </c:pt>
                <c:pt idx="175">
                  <c:v>3.3669621794728646</c:v>
                </c:pt>
                <c:pt idx="176">
                  <c:v>3.4078673724535662</c:v>
                </c:pt>
                <c:pt idx="177">
                  <c:v>3.3478815449612092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3.3415811514846938</c:v>
                </c:pt>
                <c:pt idx="182">
                  <c:v>3.3374281496614153</c:v>
                </c:pt>
                <c:pt idx="183">
                  <c:v>3.3353850097921538</c:v>
                </c:pt>
                <c:pt idx="184">
                  <c:v>3.3357825780756101</c:v>
                </c:pt>
                <c:pt idx="185">
                  <c:v>3.3397281939309305</c:v>
                </c:pt>
                <c:pt idx="186">
                  <c:v>3.3469141290289706</c:v>
                </c:pt>
                <c:pt idx="187">
                  <c:v>3.355895686255113</c:v>
                </c:pt>
                <c:pt idx="188">
                  <c:v>3.3607840263341822</c:v>
                </c:pt>
                <c:pt idx="189">
                  <c:v>3.3626888124526571</c:v>
                </c:pt>
                <c:pt idx="190">
                  <c:v>3.3692883362564583</c:v>
                </c:pt>
                <c:pt idx="191">
                  <c:v>3.3909514381144823</c:v>
                </c:pt>
                <c:pt idx="192">
                  <c:v>3.3906688063648152</c:v>
                </c:pt>
                <c:pt idx="193">
                  <c:v>3.4044039352555839</c:v>
                </c:pt>
                <c:pt idx="194">
                  <c:v>3.4170427215004127</c:v>
                </c:pt>
                <c:pt idx="195">
                  <c:v>3.4167108755107258</c:v>
                </c:pt>
                <c:pt idx="196">
                  <c:v>3.4177142398102505</c:v>
                </c:pt>
                <c:pt idx="197">
                  <c:v>3.4159278157281148</c:v>
                </c:pt>
                <c:pt idx="198">
                  <c:v>3.3969259943240782</c:v>
                </c:pt>
                <c:pt idx="199">
                  <c:v>3.370807516725161</c:v>
                </c:pt>
                <c:pt idx="200">
                  <c:v>3.3517096301296285</c:v>
                </c:pt>
                <c:pt idx="201">
                  <c:v>3.3239850036901455</c:v>
                </c:pt>
                <c:pt idx="202">
                  <c:v>3.3043438286883151</c:v>
                </c:pt>
                <c:pt idx="203">
                  <c:v>3.2907601762363803</c:v>
                </c:pt>
                <c:pt idx="204">
                  <c:v>3.2814430389668452</c:v>
                </c:pt>
                <c:pt idx="205">
                  <c:v>3.297154521765489</c:v>
                </c:pt>
                <c:pt idx="206">
                  <c:v>3.2335804148727232</c:v>
                </c:pt>
                <c:pt idx="207">
                  <c:v>3.3347998017526503</c:v>
                </c:pt>
                <c:pt idx="208">
                  <c:v>3.2489855711706155</c:v>
                </c:pt>
                <c:pt idx="209">
                  <c:v>3.2421489092771445</c:v>
                </c:pt>
                <c:pt idx="210">
                  <c:v>3.2273022301420191</c:v>
                </c:pt>
                <c:pt idx="211">
                  <c:v>3.2237886097322468</c:v>
                </c:pt>
                <c:pt idx="212">
                  <c:v>3.2286659525157071</c:v>
                </c:pt>
                <c:pt idx="213">
                  <c:v>3.2364454748892673</c:v>
                </c:pt>
                <c:pt idx="214">
                  <c:v>3.2538169956610852</c:v>
                </c:pt>
                <c:pt idx="215">
                  <c:v>3.2569419679632037</c:v>
                </c:pt>
                <c:pt idx="216">
                  <c:v>3.2536312257568589</c:v>
                </c:pt>
                <c:pt idx="217">
                  <c:v>3.2482374357203607</c:v>
                </c:pt>
                <c:pt idx="218">
                  <c:v>3.1922699742629934</c:v>
                </c:pt>
                <c:pt idx="219">
                  <c:v>3.0779410944354528</c:v>
                </c:pt>
                <c:pt idx="220">
                  <c:v>3.0514030020911282</c:v>
                </c:pt>
                <c:pt idx="221">
                  <c:v>3.1022117328063281</c:v>
                </c:pt>
                <c:pt idx="222">
                  <c:v>3.149949638312818</c:v>
                </c:pt>
                <c:pt idx="223">
                  <c:v>3.1711458923390876</c:v>
                </c:pt>
                <c:pt idx="224">
                  <c:v>3.1678695748202794</c:v>
                </c:pt>
                <c:pt idx="225">
                  <c:v>3.1145606021488512</c:v>
                </c:pt>
                <c:pt idx="226">
                  <c:v>3.0999484142326938</c:v>
                </c:pt>
                <c:pt idx="227">
                  <c:v>3.0698376121891875</c:v>
                </c:pt>
                <c:pt idx="228">
                  <c:v>3.0410920471935565</c:v>
                </c:pt>
                <c:pt idx="229">
                  <c:v>2.9992538872378991</c:v>
                </c:pt>
                <c:pt idx="230">
                  <c:v>2.9605678629260681</c:v>
                </c:pt>
                <c:pt idx="231">
                  <c:v>2.9443011248614468</c:v>
                </c:pt>
                <c:pt idx="232">
                  <c:v>2.8386073735439368</c:v>
                </c:pt>
                <c:pt idx="233">
                  <c:v>2.7790445067205418</c:v>
                </c:pt>
                <c:pt idx="234">
                  <c:v>2.8413760960498067</c:v>
                </c:pt>
                <c:pt idx="235">
                  <c:v>2.9304066046667239</c:v>
                </c:pt>
                <c:pt idx="236">
                  <c:v>2.9163796484825446</c:v>
                </c:pt>
                <c:pt idx="237">
                  <c:v>2.8036716820129137</c:v>
                </c:pt>
                <c:pt idx="238">
                  <c:v>2.9122114006684452</c:v>
                </c:pt>
                <c:pt idx="239">
                  <c:v>3.1236254185670296</c:v>
                </c:pt>
                <c:pt idx="240">
                  <c:v>3.1348068681167089</c:v>
                </c:pt>
                <c:pt idx="241">
                  <c:v>2.922061607035547</c:v>
                </c:pt>
                <c:pt idx="242">
                  <c:v>2.8031753571870119</c:v>
                </c:pt>
                <c:pt idx="243">
                  <c:v>2.8080156407769299</c:v>
                </c:pt>
                <c:pt idx="244">
                  <c:v>2.6540441411343445</c:v>
                </c:pt>
                <c:pt idx="245">
                  <c:v>2.6137564256770238</c:v>
                </c:pt>
                <c:pt idx="246">
                  <c:v>2.3480609779662904</c:v>
                </c:pt>
                <c:pt idx="247">
                  <c:v>2.3251321105513791</c:v>
                </c:pt>
                <c:pt idx="248">
                  <c:v>2.292183482573444</c:v>
                </c:pt>
                <c:pt idx="249">
                  <c:v>2.3124613832548859</c:v>
                </c:pt>
                <c:pt idx="250">
                  <c:v>2.3516339871537291</c:v>
                </c:pt>
                <c:pt idx="251">
                  <c:v>2.4942867795558707</c:v>
                </c:pt>
                <c:pt idx="252">
                  <c:v>2.6144852334527502</c:v>
                </c:pt>
                <c:pt idx="253">
                  <c:v>2.7156899400814236</c:v>
                </c:pt>
                <c:pt idx="254">
                  <c:v>2.7477324046368903</c:v>
                </c:pt>
                <c:pt idx="255">
                  <c:v>2.8132900158566199</c:v>
                </c:pt>
                <c:pt idx="256">
                  <c:v>2.8632678445603714</c:v>
                </c:pt>
                <c:pt idx="257">
                  <c:v>2.8625957888253519</c:v>
                </c:pt>
                <c:pt idx="258">
                  <c:v>2.8745858823620623</c:v>
                </c:pt>
                <c:pt idx="259">
                  <c:v>2.8840712530341124</c:v>
                </c:pt>
                <c:pt idx="260">
                  <c:v>2.9546726308999482</c:v>
                </c:pt>
                <c:pt idx="261">
                  <c:v>3.0325757415062022</c:v>
                </c:pt>
                <c:pt idx="262">
                  <c:v>3.0903082670923858</c:v>
                </c:pt>
                <c:pt idx="263">
                  <c:v>3.227533454367383</c:v>
                </c:pt>
                <c:pt idx="264">
                  <c:v>0</c:v>
                </c:pt>
                <c:pt idx="265">
                  <c:v>0</c:v>
                </c:pt>
                <c:pt idx="266">
                  <c:v>3.2871362124513004</c:v>
                </c:pt>
                <c:pt idx="267">
                  <c:v>3.2926515794643496</c:v>
                </c:pt>
                <c:pt idx="268">
                  <c:v>3.2952389763560772</c:v>
                </c:pt>
                <c:pt idx="269">
                  <c:v>3.2986709086113599</c:v>
                </c:pt>
                <c:pt idx="270">
                  <c:v>3.2980147779764133</c:v>
                </c:pt>
                <c:pt idx="271">
                  <c:v>3.3031489693500897</c:v>
                </c:pt>
                <c:pt idx="272">
                  <c:v>3.2083903371157141</c:v>
                </c:pt>
                <c:pt idx="273">
                  <c:v>3.2065775107156571</c:v>
                </c:pt>
                <c:pt idx="274">
                  <c:v>3.2059875164877329</c:v>
                </c:pt>
                <c:pt idx="275">
                  <c:v>3.2066793111222229</c:v>
                </c:pt>
                <c:pt idx="276">
                  <c:v>3.2053501837502845</c:v>
                </c:pt>
                <c:pt idx="277">
                  <c:v>3.3809820624328917</c:v>
                </c:pt>
                <c:pt idx="278">
                  <c:v>3.3339671411091012</c:v>
                </c:pt>
                <c:pt idx="279">
                  <c:v>3.3152052118668238</c:v>
                </c:pt>
                <c:pt idx="280">
                  <c:v>3.3095869377957485</c:v>
                </c:pt>
                <c:pt idx="281">
                  <c:v>3.3090090071032194</c:v>
                </c:pt>
                <c:pt idx="282">
                  <c:v>3.3149846618889218</c:v>
                </c:pt>
                <c:pt idx="283">
                  <c:v>3.2132946315166029</c:v>
                </c:pt>
                <c:pt idx="284">
                  <c:v>3.3246339935414615</c:v>
                </c:pt>
                <c:pt idx="285">
                  <c:v>3.2283112242114629</c:v>
                </c:pt>
                <c:pt idx="286">
                  <c:v>3.2306784316899857</c:v>
                </c:pt>
                <c:pt idx="287">
                  <c:v>3.2237611602532885</c:v>
                </c:pt>
                <c:pt idx="288">
                  <c:v>3.2236717307899867</c:v>
                </c:pt>
                <c:pt idx="289">
                  <c:v>3.2185592069531301</c:v>
                </c:pt>
                <c:pt idx="290">
                  <c:v>3.2175113854957007</c:v>
                </c:pt>
                <c:pt idx="291">
                  <c:v>3.295938481344026</c:v>
                </c:pt>
                <c:pt idx="292">
                  <c:v>3.3614554261795955</c:v>
                </c:pt>
                <c:pt idx="293">
                  <c:v>3.3631418596914249</c:v>
                </c:pt>
                <c:pt idx="294">
                  <c:v>3.31661765522193</c:v>
                </c:pt>
                <c:pt idx="295">
                  <c:v>3.3184108017063263</c:v>
                </c:pt>
                <c:pt idx="296">
                  <c:v>3.320327928901381</c:v>
                </c:pt>
                <c:pt idx="297">
                  <c:v>3.3197731097650225</c:v>
                </c:pt>
                <c:pt idx="298">
                  <c:v>3.2179424810049206</c:v>
                </c:pt>
                <c:pt idx="299">
                  <c:v>3.2165604056011827</c:v>
                </c:pt>
                <c:pt idx="300">
                  <c:v>3.2175291392162739</c:v>
                </c:pt>
                <c:pt idx="301">
                  <c:v>3.2169272647142217</c:v>
                </c:pt>
                <c:pt idx="302">
                  <c:v>3.3170780641301585</c:v>
                </c:pt>
                <c:pt idx="303">
                  <c:v>3.2140579243837868</c:v>
                </c:pt>
                <c:pt idx="304">
                  <c:v>3.2146041547985664</c:v>
                </c:pt>
                <c:pt idx="305">
                  <c:v>3.2154422606602102</c:v>
                </c:pt>
                <c:pt idx="306">
                  <c:v>3.2124052957189373</c:v>
                </c:pt>
                <c:pt idx="307">
                  <c:v>3.2081514881754174</c:v>
                </c:pt>
                <c:pt idx="308">
                  <c:v>3.206757184088072</c:v>
                </c:pt>
                <c:pt idx="309">
                  <c:v>3.2074318593271571</c:v>
                </c:pt>
                <c:pt idx="310">
                  <c:v>3.2094191253465953</c:v>
                </c:pt>
                <c:pt idx="311">
                  <c:v>3.2097706681327449</c:v>
                </c:pt>
                <c:pt idx="312">
                  <c:v>3.2124858115737358</c:v>
                </c:pt>
                <c:pt idx="313">
                  <c:v>3.2135179441586659</c:v>
                </c:pt>
                <c:pt idx="314">
                  <c:v>3.2167211974463918</c:v>
                </c:pt>
                <c:pt idx="315">
                  <c:v>3.2169690928632155</c:v>
                </c:pt>
                <c:pt idx="316">
                  <c:v>3.216551920286598</c:v>
                </c:pt>
                <c:pt idx="317">
                  <c:v>3.2310546351574256</c:v>
                </c:pt>
                <c:pt idx="318">
                  <c:v>3.2223502884060471</c:v>
                </c:pt>
                <c:pt idx="319">
                  <c:v>3.2233506654461137</c:v>
                </c:pt>
                <c:pt idx="320">
                  <c:v>3.2240823906897669</c:v>
                </c:pt>
                <c:pt idx="321">
                  <c:v>3.2241058697349607</c:v>
                </c:pt>
                <c:pt idx="322">
                  <c:v>3.2266097926850597</c:v>
                </c:pt>
                <c:pt idx="323">
                  <c:v>3.2317188453022969</c:v>
                </c:pt>
                <c:pt idx="324">
                  <c:v>3.2333087053697755</c:v>
                </c:pt>
                <c:pt idx="325">
                  <c:v>3.2345406272373398</c:v>
                </c:pt>
                <c:pt idx="326">
                  <c:v>3.2331917782866526</c:v>
                </c:pt>
                <c:pt idx="327">
                  <c:v>3.2354045842140491</c:v>
                </c:pt>
                <c:pt idx="328">
                  <c:v>3.2336529427256422</c:v>
                </c:pt>
                <c:pt idx="329">
                  <c:v>3.2347670837160858</c:v>
                </c:pt>
                <c:pt idx="330">
                  <c:v>3.2337286994796757</c:v>
                </c:pt>
                <c:pt idx="331">
                  <c:v>3.2368757041435039</c:v>
                </c:pt>
                <c:pt idx="332">
                  <c:v>3.2357280206617642</c:v>
                </c:pt>
                <c:pt idx="333">
                  <c:v>3.233661944290696</c:v>
                </c:pt>
                <c:pt idx="334">
                  <c:v>3.231691291799061</c:v>
                </c:pt>
                <c:pt idx="335">
                  <c:v>3.2328044758215175</c:v>
                </c:pt>
                <c:pt idx="336">
                  <c:v>3.2340739673007199</c:v>
                </c:pt>
                <c:pt idx="337">
                  <c:v>3.234741971065898</c:v>
                </c:pt>
                <c:pt idx="338">
                  <c:v>3.234985951835597</c:v>
                </c:pt>
                <c:pt idx="339">
                  <c:v>3.3718152022901524</c:v>
                </c:pt>
                <c:pt idx="340">
                  <c:v>3.3732175096977439</c:v>
                </c:pt>
                <c:pt idx="341">
                  <c:v>3.3746181632385435</c:v>
                </c:pt>
                <c:pt idx="342">
                  <c:v>3.3760171810800066</c:v>
                </c:pt>
                <c:pt idx="343">
                  <c:v>3.3774145812944623</c:v>
                </c:pt>
                <c:pt idx="344">
                  <c:v>3.3788103818605548</c:v>
                </c:pt>
                <c:pt idx="345">
                  <c:v>3.3802046006646775</c:v>
                </c:pt>
                <c:pt idx="346">
                  <c:v>3.381597255502379</c:v>
                </c:pt>
                <c:pt idx="347">
                  <c:v>3.3546665135787941</c:v>
                </c:pt>
                <c:pt idx="348">
                  <c:v>3.3510582319985156</c:v>
                </c:pt>
                <c:pt idx="349">
                  <c:v>3.3533364661036287</c:v>
                </c:pt>
                <c:pt idx="350">
                  <c:v>3.354166435721178</c:v>
                </c:pt>
                <c:pt idx="351">
                  <c:v>3.3553707475356815</c:v>
                </c:pt>
                <c:pt idx="352">
                  <c:v>3.3562917522900779</c:v>
                </c:pt>
                <c:pt idx="353">
                  <c:v>3.357476918788723</c:v>
                </c:pt>
                <c:pt idx="354">
                  <c:v>3.3581719008478856</c:v>
                </c:pt>
                <c:pt idx="355">
                  <c:v>3.2545027449721116</c:v>
                </c:pt>
                <c:pt idx="356">
                  <c:v>3.3575980318644016</c:v>
                </c:pt>
                <c:pt idx="357">
                  <c:v>3.3588608512968023</c:v>
                </c:pt>
                <c:pt idx="358">
                  <c:v>3.2599444636280075</c:v>
                </c:pt>
                <c:pt idx="359">
                  <c:v>3.3648101725594959</c:v>
                </c:pt>
                <c:pt idx="360">
                  <c:v>3.2642814987159441</c:v>
                </c:pt>
                <c:pt idx="361">
                  <c:v>3.2660263968538752</c:v>
                </c:pt>
                <c:pt idx="362">
                  <c:v>3.2673266150400826</c:v>
                </c:pt>
                <c:pt idx="363">
                  <c:v>3.2680136798692634</c:v>
                </c:pt>
                <c:pt idx="364">
                  <c:v>3.2717854429126239</c:v>
                </c:pt>
                <c:pt idx="365">
                  <c:v>3.271394438266483</c:v>
                </c:pt>
                <c:pt idx="366">
                  <c:v>3.2693930340583766</c:v>
                </c:pt>
                <c:pt idx="367">
                  <c:v>3.2677744478337507</c:v>
                </c:pt>
                <c:pt idx="368">
                  <c:v>3.2643734856776221</c:v>
                </c:pt>
                <c:pt idx="369">
                  <c:v>3.2657174995875935</c:v>
                </c:pt>
                <c:pt idx="370">
                  <c:v>3.2668057853832959</c:v>
                </c:pt>
                <c:pt idx="371">
                  <c:v>3.2685600970456701</c:v>
                </c:pt>
                <c:pt idx="372">
                  <c:v>3.2717470401456965</c:v>
                </c:pt>
                <c:pt idx="373">
                  <c:v>3.2747523338798441</c:v>
                </c:pt>
                <c:pt idx="374">
                  <c:v>3.276457333292937</c:v>
                </c:pt>
                <c:pt idx="375">
                  <c:v>3.2788487025119761</c:v>
                </c:pt>
                <c:pt idx="376">
                  <c:v>3.280606606583985</c:v>
                </c:pt>
                <c:pt idx="377">
                  <c:v>3.2796191265347687</c:v>
                </c:pt>
                <c:pt idx="378">
                  <c:v>3.2808916455722312</c:v>
                </c:pt>
                <c:pt idx="379">
                  <c:v>3.2813256345876183</c:v>
                </c:pt>
                <c:pt idx="380">
                  <c:v>3.284486443505259</c:v>
                </c:pt>
                <c:pt idx="381">
                  <c:v>3.2855587403945252</c:v>
                </c:pt>
                <c:pt idx="382">
                  <c:v>3.2855715404477284</c:v>
                </c:pt>
                <c:pt idx="383">
                  <c:v>3.2867039628614299</c:v>
                </c:pt>
                <c:pt idx="384">
                  <c:v>3.2997919983377386</c:v>
                </c:pt>
                <c:pt idx="385">
                  <c:v>3.433003901162905</c:v>
                </c:pt>
                <c:pt idx="386">
                  <c:v>3.4343399572082087</c:v>
                </c:pt>
                <c:pt idx="387">
                  <c:v>3.3896538686523461</c:v>
                </c:pt>
                <c:pt idx="388">
                  <c:v>3.3905369492203787</c:v>
                </c:pt>
                <c:pt idx="389">
                  <c:v>3.3900754198638663</c:v>
                </c:pt>
                <c:pt idx="390">
                  <c:v>3.3886177211992248</c:v>
                </c:pt>
                <c:pt idx="391">
                  <c:v>3.3875140519448603</c:v>
                </c:pt>
                <c:pt idx="392">
                  <c:v>3.3900992321840127</c:v>
                </c:pt>
                <c:pt idx="393">
                  <c:v>3.3895100827053963</c:v>
                </c:pt>
                <c:pt idx="394">
                  <c:v>3.3885313645881472</c:v>
                </c:pt>
                <c:pt idx="395">
                  <c:v>3.2935383963941907</c:v>
                </c:pt>
                <c:pt idx="396">
                  <c:v>3.394620832916238</c:v>
                </c:pt>
                <c:pt idx="397">
                  <c:v>3.2849505188375434</c:v>
                </c:pt>
                <c:pt idx="398">
                  <c:v>3.2877793977937326</c:v>
                </c:pt>
                <c:pt idx="399">
                  <c:v>3.2869491407834244</c:v>
                </c:pt>
                <c:pt idx="400">
                  <c:v>3.2871241275097129</c:v>
                </c:pt>
                <c:pt idx="401">
                  <c:v>0</c:v>
                </c:pt>
                <c:pt idx="402">
                  <c:v>3.4021443981949808</c:v>
                </c:pt>
                <c:pt idx="403">
                  <c:v>3.4001735678038574</c:v>
                </c:pt>
                <c:pt idx="404">
                  <c:v>3.3981153447314152</c:v>
                </c:pt>
                <c:pt idx="405">
                  <c:v>3.4064222039166929</c:v>
                </c:pt>
                <c:pt idx="406">
                  <c:v>3.4016206099031909</c:v>
                </c:pt>
                <c:pt idx="407">
                  <c:v>3.3987891171300606</c:v>
                </c:pt>
                <c:pt idx="408">
                  <c:v>3.3969214807324311</c:v>
                </c:pt>
                <c:pt idx="409">
                  <c:v>3.3942722312248521</c:v>
                </c:pt>
                <c:pt idx="410">
                  <c:v>3.3980382695199363</c:v>
                </c:pt>
                <c:pt idx="411">
                  <c:v>3.4014851644054236</c:v>
                </c:pt>
                <c:pt idx="412">
                  <c:v>3.3034988698408609</c:v>
                </c:pt>
                <c:pt idx="413">
                  <c:v>3.3060600827956219</c:v>
                </c:pt>
                <c:pt idx="414">
                  <c:v>3.3094916945412081</c:v>
                </c:pt>
                <c:pt idx="415">
                  <c:v>3.3054160078035038</c:v>
                </c:pt>
                <c:pt idx="416">
                  <c:v>3.302867998209579</c:v>
                </c:pt>
                <c:pt idx="417">
                  <c:v>3.2909789182897846</c:v>
                </c:pt>
                <c:pt idx="418">
                  <c:v>3.2947393068211346</c:v>
                </c:pt>
                <c:pt idx="419">
                  <c:v>3.2967177226232547</c:v>
                </c:pt>
                <c:pt idx="420">
                  <c:v>3.2991585492977826</c:v>
                </c:pt>
                <c:pt idx="421">
                  <c:v>3.3016072134255432</c:v>
                </c:pt>
                <c:pt idx="422">
                  <c:v>3.303980103156694</c:v>
                </c:pt>
                <c:pt idx="423">
                  <c:v>3.304752233451913</c:v>
                </c:pt>
                <c:pt idx="424">
                  <c:v>3.307956180274001</c:v>
                </c:pt>
                <c:pt idx="425">
                  <c:v>3.3090535555807716</c:v>
                </c:pt>
                <c:pt idx="426">
                  <c:v>3.311317720079439</c:v>
                </c:pt>
                <c:pt idx="427">
                  <c:v>3.3113586297533115</c:v>
                </c:pt>
                <c:pt idx="428">
                  <c:v>3.3109103431014408</c:v>
                </c:pt>
                <c:pt idx="429">
                  <c:v>3.3160122694042329</c:v>
                </c:pt>
                <c:pt idx="430">
                  <c:v>3.3148224594870976</c:v>
                </c:pt>
                <c:pt idx="431">
                  <c:v>3.3152906205376835</c:v>
                </c:pt>
                <c:pt idx="432">
                  <c:v>3.3181803512668044</c:v>
                </c:pt>
                <c:pt idx="433">
                  <c:v>3.3178207423392894</c:v>
                </c:pt>
                <c:pt idx="434">
                  <c:v>3.3157611509028668</c:v>
                </c:pt>
                <c:pt idx="435">
                  <c:v>3.3163720855833638</c:v>
                </c:pt>
                <c:pt idx="436">
                  <c:v>3.4615525777388667</c:v>
                </c:pt>
                <c:pt idx="437">
                  <c:v>3.4627276481865681</c:v>
                </c:pt>
                <c:pt idx="438">
                  <c:v>3.4639020139043915</c:v>
                </c:pt>
                <c:pt idx="439">
                  <c:v>3.465075685235008</c:v>
                </c:pt>
                <c:pt idx="440">
                  <c:v>3.4662486724953583</c:v>
                </c:pt>
                <c:pt idx="441">
                  <c:v>3.4674209859771752</c:v>
                </c:pt>
                <c:pt idx="442">
                  <c:v>3.431026048660561</c:v>
                </c:pt>
                <c:pt idx="443">
                  <c:v>3.4319483016489651</c:v>
                </c:pt>
                <c:pt idx="444">
                  <c:v>3.4337648689417675</c:v>
                </c:pt>
                <c:pt idx="445">
                  <c:v>3.4318227762924023</c:v>
                </c:pt>
                <c:pt idx="446">
                  <c:v>3.4293631297194209</c:v>
                </c:pt>
                <c:pt idx="447">
                  <c:v>3.4279962198179512</c:v>
                </c:pt>
                <c:pt idx="448">
                  <c:v>3.430214704655155</c:v>
                </c:pt>
                <c:pt idx="449">
                  <c:v>3.4303382743301096</c:v>
                </c:pt>
                <c:pt idx="450">
                  <c:v>3.4215879901556732</c:v>
                </c:pt>
                <c:pt idx="451">
                  <c:v>3.4330430766516069</c:v>
                </c:pt>
                <c:pt idx="452">
                  <c:v>3.4357781585791023</c:v>
                </c:pt>
                <c:pt idx="453">
                  <c:v>3.4094832938492603</c:v>
                </c:pt>
                <c:pt idx="454">
                  <c:v>3.4067006467969572</c:v>
                </c:pt>
                <c:pt idx="455">
                  <c:v>3.4042555176322478</c:v>
                </c:pt>
                <c:pt idx="456">
                  <c:v>3.3990661204616672</c:v>
                </c:pt>
                <c:pt idx="457">
                  <c:v>3.3957114650825191</c:v>
                </c:pt>
                <c:pt idx="458">
                  <c:v>3.269043530844836</c:v>
                </c:pt>
                <c:pt idx="459">
                  <c:v>3.2693751276454517</c:v>
                </c:pt>
                <c:pt idx="460">
                  <c:v>3.2710423043769103</c:v>
                </c:pt>
                <c:pt idx="461">
                  <c:v>3.2720968464798919</c:v>
                </c:pt>
                <c:pt idx="462">
                  <c:v>3.2741171962654536</c:v>
                </c:pt>
                <c:pt idx="463">
                  <c:v>3.2723351098982296</c:v>
                </c:pt>
                <c:pt idx="464">
                  <c:v>3.2795498824333569</c:v>
                </c:pt>
                <c:pt idx="465">
                  <c:v>3.402815549771407</c:v>
                </c:pt>
                <c:pt idx="466">
                  <c:v>3.4013919221746951</c:v>
                </c:pt>
                <c:pt idx="467">
                  <c:v>3.4029032118950417</c:v>
                </c:pt>
                <c:pt idx="468">
                  <c:v>3.4057780185915294</c:v>
                </c:pt>
                <c:pt idx="469">
                  <c:v>3.2894336461987694</c:v>
                </c:pt>
                <c:pt idx="470">
                  <c:v>3.4036052256183646</c:v>
                </c:pt>
                <c:pt idx="471">
                  <c:v>3.4018363564468421</c:v>
                </c:pt>
                <c:pt idx="472">
                  <c:v>3.4006387863364687</c:v>
                </c:pt>
                <c:pt idx="473">
                  <c:v>3.4014192520309181</c:v>
                </c:pt>
                <c:pt idx="474">
                  <c:v>3.2854445826443031</c:v>
                </c:pt>
                <c:pt idx="475">
                  <c:v>3.2798948262282757</c:v>
                </c:pt>
                <c:pt idx="476">
                  <c:v>3.2755481540991886</c:v>
                </c:pt>
                <c:pt idx="477">
                  <c:v>3.2704016733574006</c:v>
                </c:pt>
                <c:pt idx="478">
                  <c:v>3.2706150138832841</c:v>
                </c:pt>
                <c:pt idx="479">
                  <c:v>3.2654528249151191</c:v>
                </c:pt>
                <c:pt idx="480">
                  <c:v>3.2588514440410439</c:v>
                </c:pt>
                <c:pt idx="481">
                  <c:v>3.2576161098609036</c:v>
                </c:pt>
                <c:pt idx="482">
                  <c:v>3.256026903036942</c:v>
                </c:pt>
                <c:pt idx="483">
                  <c:v>3.2549695577850462</c:v>
                </c:pt>
                <c:pt idx="484">
                  <c:v>3.2513461326963595</c:v>
                </c:pt>
                <c:pt idx="485">
                  <c:v>3.2489268285724453</c:v>
                </c:pt>
                <c:pt idx="486">
                  <c:v>3.2443340848419018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</c:numCache>
            </c:numRef>
          </c:yVal>
        </c:ser>
        <c:axId val="138056832"/>
        <c:axId val="1381518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  <c:pt idx="245">
                  <c:v>1091.2367088201599</c:v>
                </c:pt>
                <c:pt idx="246">
                  <c:v>1091.2167088804799</c:v>
                </c:pt>
                <c:pt idx="247">
                  <c:v>1091.1967089407999</c:v>
                </c:pt>
                <c:pt idx="248">
                  <c:v>1091.1767090011199</c:v>
                </c:pt>
                <c:pt idx="249">
                  <c:v>1091.1567090614399</c:v>
                </c:pt>
                <c:pt idx="250">
                  <c:v>1091.1367091217598</c:v>
                </c:pt>
                <c:pt idx="251">
                  <c:v>1091.1167091820798</c:v>
                </c:pt>
                <c:pt idx="252">
                  <c:v>1091.0967092423998</c:v>
                </c:pt>
                <c:pt idx="253">
                  <c:v>1091.07670930272</c:v>
                </c:pt>
                <c:pt idx="254">
                  <c:v>1091.05670936304</c:v>
                </c:pt>
                <c:pt idx="255">
                  <c:v>1091.0367094233598</c:v>
                </c:pt>
                <c:pt idx="256">
                  <c:v>1091.01670948368</c:v>
                </c:pt>
                <c:pt idx="257">
                  <c:v>1090.9967095439999</c:v>
                </c:pt>
                <c:pt idx="258">
                  <c:v>1090.9767096043199</c:v>
                </c:pt>
                <c:pt idx="259">
                  <c:v>1090.9567096646399</c:v>
                </c:pt>
                <c:pt idx="260">
                  <c:v>1090.9367097249599</c:v>
                </c:pt>
                <c:pt idx="261">
                  <c:v>1090.9167097852799</c:v>
                </c:pt>
                <c:pt idx="262">
                  <c:v>1090.8967098456001</c:v>
                </c:pt>
                <c:pt idx="263">
                  <c:v>1090.8767099059198</c:v>
                </c:pt>
                <c:pt idx="264">
                  <c:v>1090.8567099662398</c:v>
                </c:pt>
                <c:pt idx="265">
                  <c:v>1090.83671002656</c:v>
                </c:pt>
                <c:pt idx="266">
                  <c:v>1090.81671008688</c:v>
                </c:pt>
                <c:pt idx="267">
                  <c:v>1090.7967101471997</c:v>
                </c:pt>
                <c:pt idx="268">
                  <c:v>1090.77671020752</c:v>
                </c:pt>
                <c:pt idx="269">
                  <c:v>1090.7567102678399</c:v>
                </c:pt>
                <c:pt idx="270">
                  <c:v>1090.7367103281599</c:v>
                </c:pt>
                <c:pt idx="271">
                  <c:v>1090.7167103884799</c:v>
                </c:pt>
                <c:pt idx="272">
                  <c:v>1090.6967104487999</c:v>
                </c:pt>
                <c:pt idx="273">
                  <c:v>1090.6767105091199</c:v>
                </c:pt>
                <c:pt idx="274">
                  <c:v>1090.6567105694401</c:v>
                </c:pt>
                <c:pt idx="275">
                  <c:v>1090.6367106297598</c:v>
                </c:pt>
                <c:pt idx="276">
                  <c:v>1090.6167106900798</c:v>
                </c:pt>
                <c:pt idx="277">
                  <c:v>1090.5967107504</c:v>
                </c:pt>
                <c:pt idx="278">
                  <c:v>1090.57671081072</c:v>
                </c:pt>
                <c:pt idx="279">
                  <c:v>1090.55671087104</c:v>
                </c:pt>
                <c:pt idx="280">
                  <c:v>1090.5367109313599</c:v>
                </c:pt>
                <c:pt idx="281">
                  <c:v>1090.5167109916799</c:v>
                </c:pt>
                <c:pt idx="282">
                  <c:v>1090.4967110519999</c:v>
                </c:pt>
                <c:pt idx="283">
                  <c:v>1090.4767111123199</c:v>
                </c:pt>
                <c:pt idx="284">
                  <c:v>1090.4567111726399</c:v>
                </c:pt>
                <c:pt idx="285">
                  <c:v>1090.4367112329599</c:v>
                </c:pt>
                <c:pt idx="286">
                  <c:v>1090.4167112932801</c:v>
                </c:pt>
                <c:pt idx="287">
                  <c:v>1090.3967113535998</c:v>
                </c:pt>
                <c:pt idx="288">
                  <c:v>1090.3767114139198</c:v>
                </c:pt>
                <c:pt idx="289">
                  <c:v>1090.35671147424</c:v>
                </c:pt>
                <c:pt idx="290">
                  <c:v>1090.33671153456</c:v>
                </c:pt>
                <c:pt idx="291">
                  <c:v>1090.31671159488</c:v>
                </c:pt>
                <c:pt idx="292">
                  <c:v>1090.2967116551999</c:v>
                </c:pt>
                <c:pt idx="293">
                  <c:v>1090.2767117155199</c:v>
                </c:pt>
                <c:pt idx="294">
                  <c:v>1090.2567117758399</c:v>
                </c:pt>
                <c:pt idx="295">
                  <c:v>1090.2367118361599</c:v>
                </c:pt>
                <c:pt idx="296">
                  <c:v>1090.2167118964799</c:v>
                </c:pt>
                <c:pt idx="297">
                  <c:v>1090.1967119567998</c:v>
                </c:pt>
                <c:pt idx="298">
                  <c:v>1090.1767120171201</c:v>
                </c:pt>
                <c:pt idx="299">
                  <c:v>1090.1567120774398</c:v>
                </c:pt>
                <c:pt idx="300">
                  <c:v>1090.13671213776</c:v>
                </c:pt>
                <c:pt idx="301">
                  <c:v>1090.11671219808</c:v>
                </c:pt>
                <c:pt idx="302">
                  <c:v>1090.0967122583997</c:v>
                </c:pt>
                <c:pt idx="303">
                  <c:v>1090.07671231872</c:v>
                </c:pt>
                <c:pt idx="304">
                  <c:v>1090.0567123790399</c:v>
                </c:pt>
                <c:pt idx="305">
                  <c:v>1090.0367124393599</c:v>
                </c:pt>
                <c:pt idx="306">
                  <c:v>1090.0167124996799</c:v>
                </c:pt>
                <c:pt idx="307">
                  <c:v>1089.9967125599999</c:v>
                </c:pt>
                <c:pt idx="308">
                  <c:v>1089.9767126203199</c:v>
                </c:pt>
                <c:pt idx="309">
                  <c:v>1089.9567126806398</c:v>
                </c:pt>
                <c:pt idx="310">
                  <c:v>1089.9367127409598</c:v>
                </c:pt>
                <c:pt idx="311">
                  <c:v>1089.9167128012798</c:v>
                </c:pt>
                <c:pt idx="312">
                  <c:v>1089.8967128616</c:v>
                </c:pt>
                <c:pt idx="313">
                  <c:v>1089.87671292192</c:v>
                </c:pt>
                <c:pt idx="314">
                  <c:v>1089.8567129822397</c:v>
                </c:pt>
                <c:pt idx="315">
                  <c:v>1089.8367130425599</c:v>
                </c:pt>
                <c:pt idx="316">
                  <c:v>1089.8167131028799</c:v>
                </c:pt>
                <c:pt idx="317">
                  <c:v>1089.7967131631999</c:v>
                </c:pt>
                <c:pt idx="318">
                  <c:v>1089.7767132235199</c:v>
                </c:pt>
                <c:pt idx="319">
                  <c:v>1089.7567132838399</c:v>
                </c:pt>
                <c:pt idx="320">
                  <c:v>1089.7367133441599</c:v>
                </c:pt>
                <c:pt idx="321">
                  <c:v>1089.7167134044801</c:v>
                </c:pt>
                <c:pt idx="322">
                  <c:v>1089.6967134647998</c:v>
                </c:pt>
                <c:pt idx="323">
                  <c:v>1089.6767135251198</c:v>
                </c:pt>
                <c:pt idx="324">
                  <c:v>1089.65671358544</c:v>
                </c:pt>
                <c:pt idx="325">
                  <c:v>1089.63671364576</c:v>
                </c:pt>
                <c:pt idx="326">
                  <c:v>1089.61671370608</c:v>
                </c:pt>
                <c:pt idx="327">
                  <c:v>1089.5967137663999</c:v>
                </c:pt>
                <c:pt idx="328">
                  <c:v>1089.5767138267199</c:v>
                </c:pt>
                <c:pt idx="329">
                  <c:v>1089.5567138870399</c:v>
                </c:pt>
                <c:pt idx="330">
                  <c:v>1089.5367139473599</c:v>
                </c:pt>
                <c:pt idx="331">
                  <c:v>1089.5167140076799</c:v>
                </c:pt>
                <c:pt idx="332">
                  <c:v>1089.4967140679998</c:v>
                </c:pt>
                <c:pt idx="333">
                  <c:v>1089.4767141283201</c:v>
                </c:pt>
                <c:pt idx="334">
                  <c:v>1089.4567141886398</c:v>
                </c:pt>
                <c:pt idx="335">
                  <c:v>1089.4367142489598</c:v>
                </c:pt>
                <c:pt idx="336">
                  <c:v>1089.41671430928</c:v>
                </c:pt>
                <c:pt idx="337">
                  <c:v>1089.3967143696</c:v>
                </c:pt>
                <c:pt idx="338">
                  <c:v>1089.37671442992</c:v>
                </c:pt>
                <c:pt idx="339">
                  <c:v>1089.3567144902399</c:v>
                </c:pt>
                <c:pt idx="340">
                  <c:v>1089.3367145505599</c:v>
                </c:pt>
                <c:pt idx="341">
                  <c:v>1089.3167146108799</c:v>
                </c:pt>
                <c:pt idx="342">
                  <c:v>1089.2967146711999</c:v>
                </c:pt>
                <c:pt idx="343">
                  <c:v>1089.2767147315199</c:v>
                </c:pt>
                <c:pt idx="344">
                  <c:v>1089.2567147918398</c:v>
                </c:pt>
                <c:pt idx="345">
                  <c:v>1089.23671485216</c:v>
                </c:pt>
                <c:pt idx="346">
                  <c:v>1089.2167149124798</c:v>
                </c:pt>
                <c:pt idx="347">
                  <c:v>1089.1967149727998</c:v>
                </c:pt>
                <c:pt idx="348">
                  <c:v>1089.17671503312</c:v>
                </c:pt>
                <c:pt idx="349">
                  <c:v>1089.15671509344</c:v>
                </c:pt>
                <c:pt idx="350">
                  <c:v>1089.13671515376</c:v>
                </c:pt>
                <c:pt idx="351">
                  <c:v>1089.1167152140799</c:v>
                </c:pt>
                <c:pt idx="352">
                  <c:v>1089.0967152743999</c:v>
                </c:pt>
                <c:pt idx="353">
                  <c:v>1089.0767153347199</c:v>
                </c:pt>
                <c:pt idx="354">
                  <c:v>1089.0567153950399</c:v>
                </c:pt>
                <c:pt idx="355">
                  <c:v>1089.0367154553599</c:v>
                </c:pt>
                <c:pt idx="356">
                  <c:v>1089.0167155156798</c:v>
                </c:pt>
                <c:pt idx="357">
                  <c:v>1088.996715576</c:v>
                </c:pt>
                <c:pt idx="358">
                  <c:v>1088.9767156363198</c:v>
                </c:pt>
                <c:pt idx="359">
                  <c:v>1088.95671569664</c:v>
                </c:pt>
                <c:pt idx="360">
                  <c:v>1088.93671575696</c:v>
                </c:pt>
                <c:pt idx="361">
                  <c:v>1088.91671581728</c:v>
                </c:pt>
                <c:pt idx="362">
                  <c:v>1088.8967158775999</c:v>
                </c:pt>
                <c:pt idx="363">
                  <c:v>1088.8767159379199</c:v>
                </c:pt>
                <c:pt idx="364">
                  <c:v>1088.8567159982399</c:v>
                </c:pt>
                <c:pt idx="365">
                  <c:v>1088.8367160585599</c:v>
                </c:pt>
                <c:pt idx="366">
                  <c:v>1088.8167161188799</c:v>
                </c:pt>
                <c:pt idx="367">
                  <c:v>1088.7967161791998</c:v>
                </c:pt>
                <c:pt idx="368">
                  <c:v>1088.7767162395198</c:v>
                </c:pt>
                <c:pt idx="369">
                  <c:v>1088.75671629984</c:v>
                </c:pt>
                <c:pt idx="370">
                  <c:v>1088.7367163601598</c:v>
                </c:pt>
                <c:pt idx="371">
                  <c:v>1088.71671642048</c:v>
                </c:pt>
                <c:pt idx="372">
                  <c:v>1088.6967164808</c:v>
                </c:pt>
                <c:pt idx="373">
                  <c:v>1088.6767165411197</c:v>
                </c:pt>
                <c:pt idx="374">
                  <c:v>1088.6567166014399</c:v>
                </c:pt>
                <c:pt idx="375">
                  <c:v>1088.6367166617599</c:v>
                </c:pt>
                <c:pt idx="376">
                  <c:v>1088.6167167220799</c:v>
                </c:pt>
                <c:pt idx="377">
                  <c:v>1088.5967167823999</c:v>
                </c:pt>
                <c:pt idx="378">
                  <c:v>1088.5767168427199</c:v>
                </c:pt>
                <c:pt idx="379">
                  <c:v>1088.5567169030398</c:v>
                </c:pt>
                <c:pt idx="380">
                  <c:v>1088.53671696336</c:v>
                </c:pt>
                <c:pt idx="381">
                  <c:v>1088.5167170236798</c:v>
                </c:pt>
                <c:pt idx="382">
                  <c:v>1088.4967170839998</c:v>
                </c:pt>
                <c:pt idx="383">
                  <c:v>1088.47671714432</c:v>
                </c:pt>
                <c:pt idx="384">
                  <c:v>1088.45671720464</c:v>
                </c:pt>
                <c:pt idx="385">
                  <c:v>1088.43671726496</c:v>
                </c:pt>
                <c:pt idx="386">
                  <c:v>1088.4167173252799</c:v>
                </c:pt>
                <c:pt idx="387">
                  <c:v>1088.3967173855999</c:v>
                </c:pt>
                <c:pt idx="388">
                  <c:v>1088.3767174459199</c:v>
                </c:pt>
                <c:pt idx="389">
                  <c:v>1088.3567175062399</c:v>
                </c:pt>
                <c:pt idx="390">
                  <c:v>1088.3367175665599</c:v>
                </c:pt>
                <c:pt idx="391">
                  <c:v>1088.3167176268798</c:v>
                </c:pt>
                <c:pt idx="392">
                  <c:v>1088.2967176872</c:v>
                </c:pt>
                <c:pt idx="393">
                  <c:v>1088.2767177475198</c:v>
                </c:pt>
                <c:pt idx="394">
                  <c:v>1088.2567178078398</c:v>
                </c:pt>
                <c:pt idx="395">
                  <c:v>1088.23671786816</c:v>
                </c:pt>
                <c:pt idx="396">
                  <c:v>1088.21671792848</c:v>
                </c:pt>
                <c:pt idx="397">
                  <c:v>1088.1967179887999</c:v>
                </c:pt>
                <c:pt idx="398">
                  <c:v>1088.1767180491199</c:v>
                </c:pt>
                <c:pt idx="399">
                  <c:v>1088.1567181094399</c:v>
                </c:pt>
                <c:pt idx="400">
                  <c:v>1088.1367181697599</c:v>
                </c:pt>
                <c:pt idx="401">
                  <c:v>1088.1167182300799</c:v>
                </c:pt>
                <c:pt idx="402">
                  <c:v>1088.0967182903998</c:v>
                </c:pt>
                <c:pt idx="403">
                  <c:v>1088.0767183507198</c:v>
                </c:pt>
                <c:pt idx="404">
                  <c:v>1088.05671841104</c:v>
                </c:pt>
                <c:pt idx="405">
                  <c:v>1088.0367184713598</c:v>
                </c:pt>
                <c:pt idx="406">
                  <c:v>1088.01671853168</c:v>
                </c:pt>
                <c:pt idx="407">
                  <c:v>1087.996718592</c:v>
                </c:pt>
                <c:pt idx="408">
                  <c:v>1087.97671865232</c:v>
                </c:pt>
                <c:pt idx="409">
                  <c:v>1087.9567187126399</c:v>
                </c:pt>
                <c:pt idx="410">
                  <c:v>1087.9367187729599</c:v>
                </c:pt>
                <c:pt idx="411">
                  <c:v>1087.9167188332799</c:v>
                </c:pt>
                <c:pt idx="412">
                  <c:v>1087.8967188935999</c:v>
                </c:pt>
                <c:pt idx="413">
                  <c:v>1087.8767189539199</c:v>
                </c:pt>
                <c:pt idx="414">
                  <c:v>1087.8567190142398</c:v>
                </c:pt>
                <c:pt idx="415">
                  <c:v>1087.8367190745598</c:v>
                </c:pt>
                <c:pt idx="416">
                  <c:v>1087.81671913488</c:v>
                </c:pt>
                <c:pt idx="417">
                  <c:v>1087.7967191951998</c:v>
                </c:pt>
                <c:pt idx="418">
                  <c:v>1087.77671925552</c:v>
                </c:pt>
                <c:pt idx="419">
                  <c:v>1087.75671931584</c:v>
                </c:pt>
                <c:pt idx="420">
                  <c:v>1087.73671937616</c:v>
                </c:pt>
                <c:pt idx="421">
                  <c:v>1087.7167194364799</c:v>
                </c:pt>
                <c:pt idx="422">
                  <c:v>1087.6967194967999</c:v>
                </c:pt>
                <c:pt idx="423">
                  <c:v>1087.6767195571199</c:v>
                </c:pt>
                <c:pt idx="424">
                  <c:v>1087.6567196174399</c:v>
                </c:pt>
                <c:pt idx="425">
                  <c:v>1087.6367196777599</c:v>
                </c:pt>
                <c:pt idx="426">
                  <c:v>1087.6167197380798</c:v>
                </c:pt>
                <c:pt idx="427">
                  <c:v>1087.5967197984</c:v>
                </c:pt>
                <c:pt idx="428">
                  <c:v>1087.57671985872</c:v>
                </c:pt>
                <c:pt idx="429">
                  <c:v>1087.5567199190398</c:v>
                </c:pt>
                <c:pt idx="430">
                  <c:v>1087.53671997936</c:v>
                </c:pt>
                <c:pt idx="431">
                  <c:v>1087.51672003968</c:v>
                </c:pt>
                <c:pt idx="432">
                  <c:v>1087.4967200999999</c:v>
                </c:pt>
                <c:pt idx="433">
                  <c:v>1087.4767201603199</c:v>
                </c:pt>
                <c:pt idx="434">
                  <c:v>1087.4567202206399</c:v>
                </c:pt>
                <c:pt idx="435">
                  <c:v>1087.4367202809599</c:v>
                </c:pt>
                <c:pt idx="436">
                  <c:v>1087.4167203412799</c:v>
                </c:pt>
                <c:pt idx="437">
                  <c:v>1087.3967204015999</c:v>
                </c:pt>
                <c:pt idx="438">
                  <c:v>1087.3767204619198</c:v>
                </c:pt>
                <c:pt idx="439">
                  <c:v>1087.35672052224</c:v>
                </c:pt>
                <c:pt idx="440">
                  <c:v>1087.33672058256</c:v>
                </c:pt>
                <c:pt idx="441">
                  <c:v>1087.3167206428798</c:v>
                </c:pt>
                <c:pt idx="442">
                  <c:v>1087.2967207032</c:v>
                </c:pt>
                <c:pt idx="443">
                  <c:v>1087.27672076352</c:v>
                </c:pt>
                <c:pt idx="444">
                  <c:v>1087.2567208238399</c:v>
                </c:pt>
                <c:pt idx="445">
                  <c:v>1087.2367208841599</c:v>
                </c:pt>
                <c:pt idx="446">
                  <c:v>1087.2167209444799</c:v>
                </c:pt>
                <c:pt idx="447">
                  <c:v>1087.1967210047999</c:v>
                </c:pt>
                <c:pt idx="448">
                  <c:v>1087.1767210651199</c:v>
                </c:pt>
                <c:pt idx="449">
                  <c:v>1087.1567211254398</c:v>
                </c:pt>
                <c:pt idx="450">
                  <c:v>1087.1367211857598</c:v>
                </c:pt>
                <c:pt idx="451">
                  <c:v>1087.11672124608</c:v>
                </c:pt>
                <c:pt idx="452">
                  <c:v>1087.0967213063998</c:v>
                </c:pt>
                <c:pt idx="453">
                  <c:v>1087.0767213667198</c:v>
                </c:pt>
                <c:pt idx="454">
                  <c:v>1087.05672142704</c:v>
                </c:pt>
                <c:pt idx="455">
                  <c:v>1087.03672148736</c:v>
                </c:pt>
                <c:pt idx="456">
                  <c:v>1087.0167215476799</c:v>
                </c:pt>
                <c:pt idx="457">
                  <c:v>1086.9967216079999</c:v>
                </c:pt>
                <c:pt idx="458">
                  <c:v>1086.9767216683199</c:v>
                </c:pt>
                <c:pt idx="459">
                  <c:v>1086.9567217286399</c:v>
                </c:pt>
                <c:pt idx="460">
                  <c:v>1086.9367217889599</c:v>
                </c:pt>
                <c:pt idx="461">
                  <c:v>1086.9167218492798</c:v>
                </c:pt>
                <c:pt idx="462">
                  <c:v>1086.8967219095998</c:v>
                </c:pt>
                <c:pt idx="463">
                  <c:v>1086.87672196992</c:v>
                </c:pt>
                <c:pt idx="464">
                  <c:v>1086.8567220302398</c:v>
                </c:pt>
                <c:pt idx="465">
                  <c:v>1086.83672209056</c:v>
                </c:pt>
                <c:pt idx="466">
                  <c:v>1086.81672215088</c:v>
                </c:pt>
                <c:pt idx="467">
                  <c:v>1086.7967222111999</c:v>
                </c:pt>
                <c:pt idx="468">
                  <c:v>1086.7767222715199</c:v>
                </c:pt>
                <c:pt idx="469">
                  <c:v>1086.7567223318399</c:v>
                </c:pt>
                <c:pt idx="470">
                  <c:v>1086.7367223921599</c:v>
                </c:pt>
                <c:pt idx="471">
                  <c:v>1086.7167224524799</c:v>
                </c:pt>
                <c:pt idx="472">
                  <c:v>1086.6967225127999</c:v>
                </c:pt>
                <c:pt idx="473">
                  <c:v>1086.6767225731198</c:v>
                </c:pt>
                <c:pt idx="474">
                  <c:v>1086.6567226334398</c:v>
                </c:pt>
                <c:pt idx="475">
                  <c:v>1086.63672269376</c:v>
                </c:pt>
                <c:pt idx="476">
                  <c:v>1086.6167227540798</c:v>
                </c:pt>
                <c:pt idx="477">
                  <c:v>1086.5967228144</c:v>
                </c:pt>
                <c:pt idx="478">
                  <c:v>1086.57672287472</c:v>
                </c:pt>
                <c:pt idx="479">
                  <c:v>1086.5567229350399</c:v>
                </c:pt>
                <c:pt idx="480">
                  <c:v>1086.5367229953599</c:v>
                </c:pt>
                <c:pt idx="481">
                  <c:v>1086.5167230556799</c:v>
                </c:pt>
                <c:pt idx="482">
                  <c:v>1086.4967231159999</c:v>
                </c:pt>
                <c:pt idx="483">
                  <c:v>1086.4767231763199</c:v>
                </c:pt>
                <c:pt idx="484">
                  <c:v>1086.4567232366398</c:v>
                </c:pt>
                <c:pt idx="485">
                  <c:v>1086.4367232969598</c:v>
                </c:pt>
                <c:pt idx="486">
                  <c:v>1086.41672335728</c:v>
                </c:pt>
              </c:numCache>
            </c:numRef>
          </c:yVal>
        </c:ser>
        <c:axId val="138182656"/>
        <c:axId val="138184192"/>
      </c:scatterChart>
      <c:valAx>
        <c:axId val="13805683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151808"/>
        <c:crossesAt val="0"/>
        <c:crossBetween val="midCat"/>
        <c:majorUnit val="1"/>
      </c:valAx>
      <c:valAx>
        <c:axId val="1381518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056832"/>
        <c:crossesAt val="-1"/>
        <c:crossBetween val="midCat"/>
        <c:majorUnit val="1"/>
      </c:valAx>
      <c:valAx>
        <c:axId val="138182656"/>
        <c:scaling>
          <c:orientation val="minMax"/>
        </c:scaling>
        <c:delete val="1"/>
        <c:axPos val="b"/>
        <c:numFmt formatCode="General" sourceLinked="1"/>
        <c:tickLblPos val="none"/>
        <c:crossAx val="138184192"/>
        <c:crossesAt val="341"/>
        <c:crossBetween val="midCat"/>
      </c:valAx>
      <c:valAx>
        <c:axId val="138184192"/>
        <c:scaling>
          <c:orientation val="minMax"/>
          <c:max val="1096"/>
          <c:min val="1086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63861645964429"/>
              <c:y val="0.39410572241692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182656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81193</xdr:colOff>
      <xdr:row>1</xdr:row>
      <xdr:rowOff>73347</xdr:rowOff>
    </xdr:from>
    <xdr:to>
      <xdr:col>15</xdr:col>
      <xdr:colOff>69273</xdr:colOff>
      <xdr:row>39</xdr:row>
      <xdr:rowOff>95759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367754</xdr:colOff>
      <xdr:row>1</xdr:row>
      <xdr:rowOff>27505</xdr:rowOff>
    </xdr:from>
    <xdr:to>
      <xdr:col>22</xdr:col>
      <xdr:colOff>53992</xdr:colOff>
      <xdr:row>39</xdr:row>
      <xdr:rowOff>61123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411272</xdr:colOff>
      <xdr:row>1</xdr:row>
      <xdr:rowOff>58138</xdr:rowOff>
    </xdr:from>
    <xdr:to>
      <xdr:col>29</xdr:col>
      <xdr:colOff>126319</xdr:colOff>
      <xdr:row>39</xdr:row>
      <xdr:rowOff>95759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27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27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27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490970</xdr:colOff>
      <xdr:row>1</xdr:row>
      <xdr:rowOff>73347</xdr:rowOff>
    </xdr:from>
    <xdr:to>
      <xdr:col>8</xdr:col>
      <xdr:colOff>401782</xdr:colOff>
      <xdr:row>39</xdr:row>
      <xdr:rowOff>95758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19051</xdr:colOff>
      <xdr:row>11</xdr:row>
      <xdr:rowOff>85726</xdr:rowOff>
    </xdr:from>
    <xdr:to>
      <xdr:col>29</xdr:col>
      <xdr:colOff>219076</xdr:colOff>
      <xdr:row>11</xdr:row>
      <xdr:rowOff>142876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62051" y="1933576"/>
          <a:ext cx="17526000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14</xdr:col>
      <xdr:colOff>534827</xdr:colOff>
      <xdr:row>41</xdr:row>
      <xdr:rowOff>94491</xdr:rowOff>
    </xdr:from>
    <xdr:to>
      <xdr:col>17</xdr:col>
      <xdr:colOff>276071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121227</xdr:colOff>
      <xdr:row>41</xdr:row>
      <xdr:rowOff>69272</xdr:rowOff>
    </xdr:from>
    <xdr:to>
      <xdr:col>14</xdr:col>
      <xdr:colOff>173182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17</xdr:col>
      <xdr:colOff>450275</xdr:colOff>
      <xdr:row>41</xdr:row>
      <xdr:rowOff>130553</xdr:rowOff>
    </xdr:from>
    <xdr:to>
      <xdr:col>19</xdr:col>
      <xdr:colOff>467594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100198</xdr:colOff>
      <xdr:row>8</xdr:row>
      <xdr:rowOff>47006</xdr:rowOff>
    </xdr:from>
    <xdr:ext cx="544380" cy="264560"/>
    <xdr:sp macro="" textlink="">
      <xdr:nvSpPr>
        <xdr:cNvPr id="22" name="TextBox 21"/>
        <xdr:cNvSpPr txBox="1"/>
      </xdr:nvSpPr>
      <xdr:spPr>
        <a:xfrm>
          <a:off x="1243198" y="1380506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92776</xdr:colOff>
      <xdr:row>13</xdr:row>
      <xdr:rowOff>58139</xdr:rowOff>
    </xdr:from>
    <xdr:ext cx="613822" cy="264560"/>
    <xdr:sp macro="" textlink="">
      <xdr:nvSpPr>
        <xdr:cNvPr id="23" name="TextBox 22"/>
        <xdr:cNvSpPr txBox="1"/>
      </xdr:nvSpPr>
      <xdr:spPr>
        <a:xfrm>
          <a:off x="1235776" y="2170957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515035</xdr:colOff>
      <xdr:row>41</xdr:row>
      <xdr:rowOff>109657</xdr:rowOff>
    </xdr:from>
    <xdr:to>
      <xdr:col>8</xdr:col>
      <xdr:colOff>256279</xdr:colOff>
      <xdr:row>43</xdr:row>
      <xdr:rowOff>146162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94999" y="6926836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215895</xdr:colOff>
      <xdr:row>1</xdr:row>
      <xdr:rowOff>132069</xdr:rowOff>
    </xdr:from>
    <xdr:to>
      <xdr:col>8</xdr:col>
      <xdr:colOff>189407</xdr:colOff>
      <xdr:row>39</xdr:row>
      <xdr:rowOff>149895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543997</xdr:colOff>
      <xdr:row>1</xdr:row>
      <xdr:rowOff>95759</xdr:rowOff>
    </xdr:from>
    <xdr:to>
      <xdr:col>34</xdr:col>
      <xdr:colOff>27507</xdr:colOff>
      <xdr:row>39</xdr:row>
      <xdr:rowOff>106965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305471</xdr:colOff>
      <xdr:row>1</xdr:row>
      <xdr:rowOff>137744</xdr:rowOff>
    </xdr:from>
    <xdr:to>
      <xdr:col>14</xdr:col>
      <xdr:colOff>421822</xdr:colOff>
      <xdr:row>40</xdr:row>
      <xdr:rowOff>78075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144657</xdr:colOff>
      <xdr:row>1</xdr:row>
      <xdr:rowOff>26488</xdr:rowOff>
    </xdr:from>
    <xdr:to>
      <xdr:col>27</xdr:col>
      <xdr:colOff>357569</xdr:colOff>
      <xdr:row>39</xdr:row>
      <xdr:rowOff>82517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520781</xdr:colOff>
      <xdr:row>41</xdr:row>
      <xdr:rowOff>70832</xdr:rowOff>
    </xdr:from>
    <xdr:to>
      <xdr:col>4</xdr:col>
      <xdr:colOff>572735</xdr:colOff>
      <xdr:row>43</xdr:row>
      <xdr:rowOff>152095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63781" y="6888011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74222</xdr:colOff>
      <xdr:row>41</xdr:row>
      <xdr:rowOff>135823</xdr:rowOff>
    </xdr:from>
    <xdr:to>
      <xdr:col>11</xdr:col>
      <xdr:colOff>91540</xdr:colOff>
      <xdr:row>43</xdr:row>
      <xdr:rowOff>171541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03472" y="6953002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8"/>
  <sheetViews>
    <sheetView zoomScale="85" zoomScaleNormal="85" workbookViewId="0">
      <selection activeCell="Q21" sqref="Q21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2" t="s">
        <v>133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69"/>
      <c r="M1" s="169"/>
      <c r="N1" s="169"/>
      <c r="O1" s="169"/>
    </row>
    <row r="2" spans="1:2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21">
      <c r="A3" s="172" t="s">
        <v>134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2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>
      <c r="A5" s="172" t="s">
        <v>63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127</v>
      </c>
      <c r="U8" t="s">
        <v>128</v>
      </c>
    </row>
    <row r="9" spans="1:21">
      <c r="S9">
        <v>3570</v>
      </c>
      <c r="T9" t="s">
        <v>129</v>
      </c>
      <c r="U9" t="s">
        <v>130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131</v>
      </c>
      <c r="U10" t="s">
        <v>132</v>
      </c>
    </row>
    <row r="11" spans="1:21">
      <c r="A11" s="55" t="s">
        <v>6</v>
      </c>
      <c r="B11" s="55" t="s">
        <v>74</v>
      </c>
      <c r="C11" s="55" t="s">
        <v>75</v>
      </c>
      <c r="D11" s="55" t="s">
        <v>76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4">
        <v>0</v>
      </c>
      <c r="B12" s="174">
        <v>-1.9699999999999999E-2</v>
      </c>
      <c r="C12" s="174">
        <v>-0.1</v>
      </c>
      <c r="D12" s="174">
        <v>0.1</v>
      </c>
      <c r="E12" s="174">
        <v>1.05</v>
      </c>
      <c r="F12" s="174">
        <v>81</v>
      </c>
      <c r="G12" s="174">
        <v>0</v>
      </c>
      <c r="H12" s="174" t="s">
        <v>135</v>
      </c>
      <c r="I12" s="173" t="s">
        <v>70</v>
      </c>
      <c r="J12" s="173">
        <v>7.7899000000000003</v>
      </c>
      <c r="K12" s="173" t="s">
        <v>71</v>
      </c>
      <c r="L12" s="173">
        <v>116.4</v>
      </c>
      <c r="M12" s="173" t="s">
        <v>72</v>
      </c>
      <c r="N12" s="173">
        <v>225.4</v>
      </c>
      <c r="O12" s="170"/>
    </row>
    <row r="13" spans="1:21">
      <c r="A13" s="174">
        <v>0.02</v>
      </c>
      <c r="B13" s="174">
        <v>-1.9699999999999999E-2</v>
      </c>
      <c r="C13" s="174">
        <v>-0.1</v>
      </c>
      <c r="D13" s="174">
        <v>0.1</v>
      </c>
      <c r="E13" s="174">
        <v>1.05</v>
      </c>
      <c r="F13" s="174">
        <v>81</v>
      </c>
      <c r="G13" s="174">
        <v>0</v>
      </c>
      <c r="H13" s="174" t="s">
        <v>135</v>
      </c>
      <c r="I13" s="55"/>
      <c r="J13" s="55"/>
      <c r="K13" s="55"/>
      <c r="L13" s="55"/>
      <c r="M13" s="55"/>
      <c r="N13" s="55"/>
    </row>
    <row r="14" spans="1:21">
      <c r="A14" s="174">
        <v>0.04</v>
      </c>
      <c r="B14" s="174">
        <v>-1.9699999999999999E-2</v>
      </c>
      <c r="C14" s="174">
        <v>-0.1</v>
      </c>
      <c r="D14" s="174">
        <v>0.1</v>
      </c>
      <c r="E14" s="174">
        <v>1.05</v>
      </c>
      <c r="F14" s="174">
        <v>81</v>
      </c>
      <c r="G14" s="174">
        <v>0</v>
      </c>
      <c r="H14" s="174" t="s">
        <v>135</v>
      </c>
      <c r="I14" s="55"/>
      <c r="J14" s="55"/>
      <c r="K14" s="55"/>
      <c r="L14" s="55"/>
      <c r="M14" s="55"/>
      <c r="N14" s="55"/>
    </row>
    <row r="15" spans="1:21">
      <c r="A15" s="174">
        <v>0.06</v>
      </c>
      <c r="B15" s="174">
        <v>-1.9699999999999999E-2</v>
      </c>
      <c r="C15" s="174">
        <v>-0.1</v>
      </c>
      <c r="D15" s="174">
        <v>0.1</v>
      </c>
      <c r="E15" s="174">
        <v>1.05</v>
      </c>
      <c r="F15" s="174">
        <v>81</v>
      </c>
      <c r="G15" s="174">
        <v>0</v>
      </c>
      <c r="H15" s="174" t="s">
        <v>135</v>
      </c>
    </row>
    <row r="16" spans="1:21">
      <c r="A16" s="174">
        <v>0.08</v>
      </c>
      <c r="B16" s="174">
        <v>-1.9699999999999999E-2</v>
      </c>
      <c r="C16" s="174">
        <v>-0.1</v>
      </c>
      <c r="D16" s="174">
        <v>0.1</v>
      </c>
      <c r="E16" s="174">
        <v>1.05</v>
      </c>
      <c r="F16" s="174">
        <v>81</v>
      </c>
      <c r="G16" s="174">
        <v>0</v>
      </c>
      <c r="H16" s="174" t="s">
        <v>135</v>
      </c>
    </row>
    <row r="17" spans="1:8">
      <c r="A17" s="174">
        <v>0.1</v>
      </c>
      <c r="B17" s="174">
        <v>-1.9699999999999999E-2</v>
      </c>
      <c r="C17" s="174">
        <v>-0.1</v>
      </c>
      <c r="D17" s="174">
        <v>0.1</v>
      </c>
      <c r="E17" s="174">
        <v>1.05</v>
      </c>
      <c r="F17" s="174">
        <v>81</v>
      </c>
      <c r="G17" s="174">
        <v>0</v>
      </c>
      <c r="H17" s="174" t="s">
        <v>135</v>
      </c>
    </row>
    <row r="18" spans="1:8">
      <c r="A18" s="174">
        <v>0.12</v>
      </c>
      <c r="B18" s="174">
        <v>-1.9699999999999999E-2</v>
      </c>
      <c r="C18" s="174">
        <v>-0.1</v>
      </c>
      <c r="D18" s="174">
        <v>0.1</v>
      </c>
      <c r="E18" s="174">
        <v>1.05</v>
      </c>
      <c r="F18" s="174">
        <v>81</v>
      </c>
      <c r="G18" s="174">
        <v>0</v>
      </c>
      <c r="H18" s="174" t="s">
        <v>135</v>
      </c>
    </row>
    <row r="19" spans="1:8">
      <c r="A19" s="174">
        <v>0.14000000000000001</v>
      </c>
      <c r="B19" s="174">
        <v>-1.9699999999999999E-2</v>
      </c>
      <c r="C19" s="174">
        <v>-0.1</v>
      </c>
      <c r="D19" s="174">
        <v>0.1</v>
      </c>
      <c r="E19" s="174">
        <v>1.05</v>
      </c>
      <c r="F19" s="174">
        <v>81</v>
      </c>
      <c r="G19" s="174">
        <v>0</v>
      </c>
      <c r="H19" s="174" t="s">
        <v>135</v>
      </c>
    </row>
    <row r="20" spans="1:8">
      <c r="A20" s="174">
        <v>0.16</v>
      </c>
      <c r="B20" s="174">
        <v>-1.9699999999999999E-2</v>
      </c>
      <c r="C20" s="174">
        <v>-0.1</v>
      </c>
      <c r="D20" s="174">
        <v>0.1</v>
      </c>
      <c r="E20" s="174">
        <v>1.05</v>
      </c>
      <c r="F20" s="174">
        <v>81</v>
      </c>
      <c r="G20" s="174">
        <v>0</v>
      </c>
      <c r="H20" s="174" t="s">
        <v>135</v>
      </c>
    </row>
    <row r="21" spans="1:8">
      <c r="A21" s="174">
        <v>0.18</v>
      </c>
      <c r="B21" s="174">
        <v>1.1999999999999999E-3</v>
      </c>
      <c r="C21" s="174">
        <v>-0.1</v>
      </c>
      <c r="D21" s="174">
        <v>0.1</v>
      </c>
      <c r="E21" s="174">
        <v>0.91</v>
      </c>
      <c r="F21" s="174">
        <v>80</v>
      </c>
      <c r="G21" s="174">
        <v>0</v>
      </c>
      <c r="H21" s="174" t="s">
        <v>136</v>
      </c>
    </row>
    <row r="22" spans="1:8">
      <c r="A22" s="174">
        <v>0.2</v>
      </c>
      <c r="B22" s="174">
        <v>1.1999999999999999E-3</v>
      </c>
      <c r="C22" s="174">
        <v>-0.1</v>
      </c>
      <c r="D22" s="174">
        <v>0.1</v>
      </c>
      <c r="E22" s="174">
        <v>0.91</v>
      </c>
      <c r="F22" s="174">
        <v>80</v>
      </c>
      <c r="G22" s="174">
        <v>0</v>
      </c>
      <c r="H22" s="174" t="s">
        <v>136</v>
      </c>
    </row>
    <row r="23" spans="1:8">
      <c r="A23" s="174">
        <v>0.22</v>
      </c>
      <c r="B23" s="174">
        <v>1.1999999999999999E-3</v>
      </c>
      <c r="C23" s="174">
        <v>0</v>
      </c>
      <c r="D23" s="174">
        <v>0.6</v>
      </c>
      <c r="E23" s="174">
        <v>0.91</v>
      </c>
      <c r="F23" s="174">
        <v>84</v>
      </c>
      <c r="G23" s="174">
        <v>0</v>
      </c>
      <c r="H23" s="174" t="s">
        <v>137</v>
      </c>
    </row>
    <row r="24" spans="1:8">
      <c r="A24" s="174">
        <v>0.24</v>
      </c>
      <c r="B24" s="174">
        <v>1.1999999999999999E-3</v>
      </c>
      <c r="C24" s="174">
        <v>0</v>
      </c>
      <c r="D24" s="174">
        <v>0.6</v>
      </c>
      <c r="E24" s="174">
        <v>0.91</v>
      </c>
      <c r="F24" s="174">
        <v>84</v>
      </c>
      <c r="G24" s="174">
        <v>0</v>
      </c>
      <c r="H24" s="174" t="s">
        <v>137</v>
      </c>
    </row>
    <row r="25" spans="1:8">
      <c r="A25" s="174">
        <v>0.26</v>
      </c>
      <c r="B25" s="174">
        <v>3.5999999999999999E-3</v>
      </c>
      <c r="C25" s="174">
        <v>0</v>
      </c>
      <c r="D25" s="174">
        <v>0.6</v>
      </c>
      <c r="E25" s="174">
        <v>0.92</v>
      </c>
      <c r="F25" s="174">
        <v>84</v>
      </c>
      <c r="G25" s="174">
        <v>0</v>
      </c>
      <c r="H25" s="174" t="s">
        <v>138</v>
      </c>
    </row>
    <row r="26" spans="1:8">
      <c r="A26" s="174">
        <v>0.28000000000000003</v>
      </c>
      <c r="B26" s="174">
        <v>3.5999999999999999E-3</v>
      </c>
      <c r="C26" s="174">
        <v>0</v>
      </c>
      <c r="D26" s="174">
        <v>1.1000000000000001</v>
      </c>
      <c r="E26" s="174">
        <v>0.92</v>
      </c>
      <c r="F26" s="174">
        <v>83</v>
      </c>
      <c r="G26" s="174">
        <v>0</v>
      </c>
      <c r="H26" s="174" t="s">
        <v>139</v>
      </c>
    </row>
    <row r="27" spans="1:8">
      <c r="A27" s="174">
        <v>0.3</v>
      </c>
      <c r="B27" s="174">
        <v>3.5999999999999999E-3</v>
      </c>
      <c r="C27" s="174">
        <v>0</v>
      </c>
      <c r="D27" s="174">
        <v>1.1000000000000001</v>
      </c>
      <c r="E27" s="174">
        <v>0.92</v>
      </c>
      <c r="F27" s="174">
        <v>83</v>
      </c>
      <c r="G27" s="174">
        <v>0</v>
      </c>
      <c r="H27" s="174" t="s">
        <v>139</v>
      </c>
    </row>
    <row r="28" spans="1:8">
      <c r="A28" s="174">
        <v>0.32</v>
      </c>
      <c r="B28" s="174">
        <v>4.7999999999999996E-3</v>
      </c>
      <c r="C28" s="174">
        <v>0</v>
      </c>
      <c r="D28" s="174">
        <v>1.1000000000000001</v>
      </c>
      <c r="E28" s="174">
        <v>0.91</v>
      </c>
      <c r="F28" s="174">
        <v>82</v>
      </c>
      <c r="G28" s="174">
        <v>0</v>
      </c>
      <c r="H28" s="174" t="s">
        <v>140</v>
      </c>
    </row>
    <row r="29" spans="1:8">
      <c r="A29" s="174">
        <v>0.34</v>
      </c>
      <c r="B29" s="174">
        <v>4.7999999999999996E-3</v>
      </c>
      <c r="C29" s="174">
        <v>0</v>
      </c>
      <c r="D29" s="174">
        <v>1.1000000000000001</v>
      </c>
      <c r="E29" s="174">
        <v>0.91</v>
      </c>
      <c r="F29" s="174">
        <v>82</v>
      </c>
      <c r="G29" s="174">
        <v>0</v>
      </c>
      <c r="H29" s="174" t="s">
        <v>140</v>
      </c>
    </row>
    <row r="30" spans="1:8">
      <c r="A30" s="174">
        <v>0.36</v>
      </c>
      <c r="B30" s="174">
        <v>4.7999999999999996E-3</v>
      </c>
      <c r="C30" s="174">
        <v>0</v>
      </c>
      <c r="D30" s="174">
        <v>1.9</v>
      </c>
      <c r="E30" s="174">
        <v>0.91</v>
      </c>
      <c r="F30" s="174">
        <v>82</v>
      </c>
      <c r="G30" s="174">
        <v>0</v>
      </c>
      <c r="H30" s="174" t="s">
        <v>141</v>
      </c>
    </row>
    <row r="31" spans="1:8">
      <c r="A31" s="174">
        <v>0.38</v>
      </c>
      <c r="B31" s="174">
        <v>6.0000000000000001E-3</v>
      </c>
      <c r="C31" s="174">
        <v>0</v>
      </c>
      <c r="D31" s="174">
        <v>1.9</v>
      </c>
      <c r="E31" s="174">
        <v>0.79</v>
      </c>
      <c r="F31" s="174">
        <v>86</v>
      </c>
      <c r="G31" s="174">
        <v>0</v>
      </c>
      <c r="H31" s="174" t="s">
        <v>142</v>
      </c>
    </row>
    <row r="32" spans="1:8">
      <c r="A32" s="174">
        <v>0.4</v>
      </c>
      <c r="B32" s="174">
        <v>6.0000000000000001E-3</v>
      </c>
      <c r="C32" s="174">
        <v>0</v>
      </c>
      <c r="D32" s="174">
        <v>1.9</v>
      </c>
      <c r="E32" s="174">
        <v>0.79</v>
      </c>
      <c r="F32" s="174">
        <v>86</v>
      </c>
      <c r="G32" s="174">
        <v>0</v>
      </c>
      <c r="H32" s="174" t="s">
        <v>142</v>
      </c>
    </row>
    <row r="33" spans="1:8">
      <c r="A33" s="174">
        <v>0.42</v>
      </c>
      <c r="B33" s="174">
        <v>6.0000000000000001E-3</v>
      </c>
      <c r="C33" s="174">
        <v>0</v>
      </c>
      <c r="D33" s="174">
        <v>2.4</v>
      </c>
      <c r="E33" s="174">
        <v>0.79</v>
      </c>
      <c r="F33" s="174">
        <v>82</v>
      </c>
      <c r="G33" s="174">
        <v>0</v>
      </c>
      <c r="H33" s="174" t="s">
        <v>143</v>
      </c>
    </row>
    <row r="34" spans="1:8">
      <c r="A34" s="174">
        <v>0.44</v>
      </c>
      <c r="B34" s="174">
        <v>7.1999999999999998E-3</v>
      </c>
      <c r="C34" s="174">
        <v>0</v>
      </c>
      <c r="D34" s="174">
        <v>2.4</v>
      </c>
      <c r="E34" s="174">
        <v>0.53</v>
      </c>
      <c r="F34" s="174">
        <v>85</v>
      </c>
      <c r="G34" s="174">
        <v>0</v>
      </c>
      <c r="H34" s="174" t="s">
        <v>144</v>
      </c>
    </row>
    <row r="35" spans="1:8">
      <c r="A35" s="174">
        <v>0.46</v>
      </c>
      <c r="B35" s="174">
        <v>7.1999999999999998E-3</v>
      </c>
      <c r="C35" s="174">
        <v>0</v>
      </c>
      <c r="D35" s="174">
        <v>2.4</v>
      </c>
      <c r="E35" s="174">
        <v>0.53</v>
      </c>
      <c r="F35" s="174">
        <v>85</v>
      </c>
      <c r="G35" s="174">
        <v>0</v>
      </c>
      <c r="H35" s="174" t="s">
        <v>144</v>
      </c>
    </row>
    <row r="36" spans="1:8">
      <c r="A36" s="174">
        <v>0.48</v>
      </c>
      <c r="B36" s="174">
        <v>7.1999999999999998E-3</v>
      </c>
      <c r="C36" s="174">
        <v>0</v>
      </c>
      <c r="D36" s="174">
        <v>3.1</v>
      </c>
      <c r="E36" s="174">
        <v>0.53</v>
      </c>
      <c r="F36" s="174">
        <v>83</v>
      </c>
      <c r="G36" s="174">
        <v>0</v>
      </c>
      <c r="H36" s="174" t="s">
        <v>145</v>
      </c>
    </row>
    <row r="37" spans="1:8">
      <c r="A37" s="174">
        <v>0.5</v>
      </c>
      <c r="B37" s="174">
        <v>7.1999999999999998E-3</v>
      </c>
      <c r="C37" s="174">
        <v>0</v>
      </c>
      <c r="D37" s="174">
        <v>3.1</v>
      </c>
      <c r="E37" s="174">
        <v>0.53</v>
      </c>
      <c r="F37" s="174">
        <v>83</v>
      </c>
      <c r="G37" s="174">
        <v>0</v>
      </c>
      <c r="H37" s="174" t="s">
        <v>145</v>
      </c>
    </row>
    <row r="38" spans="1:8">
      <c r="A38" s="174">
        <v>0.52</v>
      </c>
      <c r="B38" s="174">
        <v>8.3999999999999995E-3</v>
      </c>
      <c r="C38" s="174">
        <v>0</v>
      </c>
      <c r="D38" s="174">
        <v>3.1</v>
      </c>
      <c r="E38" s="174">
        <v>0.61</v>
      </c>
      <c r="F38" s="174">
        <v>80</v>
      </c>
      <c r="G38" s="174">
        <v>0</v>
      </c>
      <c r="H38" s="174" t="s">
        <v>146</v>
      </c>
    </row>
    <row r="39" spans="1:8">
      <c r="A39" s="174">
        <v>0.54</v>
      </c>
      <c r="B39" s="174">
        <v>8.3999999999999995E-3</v>
      </c>
      <c r="C39" s="174">
        <v>0.1</v>
      </c>
      <c r="D39" s="174">
        <v>3.8</v>
      </c>
      <c r="E39" s="174">
        <v>0.61</v>
      </c>
      <c r="F39" s="174">
        <v>86</v>
      </c>
      <c r="G39" s="174">
        <v>0</v>
      </c>
      <c r="H39" s="174" t="s">
        <v>147</v>
      </c>
    </row>
    <row r="40" spans="1:8">
      <c r="A40" s="174">
        <v>0.56000000000000005</v>
      </c>
      <c r="B40" s="174">
        <v>8.3999999999999995E-3</v>
      </c>
      <c r="C40" s="174">
        <v>0.1</v>
      </c>
      <c r="D40" s="174">
        <v>3.8</v>
      </c>
      <c r="E40" s="174">
        <v>0.61</v>
      </c>
      <c r="F40" s="174">
        <v>86</v>
      </c>
      <c r="G40" s="174">
        <v>0</v>
      </c>
      <c r="H40" s="174" t="s">
        <v>147</v>
      </c>
    </row>
    <row r="41" spans="1:8">
      <c r="A41" s="174">
        <v>0.57999999999999996</v>
      </c>
      <c r="B41" s="174">
        <v>8.3999999999999995E-3</v>
      </c>
      <c r="C41" s="174">
        <v>0.1</v>
      </c>
      <c r="D41" s="174">
        <v>3.8</v>
      </c>
      <c r="E41" s="174">
        <v>0.45</v>
      </c>
      <c r="F41" s="174">
        <v>82</v>
      </c>
      <c r="G41" s="174">
        <v>0</v>
      </c>
      <c r="H41" s="174" t="s">
        <v>148</v>
      </c>
    </row>
    <row r="42" spans="1:8">
      <c r="A42" s="174">
        <v>0.6</v>
      </c>
      <c r="B42" s="174">
        <v>8.3999999999999995E-3</v>
      </c>
      <c r="C42" s="174">
        <v>0.1</v>
      </c>
      <c r="D42" s="174">
        <v>3.8</v>
      </c>
      <c r="E42" s="174">
        <v>0.45</v>
      </c>
      <c r="F42" s="174">
        <v>82</v>
      </c>
      <c r="G42" s="174">
        <v>0</v>
      </c>
      <c r="H42" s="174" t="s">
        <v>148</v>
      </c>
    </row>
    <row r="43" spans="1:8">
      <c r="A43" s="174">
        <v>0.62</v>
      </c>
      <c r="B43" s="174">
        <v>8.3999999999999995E-3</v>
      </c>
      <c r="C43" s="174">
        <v>0.1</v>
      </c>
      <c r="D43" s="174">
        <v>4.4000000000000004</v>
      </c>
      <c r="E43" s="174">
        <v>0.45</v>
      </c>
      <c r="F43" s="174">
        <v>84</v>
      </c>
      <c r="G43" s="174">
        <v>0</v>
      </c>
      <c r="H43" s="174" t="s">
        <v>149</v>
      </c>
    </row>
    <row r="44" spans="1:8">
      <c r="A44" s="174">
        <v>0.64</v>
      </c>
      <c r="B44" s="174">
        <v>8.3999999999999995E-3</v>
      </c>
      <c r="C44" s="174">
        <v>0.1</v>
      </c>
      <c r="D44" s="174">
        <v>4.4000000000000004</v>
      </c>
      <c r="E44" s="174">
        <v>0.92</v>
      </c>
      <c r="F44" s="174">
        <v>84</v>
      </c>
      <c r="G44" s="174">
        <v>0</v>
      </c>
      <c r="H44" s="174" t="s">
        <v>150</v>
      </c>
    </row>
    <row r="45" spans="1:8">
      <c r="A45" s="174">
        <v>0.66</v>
      </c>
      <c r="B45" s="174">
        <v>8.3999999999999995E-3</v>
      </c>
      <c r="C45" s="174">
        <v>0.1</v>
      </c>
      <c r="D45" s="174">
        <v>4.4000000000000004</v>
      </c>
      <c r="E45" s="174">
        <v>0.92</v>
      </c>
      <c r="F45" s="174">
        <v>84</v>
      </c>
      <c r="G45" s="174">
        <v>0</v>
      </c>
      <c r="H45" s="174" t="s">
        <v>150</v>
      </c>
    </row>
    <row r="46" spans="1:8">
      <c r="A46" s="174">
        <v>0.68</v>
      </c>
      <c r="B46" s="174">
        <v>8.3999999999999995E-3</v>
      </c>
      <c r="C46" s="174">
        <v>0.1</v>
      </c>
      <c r="D46" s="174">
        <v>5</v>
      </c>
      <c r="E46" s="174">
        <v>0.92</v>
      </c>
      <c r="F46" s="174">
        <v>82</v>
      </c>
      <c r="G46" s="174">
        <v>0</v>
      </c>
      <c r="H46" s="174" t="s">
        <v>151</v>
      </c>
    </row>
    <row r="47" spans="1:8">
      <c r="A47" s="174">
        <v>0.7</v>
      </c>
      <c r="B47" s="174">
        <v>1.0800000000000001E-2</v>
      </c>
      <c r="C47" s="174">
        <v>0.1</v>
      </c>
      <c r="D47" s="174">
        <v>5</v>
      </c>
      <c r="E47" s="174">
        <v>0.55000000000000004</v>
      </c>
      <c r="F47" s="174">
        <v>84</v>
      </c>
      <c r="G47" s="174">
        <v>0</v>
      </c>
      <c r="H47" s="174" t="s">
        <v>152</v>
      </c>
    </row>
    <row r="48" spans="1:8">
      <c r="A48" s="174">
        <v>0.72</v>
      </c>
      <c r="B48" s="174">
        <v>1.0800000000000001E-2</v>
      </c>
      <c r="C48" s="174">
        <v>0.1</v>
      </c>
      <c r="D48" s="174">
        <v>5</v>
      </c>
      <c r="E48" s="174">
        <v>0.55000000000000004</v>
      </c>
      <c r="F48" s="174">
        <v>84</v>
      </c>
      <c r="G48" s="174">
        <v>0</v>
      </c>
      <c r="H48" s="174" t="s">
        <v>152</v>
      </c>
    </row>
    <row r="49" spans="1:8">
      <c r="A49" s="174">
        <v>0.74</v>
      </c>
      <c r="B49" s="174">
        <v>1.0800000000000001E-2</v>
      </c>
      <c r="C49" s="174">
        <v>0.1</v>
      </c>
      <c r="D49" s="174">
        <v>6</v>
      </c>
      <c r="E49" s="174">
        <v>0.55000000000000004</v>
      </c>
      <c r="F49" s="174">
        <v>80</v>
      </c>
      <c r="G49" s="174">
        <v>0</v>
      </c>
      <c r="H49" s="174" t="s">
        <v>153</v>
      </c>
    </row>
    <row r="50" spans="1:8">
      <c r="A50" s="174">
        <v>0.76</v>
      </c>
      <c r="B50" s="174">
        <v>1.0800000000000001E-2</v>
      </c>
      <c r="C50" s="174">
        <v>0.1</v>
      </c>
      <c r="D50" s="174">
        <v>6</v>
      </c>
      <c r="E50" s="174">
        <v>0.55000000000000004</v>
      </c>
      <c r="F50" s="174">
        <v>80</v>
      </c>
      <c r="G50" s="174">
        <v>0</v>
      </c>
      <c r="H50" s="174" t="s">
        <v>154</v>
      </c>
    </row>
    <row r="51" spans="1:8">
      <c r="A51" s="174">
        <v>0.78</v>
      </c>
      <c r="B51" s="174">
        <v>1.0200000000000001E-2</v>
      </c>
      <c r="C51" s="174">
        <v>0.1</v>
      </c>
      <c r="D51" s="174">
        <v>6</v>
      </c>
      <c r="E51" s="174">
        <v>0.86</v>
      </c>
      <c r="F51" s="174">
        <v>84</v>
      </c>
      <c r="G51" s="174">
        <v>0</v>
      </c>
      <c r="H51" s="174" t="s">
        <v>155</v>
      </c>
    </row>
    <row r="52" spans="1:8">
      <c r="A52" s="174">
        <v>0.8</v>
      </c>
      <c r="B52" s="174">
        <v>1.0200000000000001E-2</v>
      </c>
      <c r="C52" s="174">
        <v>0.1</v>
      </c>
      <c r="D52" s="174">
        <v>6.8</v>
      </c>
      <c r="E52" s="174">
        <v>0.86</v>
      </c>
      <c r="F52" s="174">
        <v>81</v>
      </c>
      <c r="G52" s="174">
        <v>0</v>
      </c>
      <c r="H52" s="174" t="s">
        <v>156</v>
      </c>
    </row>
    <row r="53" spans="1:8">
      <c r="A53" s="174">
        <v>0.82</v>
      </c>
      <c r="B53" s="174">
        <v>1.0200000000000001E-2</v>
      </c>
      <c r="C53" s="174">
        <v>0.1</v>
      </c>
      <c r="D53" s="174">
        <v>6.8</v>
      </c>
      <c r="E53" s="174">
        <v>0.86</v>
      </c>
      <c r="F53" s="174">
        <v>81</v>
      </c>
      <c r="G53" s="174">
        <v>0</v>
      </c>
      <c r="H53" s="174" t="s">
        <v>156</v>
      </c>
    </row>
    <row r="54" spans="1:8">
      <c r="A54" s="174">
        <v>0.84</v>
      </c>
      <c r="B54" s="174">
        <v>1.0800000000000001E-2</v>
      </c>
      <c r="C54" s="174">
        <v>0.1</v>
      </c>
      <c r="D54" s="174">
        <v>6.8</v>
      </c>
      <c r="E54" s="174">
        <v>0.53</v>
      </c>
      <c r="F54" s="174">
        <v>82</v>
      </c>
      <c r="G54" s="174">
        <v>0</v>
      </c>
      <c r="H54" s="174" t="s">
        <v>157</v>
      </c>
    </row>
    <row r="55" spans="1:8">
      <c r="A55" s="174">
        <v>0.86</v>
      </c>
      <c r="B55" s="174">
        <v>1.0800000000000001E-2</v>
      </c>
      <c r="C55" s="174">
        <v>0.1</v>
      </c>
      <c r="D55" s="174">
        <v>6.8</v>
      </c>
      <c r="E55" s="174">
        <v>0.53</v>
      </c>
      <c r="F55" s="174">
        <v>82</v>
      </c>
      <c r="G55" s="174">
        <v>0</v>
      </c>
      <c r="H55" s="174" t="s">
        <v>157</v>
      </c>
    </row>
    <row r="56" spans="1:8">
      <c r="A56" s="174">
        <v>0.88</v>
      </c>
      <c r="B56" s="174">
        <v>1.0800000000000001E-2</v>
      </c>
      <c r="C56" s="174">
        <v>0.1</v>
      </c>
      <c r="D56" s="174">
        <v>7.3</v>
      </c>
      <c r="E56" s="174">
        <v>0.53</v>
      </c>
      <c r="F56" s="174">
        <v>57</v>
      </c>
      <c r="G56" s="174">
        <v>0</v>
      </c>
      <c r="H56" s="174" t="s">
        <v>158</v>
      </c>
    </row>
    <row r="57" spans="1:8">
      <c r="A57" s="174">
        <v>0.9</v>
      </c>
      <c r="B57" s="174">
        <v>8.3999999999999995E-3</v>
      </c>
      <c r="C57" s="174">
        <v>0.1</v>
      </c>
      <c r="D57" s="174">
        <v>8</v>
      </c>
      <c r="E57" s="174">
        <v>0.92</v>
      </c>
      <c r="F57" s="174">
        <v>2</v>
      </c>
      <c r="G57" s="174">
        <v>0</v>
      </c>
      <c r="H57" s="174" t="s">
        <v>151</v>
      </c>
    </row>
    <row r="58" spans="1:8">
      <c r="A58" s="174">
        <v>0.92</v>
      </c>
      <c r="B58" s="174">
        <v>2.93E-2</v>
      </c>
      <c r="C58" s="174">
        <v>0.1</v>
      </c>
      <c r="D58" s="174">
        <v>8</v>
      </c>
      <c r="E58" s="174">
        <v>0.6</v>
      </c>
      <c r="F58" s="174">
        <v>16</v>
      </c>
      <c r="G58" s="174">
        <v>0</v>
      </c>
      <c r="H58" s="174" t="s">
        <v>159</v>
      </c>
    </row>
    <row r="59" spans="1:8">
      <c r="A59" s="174">
        <v>0.94</v>
      </c>
      <c r="B59" s="174">
        <v>5.74E-2</v>
      </c>
      <c r="C59" s="174">
        <v>0.1</v>
      </c>
      <c r="D59" s="174">
        <v>8.1999999999999993</v>
      </c>
      <c r="E59" s="174">
        <v>0.45</v>
      </c>
      <c r="F59" s="174">
        <v>16</v>
      </c>
      <c r="G59" s="174">
        <v>0</v>
      </c>
      <c r="H59" s="174" t="s">
        <v>160</v>
      </c>
    </row>
    <row r="60" spans="1:8">
      <c r="A60" s="174">
        <v>0.96</v>
      </c>
      <c r="B60" s="174">
        <v>5.6800000000000003E-2</v>
      </c>
      <c r="C60" s="174">
        <v>0.1</v>
      </c>
      <c r="D60" s="174">
        <v>8.4</v>
      </c>
      <c r="E60" s="174">
        <v>0.93</v>
      </c>
      <c r="F60" s="174">
        <v>2</v>
      </c>
      <c r="G60" s="174">
        <v>0</v>
      </c>
      <c r="H60" s="174" t="s">
        <v>161</v>
      </c>
    </row>
    <row r="61" spans="1:8">
      <c r="A61" s="174">
        <v>0.98</v>
      </c>
      <c r="B61" s="174">
        <v>5.9799999999999999E-2</v>
      </c>
      <c r="C61" s="174">
        <v>0.1</v>
      </c>
      <c r="D61" s="174">
        <v>8.6</v>
      </c>
      <c r="E61" s="174">
        <v>0.77</v>
      </c>
      <c r="F61" s="174">
        <v>23</v>
      </c>
      <c r="G61" s="174">
        <v>0</v>
      </c>
      <c r="H61" s="174" t="s">
        <v>162</v>
      </c>
    </row>
    <row r="62" spans="1:8">
      <c r="A62" s="174">
        <v>1</v>
      </c>
      <c r="B62" s="174">
        <v>5.9200000000000003E-2</v>
      </c>
      <c r="C62" s="174">
        <v>0.1</v>
      </c>
      <c r="D62" s="174">
        <v>8.9</v>
      </c>
      <c r="E62" s="174">
        <v>0.97</v>
      </c>
      <c r="F62" s="174">
        <v>31</v>
      </c>
      <c r="G62" s="174">
        <v>0</v>
      </c>
      <c r="H62" s="174" t="s">
        <v>163</v>
      </c>
    </row>
    <row r="63" spans="1:8">
      <c r="A63" s="174">
        <v>1.02</v>
      </c>
      <c r="B63" s="174">
        <v>5.9200000000000003E-2</v>
      </c>
      <c r="C63" s="174">
        <v>0.1</v>
      </c>
      <c r="D63" s="174">
        <v>8.9</v>
      </c>
      <c r="E63" s="174">
        <v>0.97</v>
      </c>
      <c r="F63" s="174">
        <v>33</v>
      </c>
      <c r="G63" s="174">
        <v>0</v>
      </c>
      <c r="H63" s="174" t="s">
        <v>164</v>
      </c>
    </row>
    <row r="64" spans="1:8">
      <c r="A64" s="174">
        <v>1.04</v>
      </c>
      <c r="B64" s="174">
        <v>5.9200000000000003E-2</v>
      </c>
      <c r="C64" s="174">
        <v>0.1</v>
      </c>
      <c r="D64" s="174">
        <v>9.1999999999999993</v>
      </c>
      <c r="E64" s="174">
        <v>0.97</v>
      </c>
      <c r="F64" s="174">
        <v>2</v>
      </c>
      <c r="G64" s="174">
        <v>0</v>
      </c>
      <c r="H64" s="174" t="s">
        <v>165</v>
      </c>
    </row>
    <row r="65" spans="1:8">
      <c r="A65" s="174">
        <v>1.06</v>
      </c>
      <c r="B65" s="174">
        <v>6.1499999999999999E-2</v>
      </c>
      <c r="C65" s="174">
        <v>0.1</v>
      </c>
      <c r="D65" s="174">
        <v>9.3000000000000007</v>
      </c>
      <c r="E65" s="174">
        <v>0.89</v>
      </c>
      <c r="F65" s="174">
        <v>34</v>
      </c>
      <c r="G65" s="174">
        <v>0</v>
      </c>
      <c r="H65" s="174" t="s">
        <v>166</v>
      </c>
    </row>
    <row r="66" spans="1:8">
      <c r="A66" s="174">
        <v>1.08</v>
      </c>
      <c r="B66" s="174">
        <v>6.1499999999999999E-2</v>
      </c>
      <c r="C66" s="174">
        <v>0.1</v>
      </c>
      <c r="D66" s="174">
        <v>10.199999999999999</v>
      </c>
      <c r="E66" s="174">
        <v>0.89</v>
      </c>
      <c r="F66" s="174">
        <v>2</v>
      </c>
      <c r="G66" s="174">
        <v>0</v>
      </c>
      <c r="H66" s="174" t="s">
        <v>166</v>
      </c>
    </row>
    <row r="67" spans="1:8">
      <c r="A67" s="174">
        <v>1.1000000000000001</v>
      </c>
      <c r="B67" s="174">
        <v>6.2700000000000006E-2</v>
      </c>
      <c r="C67" s="174">
        <v>0.1</v>
      </c>
      <c r="D67" s="174">
        <v>10.199999999999999</v>
      </c>
      <c r="E67" s="174">
        <v>0.39</v>
      </c>
      <c r="F67" s="174">
        <v>36</v>
      </c>
      <c r="G67" s="174">
        <v>0</v>
      </c>
      <c r="H67" s="174" t="s">
        <v>167</v>
      </c>
    </row>
    <row r="68" spans="1:8">
      <c r="A68" s="174">
        <v>1.1200000000000001</v>
      </c>
      <c r="B68" s="174">
        <v>6.2700000000000006E-2</v>
      </c>
      <c r="C68" s="174">
        <v>0.1</v>
      </c>
      <c r="D68" s="174">
        <v>10.199999999999999</v>
      </c>
      <c r="E68" s="174">
        <v>0.39</v>
      </c>
      <c r="F68" s="174">
        <v>36</v>
      </c>
      <c r="G68" s="174">
        <v>0</v>
      </c>
      <c r="H68" s="174" t="s">
        <v>168</v>
      </c>
    </row>
    <row r="69" spans="1:8">
      <c r="A69" s="174">
        <v>1.1399999999999999</v>
      </c>
      <c r="B69" s="174">
        <v>6.3299999999999995E-2</v>
      </c>
      <c r="C69" s="174">
        <v>0.1</v>
      </c>
      <c r="D69" s="174">
        <v>10.4</v>
      </c>
      <c r="E69" s="174">
        <v>1.24</v>
      </c>
      <c r="F69" s="174">
        <v>34</v>
      </c>
      <c r="G69" s="174">
        <v>0</v>
      </c>
      <c r="H69" s="174" t="s">
        <v>169</v>
      </c>
    </row>
    <row r="70" spans="1:8">
      <c r="A70" s="174">
        <v>1.1599999999999999</v>
      </c>
      <c r="B70" s="174">
        <v>6.3299999999999995E-2</v>
      </c>
      <c r="C70" s="174">
        <v>0.1</v>
      </c>
      <c r="D70" s="174">
        <v>10.4</v>
      </c>
      <c r="E70" s="174">
        <v>1.06</v>
      </c>
      <c r="F70" s="174">
        <v>33</v>
      </c>
      <c r="G70" s="174">
        <v>0</v>
      </c>
      <c r="H70" s="174" t="s">
        <v>170</v>
      </c>
    </row>
    <row r="71" spans="1:8">
      <c r="A71" s="174">
        <v>1.18</v>
      </c>
      <c r="B71" s="174">
        <v>6.3299999999999995E-2</v>
      </c>
      <c r="C71" s="174">
        <v>0.1</v>
      </c>
      <c r="D71" s="174">
        <v>10.6</v>
      </c>
      <c r="E71" s="174">
        <v>1.24</v>
      </c>
      <c r="F71" s="174">
        <v>34</v>
      </c>
      <c r="G71" s="174">
        <v>0</v>
      </c>
      <c r="H71" s="174" t="s">
        <v>171</v>
      </c>
    </row>
    <row r="72" spans="1:8">
      <c r="A72" s="174">
        <v>1.2</v>
      </c>
      <c r="B72" s="174">
        <v>6.4500000000000002E-2</v>
      </c>
      <c r="C72" s="174">
        <v>0.1</v>
      </c>
      <c r="D72" s="174">
        <v>10.9</v>
      </c>
      <c r="E72" s="174">
        <v>2.15</v>
      </c>
      <c r="F72" s="174">
        <v>35</v>
      </c>
      <c r="G72" s="174">
        <v>0</v>
      </c>
      <c r="H72" s="174" t="s">
        <v>172</v>
      </c>
    </row>
    <row r="73" spans="1:8">
      <c r="A73" s="174">
        <v>1.22</v>
      </c>
      <c r="B73" s="174">
        <v>6.5100000000000005E-2</v>
      </c>
      <c r="C73" s="174">
        <v>0.1</v>
      </c>
      <c r="D73" s="174">
        <v>11.1</v>
      </c>
      <c r="E73" s="174">
        <v>0.5</v>
      </c>
      <c r="F73" s="174">
        <v>32</v>
      </c>
      <c r="G73" s="174">
        <v>0</v>
      </c>
      <c r="H73" s="174" t="s">
        <v>173</v>
      </c>
    </row>
    <row r="74" spans="1:8">
      <c r="A74" s="174">
        <v>1.24</v>
      </c>
      <c r="B74" s="174">
        <v>6.5699999999999995E-2</v>
      </c>
      <c r="C74" s="174">
        <v>0.1</v>
      </c>
      <c r="D74" s="174">
        <v>11.1</v>
      </c>
      <c r="E74" s="174">
        <v>0.68</v>
      </c>
      <c r="F74" s="174">
        <v>29</v>
      </c>
      <c r="G74" s="174">
        <v>0</v>
      </c>
      <c r="H74" s="174" t="s">
        <v>174</v>
      </c>
    </row>
    <row r="75" spans="1:8">
      <c r="A75" s="174">
        <v>1.26</v>
      </c>
      <c r="B75" s="174">
        <v>6.4500000000000002E-2</v>
      </c>
      <c r="C75" s="174">
        <v>0.1</v>
      </c>
      <c r="D75" s="174">
        <v>11.6</v>
      </c>
      <c r="E75" s="174">
        <v>2.15</v>
      </c>
      <c r="F75" s="174">
        <v>2</v>
      </c>
      <c r="G75" s="174">
        <v>0</v>
      </c>
      <c r="H75" s="174" t="s">
        <v>172</v>
      </c>
    </row>
    <row r="76" spans="1:8">
      <c r="A76" s="174">
        <v>1.28</v>
      </c>
      <c r="B76" s="174">
        <v>6.6900000000000001E-2</v>
      </c>
      <c r="C76" s="174">
        <v>0.1</v>
      </c>
      <c r="D76" s="174">
        <v>11.6</v>
      </c>
      <c r="E76" s="174">
        <v>0.98</v>
      </c>
      <c r="F76" s="174">
        <v>19</v>
      </c>
      <c r="G76" s="174">
        <v>0</v>
      </c>
      <c r="H76" s="174" t="s">
        <v>175</v>
      </c>
    </row>
    <row r="77" spans="1:8">
      <c r="A77" s="174">
        <v>1.3</v>
      </c>
      <c r="B77" s="174">
        <v>6.7500000000000004E-2</v>
      </c>
      <c r="C77" s="174">
        <v>0.1</v>
      </c>
      <c r="D77" s="174">
        <v>11.8</v>
      </c>
      <c r="E77" s="174">
        <v>1.02</v>
      </c>
      <c r="F77" s="174">
        <v>19</v>
      </c>
      <c r="G77" s="174">
        <v>0</v>
      </c>
      <c r="H77" s="174" t="s">
        <v>176</v>
      </c>
    </row>
    <row r="78" spans="1:8">
      <c r="A78" s="174">
        <v>1.32</v>
      </c>
      <c r="B78" s="174">
        <v>6.7500000000000004E-2</v>
      </c>
      <c r="C78" s="174">
        <v>0.1</v>
      </c>
      <c r="D78" s="174">
        <v>12.3</v>
      </c>
      <c r="E78" s="174">
        <v>0.75</v>
      </c>
      <c r="F78" s="174">
        <v>18</v>
      </c>
      <c r="G78" s="174">
        <v>0</v>
      </c>
      <c r="H78" s="174" t="s">
        <v>177</v>
      </c>
    </row>
    <row r="79" spans="1:8">
      <c r="A79" s="174">
        <v>1.34</v>
      </c>
      <c r="B79" s="174">
        <v>6.7500000000000004E-2</v>
      </c>
      <c r="C79" s="174">
        <v>0.1</v>
      </c>
      <c r="D79" s="174">
        <v>12.3</v>
      </c>
      <c r="E79" s="174">
        <v>0.75</v>
      </c>
      <c r="F79" s="174">
        <v>2</v>
      </c>
      <c r="G79" s="174">
        <v>0</v>
      </c>
      <c r="H79" s="174" t="s">
        <v>177</v>
      </c>
    </row>
    <row r="80" spans="1:8">
      <c r="A80" s="174">
        <v>1.36</v>
      </c>
      <c r="B80" s="174">
        <v>6.93E-2</v>
      </c>
      <c r="C80" s="174">
        <v>0.1</v>
      </c>
      <c r="D80" s="174">
        <v>12.3</v>
      </c>
      <c r="E80" s="174">
        <v>0.81</v>
      </c>
      <c r="F80" s="174">
        <v>21</v>
      </c>
      <c r="G80" s="174">
        <v>0</v>
      </c>
      <c r="H80" s="174" t="s">
        <v>178</v>
      </c>
    </row>
    <row r="81" spans="1:8">
      <c r="A81" s="174">
        <v>1.38</v>
      </c>
      <c r="B81" s="174">
        <v>6.93E-2</v>
      </c>
      <c r="C81" s="174">
        <v>0.1</v>
      </c>
      <c r="D81" s="174">
        <v>12.6</v>
      </c>
      <c r="E81" s="174">
        <v>0.81</v>
      </c>
      <c r="F81" s="174">
        <v>21</v>
      </c>
      <c r="G81" s="174">
        <v>0</v>
      </c>
      <c r="H81" s="174" t="s">
        <v>179</v>
      </c>
    </row>
    <row r="82" spans="1:8">
      <c r="A82" s="174">
        <v>1.4</v>
      </c>
      <c r="B82" s="174">
        <v>6.93E-2</v>
      </c>
      <c r="C82" s="174">
        <v>0.1</v>
      </c>
      <c r="D82" s="174">
        <v>13</v>
      </c>
      <c r="E82" s="174">
        <v>0.81</v>
      </c>
      <c r="F82" s="174">
        <v>2</v>
      </c>
      <c r="G82" s="174">
        <v>0</v>
      </c>
      <c r="H82" s="174" t="s">
        <v>180</v>
      </c>
    </row>
    <row r="83" spans="1:8">
      <c r="A83" s="174">
        <v>1.42</v>
      </c>
      <c r="B83" s="174">
        <v>7.4099999999999999E-2</v>
      </c>
      <c r="C83" s="174">
        <v>0.1</v>
      </c>
      <c r="D83" s="174">
        <v>13.2</v>
      </c>
      <c r="E83" s="174">
        <v>0.8</v>
      </c>
      <c r="F83" s="174">
        <v>22</v>
      </c>
      <c r="G83" s="174">
        <v>0</v>
      </c>
      <c r="H83" s="174" t="s">
        <v>181</v>
      </c>
    </row>
    <row r="84" spans="1:8">
      <c r="A84" s="174">
        <v>1.44</v>
      </c>
      <c r="B84" s="174">
        <v>7.5899999999999995E-2</v>
      </c>
      <c r="C84" s="174">
        <v>0.1</v>
      </c>
      <c r="D84" s="174">
        <v>13.3</v>
      </c>
      <c r="E84" s="174">
        <v>0.77</v>
      </c>
      <c r="F84" s="174">
        <v>23</v>
      </c>
      <c r="G84" s="174">
        <v>0</v>
      </c>
      <c r="H84" s="174" t="s">
        <v>182</v>
      </c>
    </row>
    <row r="85" spans="1:8">
      <c r="A85" s="174">
        <v>1.46</v>
      </c>
      <c r="B85" s="174">
        <v>7.6499999999999999E-2</v>
      </c>
      <c r="C85" s="174">
        <v>0.1</v>
      </c>
      <c r="D85" s="174">
        <v>13.6</v>
      </c>
      <c r="E85" s="174">
        <v>0.75</v>
      </c>
      <c r="F85" s="174">
        <v>23</v>
      </c>
      <c r="G85" s="174">
        <v>0</v>
      </c>
      <c r="H85" s="174" t="s">
        <v>183</v>
      </c>
    </row>
    <row r="86" spans="1:8">
      <c r="A86" s="174">
        <v>1.48</v>
      </c>
      <c r="B86" s="174">
        <v>7.8899999999999998E-2</v>
      </c>
      <c r="C86" s="174">
        <v>0.2</v>
      </c>
      <c r="D86" s="174">
        <v>14.1</v>
      </c>
      <c r="E86" s="174">
        <v>0.77</v>
      </c>
      <c r="F86" s="174">
        <v>23</v>
      </c>
      <c r="G86" s="174">
        <v>0</v>
      </c>
      <c r="H86" s="174" t="s">
        <v>184</v>
      </c>
    </row>
    <row r="87" spans="1:8">
      <c r="A87" s="174">
        <v>1.5</v>
      </c>
      <c r="B87" s="174">
        <v>9.1399999999999995E-2</v>
      </c>
      <c r="C87" s="174">
        <v>0.2</v>
      </c>
      <c r="D87" s="174">
        <v>14.4</v>
      </c>
      <c r="E87" s="174">
        <v>0.75</v>
      </c>
      <c r="F87" s="174">
        <v>25</v>
      </c>
      <c r="G87" s="174">
        <v>0</v>
      </c>
      <c r="H87" s="174" t="s">
        <v>185</v>
      </c>
    </row>
    <row r="88" spans="1:8">
      <c r="A88" s="174">
        <v>1.52</v>
      </c>
      <c r="B88" s="174">
        <v>9.5600000000000004E-2</v>
      </c>
      <c r="C88" s="174">
        <v>0.1</v>
      </c>
      <c r="D88" s="174">
        <v>14.1</v>
      </c>
      <c r="E88" s="174">
        <v>0.75</v>
      </c>
      <c r="F88" s="174">
        <v>27</v>
      </c>
      <c r="G88" s="174">
        <v>0</v>
      </c>
      <c r="H88" s="174" t="s">
        <v>186</v>
      </c>
    </row>
    <row r="89" spans="1:8">
      <c r="A89" s="174">
        <v>1.54</v>
      </c>
      <c r="B89" s="174">
        <v>9.5600000000000004E-2</v>
      </c>
      <c r="C89" s="174">
        <v>0.1</v>
      </c>
      <c r="D89" s="174">
        <v>14.1</v>
      </c>
      <c r="E89" s="174">
        <v>0.75</v>
      </c>
      <c r="F89" s="174">
        <v>26</v>
      </c>
      <c r="G89" s="174">
        <v>0</v>
      </c>
      <c r="H89" s="174" t="s">
        <v>187</v>
      </c>
    </row>
    <row r="90" spans="1:8">
      <c r="A90" s="174">
        <v>1.56</v>
      </c>
      <c r="B90" s="174">
        <v>9.6799999999999997E-2</v>
      </c>
      <c r="C90" s="174">
        <v>0.1</v>
      </c>
      <c r="D90" s="174">
        <v>14.6</v>
      </c>
      <c r="E90" s="174">
        <v>0.77</v>
      </c>
      <c r="F90" s="174">
        <v>26</v>
      </c>
      <c r="G90" s="174">
        <v>0</v>
      </c>
      <c r="H90" s="174" t="s">
        <v>188</v>
      </c>
    </row>
    <row r="91" spans="1:8">
      <c r="A91" s="174">
        <v>1.58</v>
      </c>
      <c r="B91" s="174">
        <v>9.9199999999999997E-2</v>
      </c>
      <c r="C91" s="174">
        <v>0.1</v>
      </c>
      <c r="D91" s="174">
        <v>14.9</v>
      </c>
      <c r="E91" s="174">
        <v>0.75</v>
      </c>
      <c r="F91" s="174">
        <v>27</v>
      </c>
      <c r="G91" s="174">
        <v>0</v>
      </c>
      <c r="H91" s="174" t="s">
        <v>189</v>
      </c>
    </row>
    <row r="92" spans="1:8">
      <c r="A92" s="174">
        <v>1.6</v>
      </c>
      <c r="B92" s="174">
        <v>0.1052</v>
      </c>
      <c r="C92" s="174">
        <v>0.1</v>
      </c>
      <c r="D92" s="174">
        <v>16.100000000000001</v>
      </c>
      <c r="E92" s="174">
        <v>0.75</v>
      </c>
      <c r="F92" s="174">
        <v>27</v>
      </c>
      <c r="G92" s="174">
        <v>0</v>
      </c>
      <c r="H92" s="174" t="s">
        <v>190</v>
      </c>
    </row>
    <row r="93" spans="1:8">
      <c r="A93" s="174">
        <v>1.62</v>
      </c>
      <c r="B93" s="174">
        <v>0.1237</v>
      </c>
      <c r="C93" s="174">
        <v>0.1</v>
      </c>
      <c r="D93" s="174">
        <v>26.3</v>
      </c>
      <c r="E93" s="174">
        <v>0.77</v>
      </c>
      <c r="F93" s="174">
        <v>26</v>
      </c>
      <c r="G93" s="174">
        <v>0</v>
      </c>
      <c r="H93" s="174" t="s">
        <v>191</v>
      </c>
    </row>
    <row r="94" spans="1:8">
      <c r="A94" s="174">
        <v>1.64</v>
      </c>
      <c r="B94" s="174">
        <v>0.15840000000000001</v>
      </c>
      <c r="C94" s="174">
        <v>0.1</v>
      </c>
      <c r="D94" s="174">
        <v>69.7</v>
      </c>
      <c r="E94" s="174">
        <v>0.81</v>
      </c>
      <c r="F94" s="174">
        <v>25</v>
      </c>
      <c r="G94" s="174">
        <v>0</v>
      </c>
      <c r="H94" s="174" t="s">
        <v>192</v>
      </c>
    </row>
    <row r="95" spans="1:8">
      <c r="A95" s="174">
        <v>1.66</v>
      </c>
      <c r="B95" s="174">
        <v>0.18049999999999999</v>
      </c>
      <c r="C95" s="174">
        <v>0.1</v>
      </c>
      <c r="D95" s="174">
        <v>59.8</v>
      </c>
      <c r="E95" s="174">
        <v>0.71</v>
      </c>
      <c r="F95" s="174">
        <v>26</v>
      </c>
      <c r="G95" s="174">
        <v>0</v>
      </c>
      <c r="H95" s="174" t="s">
        <v>193</v>
      </c>
    </row>
    <row r="96" spans="1:8">
      <c r="A96" s="174">
        <v>1.68</v>
      </c>
      <c r="B96" s="174">
        <v>0.17810000000000001</v>
      </c>
      <c r="C96" s="174">
        <v>0.1</v>
      </c>
      <c r="D96" s="174">
        <v>48.8</v>
      </c>
      <c r="E96" s="174">
        <v>2.2200000000000002</v>
      </c>
      <c r="F96" s="174">
        <v>15</v>
      </c>
      <c r="G96" s="174">
        <v>0</v>
      </c>
      <c r="H96" s="174" t="s">
        <v>194</v>
      </c>
    </row>
    <row r="97" spans="1:8">
      <c r="A97" s="174">
        <v>1.7</v>
      </c>
      <c r="B97" s="174">
        <v>0.1643</v>
      </c>
      <c r="C97" s="174">
        <v>0.1</v>
      </c>
      <c r="D97" s="174">
        <v>22</v>
      </c>
      <c r="E97" s="174">
        <v>2.23</v>
      </c>
      <c r="F97" s="174">
        <v>15</v>
      </c>
      <c r="G97" s="174">
        <v>0</v>
      </c>
      <c r="H97" s="174" t="s">
        <v>195</v>
      </c>
    </row>
    <row r="98" spans="1:8">
      <c r="A98" s="174">
        <v>1.72</v>
      </c>
      <c r="B98" s="174">
        <v>0.14699999999999999</v>
      </c>
      <c r="C98" s="174">
        <v>0.1</v>
      </c>
      <c r="D98" s="174">
        <v>17.399999999999999</v>
      </c>
      <c r="E98" s="174">
        <v>2.2400000000000002</v>
      </c>
      <c r="F98" s="174">
        <v>15</v>
      </c>
      <c r="G98" s="174">
        <v>0</v>
      </c>
      <c r="H98" s="174" t="s">
        <v>196</v>
      </c>
    </row>
    <row r="99" spans="1:8">
      <c r="A99" s="174">
        <v>1.74</v>
      </c>
      <c r="B99" s="174">
        <v>0.14099999999999999</v>
      </c>
      <c r="C99" s="174">
        <v>0.1</v>
      </c>
      <c r="D99" s="174">
        <v>13.3</v>
      </c>
      <c r="E99" s="174">
        <v>2.23</v>
      </c>
      <c r="F99" s="174">
        <v>16</v>
      </c>
      <c r="G99" s="174">
        <v>0</v>
      </c>
      <c r="H99" s="174" t="s">
        <v>197</v>
      </c>
    </row>
    <row r="100" spans="1:8">
      <c r="A100" s="174">
        <v>1.76</v>
      </c>
      <c r="B100" s="174">
        <v>0.1351</v>
      </c>
      <c r="C100" s="174">
        <v>0.1</v>
      </c>
      <c r="D100" s="174">
        <v>13.6</v>
      </c>
      <c r="E100" s="174">
        <v>2.2000000000000002</v>
      </c>
      <c r="F100" s="174">
        <v>16</v>
      </c>
      <c r="G100" s="174">
        <v>0</v>
      </c>
      <c r="H100" s="174" t="s">
        <v>198</v>
      </c>
    </row>
    <row r="101" spans="1:8">
      <c r="A101" s="174">
        <v>1.78</v>
      </c>
      <c r="B101" s="174">
        <v>0.13980000000000001</v>
      </c>
      <c r="C101" s="174">
        <v>0.1</v>
      </c>
      <c r="D101" s="174">
        <v>20.3</v>
      </c>
      <c r="E101" s="174">
        <v>2.2400000000000002</v>
      </c>
      <c r="F101" s="174">
        <v>15</v>
      </c>
      <c r="G101" s="174">
        <v>0</v>
      </c>
      <c r="H101" s="174" t="s">
        <v>199</v>
      </c>
    </row>
    <row r="102" spans="1:8">
      <c r="A102" s="174">
        <v>1.8</v>
      </c>
      <c r="B102" s="174">
        <v>0.1434</v>
      </c>
      <c r="C102" s="174">
        <v>0.1</v>
      </c>
      <c r="D102" s="174">
        <v>28.1</v>
      </c>
      <c r="E102" s="174">
        <v>2.2200000000000002</v>
      </c>
      <c r="F102" s="174">
        <v>15</v>
      </c>
      <c r="G102" s="174">
        <v>0</v>
      </c>
      <c r="H102" s="174" t="s">
        <v>200</v>
      </c>
    </row>
    <row r="103" spans="1:8">
      <c r="A103" s="174">
        <v>1.82</v>
      </c>
      <c r="B103" s="174">
        <v>0.1542</v>
      </c>
      <c r="C103" s="174">
        <v>0.1</v>
      </c>
      <c r="D103" s="174">
        <v>30.3</v>
      </c>
      <c r="E103" s="174">
        <v>2.23</v>
      </c>
      <c r="F103" s="174">
        <v>15</v>
      </c>
      <c r="G103" s="174">
        <v>0</v>
      </c>
      <c r="H103" s="174" t="s">
        <v>201</v>
      </c>
    </row>
    <row r="104" spans="1:8">
      <c r="A104" s="174">
        <v>1.84</v>
      </c>
      <c r="B104" s="174">
        <v>0.15840000000000001</v>
      </c>
      <c r="C104" s="174">
        <v>0.1</v>
      </c>
      <c r="D104" s="174">
        <v>34.9</v>
      </c>
      <c r="E104" s="174">
        <v>2.2400000000000002</v>
      </c>
      <c r="F104" s="174">
        <v>16</v>
      </c>
      <c r="G104" s="174">
        <v>0</v>
      </c>
      <c r="H104" s="174" t="s">
        <v>202</v>
      </c>
    </row>
    <row r="105" spans="1:8">
      <c r="A105" s="174">
        <v>1.86</v>
      </c>
      <c r="B105" s="174">
        <v>8.43E-2</v>
      </c>
      <c r="C105" s="174">
        <v>-0.1</v>
      </c>
      <c r="D105" s="174">
        <v>22.8</v>
      </c>
      <c r="E105" s="174">
        <v>1.23</v>
      </c>
      <c r="F105" s="174">
        <v>34</v>
      </c>
      <c r="G105" s="174">
        <v>0</v>
      </c>
      <c r="H105" s="174" t="s">
        <v>203</v>
      </c>
    </row>
    <row r="106" spans="1:8">
      <c r="A106" s="174">
        <v>1.88</v>
      </c>
      <c r="B106" s="174">
        <v>8.43E-2</v>
      </c>
      <c r="C106" s="174">
        <v>-0.1</v>
      </c>
      <c r="D106" s="174">
        <v>22.8</v>
      </c>
      <c r="E106" s="174">
        <v>1.23</v>
      </c>
      <c r="F106" s="174">
        <v>34</v>
      </c>
      <c r="G106" s="174">
        <v>0</v>
      </c>
      <c r="H106" s="174" t="s">
        <v>203</v>
      </c>
    </row>
    <row r="107" spans="1:8">
      <c r="A107" s="174">
        <v>1.9</v>
      </c>
      <c r="B107" s="174">
        <v>8.43E-2</v>
      </c>
      <c r="C107" s="174">
        <v>-0.1</v>
      </c>
      <c r="D107" s="174">
        <v>22.8</v>
      </c>
      <c r="E107" s="174">
        <v>1.23</v>
      </c>
      <c r="F107" s="174">
        <v>34</v>
      </c>
      <c r="G107" s="174">
        <v>0</v>
      </c>
      <c r="H107" s="174" t="s">
        <v>203</v>
      </c>
    </row>
    <row r="108" spans="1:8">
      <c r="A108" s="174">
        <v>1.92</v>
      </c>
      <c r="B108" s="174">
        <v>0.12909999999999999</v>
      </c>
      <c r="C108" s="174">
        <v>-0.1</v>
      </c>
      <c r="D108" s="174">
        <v>22.8</v>
      </c>
      <c r="E108" s="174">
        <v>1.24</v>
      </c>
      <c r="F108" s="174">
        <v>33</v>
      </c>
      <c r="G108" s="174">
        <v>0</v>
      </c>
      <c r="H108" s="174" t="s">
        <v>204</v>
      </c>
    </row>
    <row r="109" spans="1:8">
      <c r="A109" s="174">
        <v>1.94</v>
      </c>
      <c r="B109" s="174">
        <v>0.12909999999999999</v>
      </c>
      <c r="C109" s="174">
        <v>-0.1</v>
      </c>
      <c r="D109" s="174">
        <v>25.8</v>
      </c>
      <c r="E109" s="174">
        <v>1.24</v>
      </c>
      <c r="F109" s="174">
        <v>31</v>
      </c>
      <c r="G109" s="174">
        <v>0</v>
      </c>
      <c r="H109" s="174" t="s">
        <v>205</v>
      </c>
    </row>
    <row r="110" spans="1:8">
      <c r="A110" s="174">
        <v>1.96</v>
      </c>
      <c r="B110" s="174">
        <v>0.13389999999999999</v>
      </c>
      <c r="C110" s="174">
        <v>0</v>
      </c>
      <c r="D110" s="174">
        <v>29.9</v>
      </c>
      <c r="E110" s="174">
        <v>1.44</v>
      </c>
      <c r="F110" s="174">
        <v>29</v>
      </c>
      <c r="G110" s="174">
        <v>0</v>
      </c>
      <c r="H110" s="174" t="s">
        <v>206</v>
      </c>
    </row>
    <row r="111" spans="1:8">
      <c r="A111" s="174">
        <v>1.98</v>
      </c>
      <c r="B111" s="174">
        <v>0.13270000000000001</v>
      </c>
      <c r="C111" s="174">
        <v>0</v>
      </c>
      <c r="D111" s="174">
        <v>34.5</v>
      </c>
      <c r="E111" s="174">
        <v>1.47</v>
      </c>
      <c r="F111" s="174">
        <v>17</v>
      </c>
      <c r="G111" s="174">
        <v>0</v>
      </c>
      <c r="H111" s="174" t="s">
        <v>207</v>
      </c>
    </row>
    <row r="112" spans="1:8">
      <c r="A112" s="174">
        <v>2</v>
      </c>
      <c r="B112" s="174">
        <v>0.14280000000000001</v>
      </c>
      <c r="C112" s="174">
        <v>0</v>
      </c>
      <c r="D112" s="174">
        <v>36.5</v>
      </c>
      <c r="E112" s="174">
        <v>1.5</v>
      </c>
      <c r="F112" s="174">
        <v>18</v>
      </c>
      <c r="G112" s="174">
        <v>0</v>
      </c>
      <c r="H112" s="174" t="s">
        <v>208</v>
      </c>
    </row>
    <row r="113" spans="1:8">
      <c r="A113" s="174">
        <v>2.02</v>
      </c>
      <c r="B113" s="174">
        <v>0.13389999999999999</v>
      </c>
      <c r="C113" s="174">
        <v>0</v>
      </c>
      <c r="D113" s="174">
        <v>40</v>
      </c>
      <c r="E113" s="174">
        <v>1.44</v>
      </c>
      <c r="F113" s="174">
        <v>2</v>
      </c>
      <c r="G113" s="174">
        <v>0</v>
      </c>
      <c r="H113" s="174" t="s">
        <v>209</v>
      </c>
    </row>
    <row r="114" spans="1:8">
      <c r="A114" s="174">
        <v>2.04</v>
      </c>
      <c r="B114" s="174">
        <v>0.13919999999999999</v>
      </c>
      <c r="C114" s="174">
        <v>0</v>
      </c>
      <c r="D114" s="174">
        <v>44.1</v>
      </c>
      <c r="E114" s="174">
        <v>1.52</v>
      </c>
      <c r="F114" s="174">
        <v>3</v>
      </c>
      <c r="G114" s="174">
        <v>0</v>
      </c>
      <c r="H114" s="174" t="s">
        <v>210</v>
      </c>
    </row>
    <row r="115" spans="1:8">
      <c r="A115" s="174">
        <v>2.06</v>
      </c>
      <c r="B115" s="174">
        <v>0.1416</v>
      </c>
      <c r="C115" s="174">
        <v>0</v>
      </c>
      <c r="D115" s="174">
        <v>44.9</v>
      </c>
      <c r="E115" s="174">
        <v>1.53</v>
      </c>
      <c r="F115" s="174">
        <v>34</v>
      </c>
      <c r="G115" s="174">
        <v>0</v>
      </c>
      <c r="H115" s="174" t="s">
        <v>211</v>
      </c>
    </row>
    <row r="116" spans="1:8">
      <c r="A116" s="174">
        <v>2.08</v>
      </c>
      <c r="B116" s="174">
        <v>0.1404</v>
      </c>
      <c r="C116" s="174">
        <v>0</v>
      </c>
      <c r="D116" s="174">
        <v>44.9</v>
      </c>
      <c r="E116" s="174">
        <v>1.5</v>
      </c>
      <c r="F116" s="174">
        <v>35</v>
      </c>
      <c r="G116" s="174">
        <v>0</v>
      </c>
      <c r="H116" s="174" t="s">
        <v>212</v>
      </c>
    </row>
    <row r="117" spans="1:8">
      <c r="A117" s="174">
        <v>2.1</v>
      </c>
      <c r="B117" s="174">
        <v>0.1482</v>
      </c>
      <c r="C117" s="174">
        <v>0</v>
      </c>
      <c r="D117" s="174">
        <v>45.5</v>
      </c>
      <c r="E117" s="174">
        <v>1.54</v>
      </c>
      <c r="F117" s="174">
        <v>25</v>
      </c>
      <c r="G117" s="174">
        <v>0</v>
      </c>
      <c r="H117" s="174" t="s">
        <v>213</v>
      </c>
    </row>
    <row r="118" spans="1:8">
      <c r="A118" s="174">
        <v>2.12</v>
      </c>
      <c r="B118" s="174">
        <v>0.1482</v>
      </c>
      <c r="C118" s="174">
        <v>0</v>
      </c>
      <c r="D118" s="174">
        <v>45.5</v>
      </c>
      <c r="E118" s="174">
        <v>1.54</v>
      </c>
      <c r="F118" s="174">
        <v>25</v>
      </c>
      <c r="G118" s="174">
        <v>0</v>
      </c>
      <c r="H118" s="174" t="s">
        <v>213</v>
      </c>
    </row>
    <row r="119" spans="1:8">
      <c r="A119" s="174">
        <v>2.14</v>
      </c>
      <c r="B119" s="174">
        <v>0.1452</v>
      </c>
      <c r="C119" s="174">
        <v>0</v>
      </c>
      <c r="D119" s="174">
        <v>45.8</v>
      </c>
      <c r="E119" s="174">
        <v>1.54</v>
      </c>
      <c r="F119" s="174">
        <v>22</v>
      </c>
      <c r="G119" s="174">
        <v>0</v>
      </c>
      <c r="H119" s="174" t="s">
        <v>214</v>
      </c>
    </row>
    <row r="120" spans="1:8">
      <c r="A120" s="174">
        <v>2.16</v>
      </c>
      <c r="B120" s="174">
        <v>0.14760000000000001</v>
      </c>
      <c r="C120" s="174">
        <v>0</v>
      </c>
      <c r="D120" s="174">
        <v>48.7</v>
      </c>
      <c r="E120" s="174">
        <v>1.54</v>
      </c>
      <c r="F120" s="174">
        <v>16</v>
      </c>
      <c r="G120" s="174">
        <v>0</v>
      </c>
      <c r="H120" s="174" t="s">
        <v>215</v>
      </c>
    </row>
    <row r="121" spans="1:8">
      <c r="A121" s="174">
        <v>2.1800000000000002</v>
      </c>
      <c r="B121" s="174">
        <v>0.15540000000000001</v>
      </c>
      <c r="C121" s="174">
        <v>0</v>
      </c>
      <c r="D121" s="174">
        <v>50.7</v>
      </c>
      <c r="E121" s="174">
        <v>1.53</v>
      </c>
      <c r="F121" s="174">
        <v>13</v>
      </c>
      <c r="G121" s="174">
        <v>0</v>
      </c>
      <c r="H121" s="174" t="s">
        <v>216</v>
      </c>
    </row>
    <row r="122" spans="1:8">
      <c r="A122" s="174">
        <v>2.2000000000000002</v>
      </c>
      <c r="B122" s="174">
        <v>0.15720000000000001</v>
      </c>
      <c r="C122" s="174">
        <v>0</v>
      </c>
      <c r="D122" s="174">
        <v>52.8</v>
      </c>
      <c r="E122" s="174">
        <v>1.54</v>
      </c>
      <c r="F122" s="174">
        <v>19</v>
      </c>
      <c r="G122" s="174">
        <v>0</v>
      </c>
      <c r="H122" s="174" t="s">
        <v>217</v>
      </c>
    </row>
    <row r="123" spans="1:8">
      <c r="A123" s="174">
        <v>2.2200000000000002</v>
      </c>
      <c r="B123" s="174">
        <v>0.15659999999999999</v>
      </c>
      <c r="C123" s="174">
        <v>0</v>
      </c>
      <c r="D123" s="174">
        <v>52.8</v>
      </c>
      <c r="E123" s="174">
        <v>1.56</v>
      </c>
      <c r="F123" s="174">
        <v>11</v>
      </c>
      <c r="G123" s="174">
        <v>0</v>
      </c>
      <c r="H123" s="174" t="s">
        <v>218</v>
      </c>
    </row>
    <row r="124" spans="1:8">
      <c r="A124" s="174">
        <v>2.2400000000000002</v>
      </c>
      <c r="B124" s="174">
        <v>0.1578</v>
      </c>
      <c r="C124" s="174">
        <v>0.1</v>
      </c>
      <c r="D124" s="174">
        <v>51.6</v>
      </c>
      <c r="E124" s="174">
        <v>1.52</v>
      </c>
      <c r="F124" s="174">
        <v>11</v>
      </c>
      <c r="G124" s="174">
        <v>0</v>
      </c>
      <c r="H124" s="174" t="s">
        <v>219</v>
      </c>
    </row>
    <row r="125" spans="1:8">
      <c r="A125" s="174">
        <v>2.2599999999999998</v>
      </c>
      <c r="B125" s="174">
        <v>0.15720000000000001</v>
      </c>
      <c r="C125" s="174">
        <v>0.1</v>
      </c>
      <c r="D125" s="174">
        <v>51.8</v>
      </c>
      <c r="E125" s="174">
        <v>1.56</v>
      </c>
      <c r="F125" s="174">
        <v>12</v>
      </c>
      <c r="G125" s="174">
        <v>0</v>
      </c>
      <c r="H125" s="174" t="s">
        <v>220</v>
      </c>
    </row>
    <row r="126" spans="1:8">
      <c r="A126" s="174">
        <v>2.2799999999999998</v>
      </c>
      <c r="B126" s="174">
        <v>0.15479999999999999</v>
      </c>
      <c r="C126" s="174">
        <v>0.1</v>
      </c>
      <c r="D126" s="174">
        <v>54</v>
      </c>
      <c r="E126" s="174">
        <v>1.55</v>
      </c>
      <c r="F126" s="174">
        <v>14</v>
      </c>
      <c r="G126" s="174">
        <v>0</v>
      </c>
      <c r="H126" s="174" t="s">
        <v>221</v>
      </c>
    </row>
    <row r="127" spans="1:8">
      <c r="A127" s="174">
        <v>2.2999999999999998</v>
      </c>
      <c r="B127" s="174">
        <v>0.156</v>
      </c>
      <c r="C127" s="174">
        <v>0.1</v>
      </c>
      <c r="D127" s="174">
        <v>54.5</v>
      </c>
      <c r="E127" s="174">
        <v>1.54</v>
      </c>
      <c r="F127" s="174">
        <v>18</v>
      </c>
      <c r="G127" s="174">
        <v>0</v>
      </c>
      <c r="H127" s="174" t="s">
        <v>222</v>
      </c>
    </row>
    <row r="128" spans="1:8">
      <c r="A128" s="174">
        <v>2.3199999999999998</v>
      </c>
      <c r="B128" s="174">
        <v>0.1542</v>
      </c>
      <c r="C128" s="174">
        <v>0.1</v>
      </c>
      <c r="D128" s="174">
        <v>56.1</v>
      </c>
      <c r="E128" s="174">
        <v>1.56</v>
      </c>
      <c r="F128" s="174">
        <v>20</v>
      </c>
      <c r="G128" s="174">
        <v>0</v>
      </c>
      <c r="H128" s="174" t="s">
        <v>223</v>
      </c>
    </row>
    <row r="129" spans="1:8">
      <c r="A129" s="174">
        <v>2.34</v>
      </c>
      <c r="B129" s="174">
        <v>0.15179999999999999</v>
      </c>
      <c r="C129" s="174">
        <v>0</v>
      </c>
      <c r="D129" s="174">
        <v>57.3</v>
      </c>
      <c r="E129" s="174">
        <v>1.59</v>
      </c>
      <c r="F129" s="174">
        <v>20</v>
      </c>
      <c r="G129" s="174">
        <v>0</v>
      </c>
      <c r="H129" s="174" t="s">
        <v>224</v>
      </c>
    </row>
    <row r="130" spans="1:8">
      <c r="A130" s="174">
        <v>2.36</v>
      </c>
      <c r="B130" s="174">
        <v>0.14879999999999999</v>
      </c>
      <c r="C130" s="174">
        <v>0</v>
      </c>
      <c r="D130" s="174">
        <v>57.6</v>
      </c>
      <c r="E130" s="174">
        <v>1.55</v>
      </c>
      <c r="F130" s="174">
        <v>19</v>
      </c>
      <c r="G130" s="174">
        <v>0</v>
      </c>
      <c r="H130" s="174" t="s">
        <v>225</v>
      </c>
    </row>
    <row r="131" spans="1:8">
      <c r="A131" s="174">
        <v>2.38</v>
      </c>
      <c r="B131" s="174">
        <v>0.14940000000000001</v>
      </c>
      <c r="C131" s="174">
        <v>0.1</v>
      </c>
      <c r="D131" s="174">
        <v>59.1</v>
      </c>
      <c r="E131" s="174">
        <v>1.58</v>
      </c>
      <c r="F131" s="174">
        <v>20</v>
      </c>
      <c r="G131" s="174">
        <v>0</v>
      </c>
      <c r="H131" s="174" t="s">
        <v>226</v>
      </c>
    </row>
    <row r="132" spans="1:8">
      <c r="A132" s="174">
        <v>2.4</v>
      </c>
      <c r="B132" s="174">
        <v>0.15179999999999999</v>
      </c>
      <c r="C132" s="174">
        <v>0.1</v>
      </c>
      <c r="D132" s="174">
        <v>63.4</v>
      </c>
      <c r="E132" s="174">
        <v>1.56</v>
      </c>
      <c r="F132" s="174">
        <v>20</v>
      </c>
      <c r="G132" s="174">
        <v>0</v>
      </c>
      <c r="H132" s="174" t="s">
        <v>227</v>
      </c>
    </row>
    <row r="133" spans="1:8">
      <c r="A133" s="174">
        <v>2.42</v>
      </c>
      <c r="B133" s="174">
        <v>0.15479999999999999</v>
      </c>
      <c r="C133" s="174">
        <v>0.1</v>
      </c>
      <c r="D133" s="174">
        <v>64.2</v>
      </c>
      <c r="E133" s="174">
        <v>1.54</v>
      </c>
      <c r="F133" s="174">
        <v>19</v>
      </c>
      <c r="G133" s="174">
        <v>0</v>
      </c>
      <c r="H133" s="174" t="s">
        <v>228</v>
      </c>
    </row>
    <row r="134" spans="1:8">
      <c r="A134" s="174">
        <v>2.44</v>
      </c>
      <c r="B134" s="174">
        <v>0.1542</v>
      </c>
      <c r="C134" s="174">
        <v>0.1</v>
      </c>
      <c r="D134" s="174">
        <v>64</v>
      </c>
      <c r="E134" s="174">
        <v>1.54</v>
      </c>
      <c r="F134" s="174">
        <v>19</v>
      </c>
      <c r="G134" s="174">
        <v>0</v>
      </c>
      <c r="H134" s="174" t="s">
        <v>229</v>
      </c>
    </row>
    <row r="135" spans="1:8">
      <c r="A135" s="174">
        <v>2.46</v>
      </c>
      <c r="B135" s="174">
        <v>0.15060000000000001</v>
      </c>
      <c r="C135" s="174">
        <v>0.1</v>
      </c>
      <c r="D135" s="174">
        <v>63.5</v>
      </c>
      <c r="E135" s="174">
        <v>1.55</v>
      </c>
      <c r="F135" s="174">
        <v>19</v>
      </c>
      <c r="G135" s="174">
        <v>0</v>
      </c>
      <c r="H135" s="174" t="s">
        <v>230</v>
      </c>
    </row>
    <row r="136" spans="1:8">
      <c r="A136" s="174">
        <v>2.48</v>
      </c>
      <c r="B136" s="174">
        <v>0.14760000000000001</v>
      </c>
      <c r="C136" s="174">
        <v>0</v>
      </c>
      <c r="D136" s="174">
        <v>64.3</v>
      </c>
      <c r="E136" s="174">
        <v>1.53</v>
      </c>
      <c r="F136" s="174">
        <v>20</v>
      </c>
      <c r="G136" s="174">
        <v>0</v>
      </c>
      <c r="H136" s="174" t="s">
        <v>231</v>
      </c>
    </row>
    <row r="137" spans="1:8">
      <c r="A137" s="174">
        <v>2.5</v>
      </c>
      <c r="B137" s="174">
        <v>0.15060000000000001</v>
      </c>
      <c r="C137" s="174">
        <v>0.1</v>
      </c>
      <c r="D137" s="174">
        <v>66.8</v>
      </c>
      <c r="E137" s="174">
        <v>1.55</v>
      </c>
      <c r="F137" s="174">
        <v>20</v>
      </c>
      <c r="G137" s="174">
        <v>0</v>
      </c>
      <c r="H137" s="174" t="s">
        <v>232</v>
      </c>
    </row>
    <row r="138" spans="1:8">
      <c r="A138" s="174">
        <v>2.52</v>
      </c>
      <c r="B138" s="174">
        <v>0.15359999999999999</v>
      </c>
      <c r="C138" s="174">
        <v>0.1</v>
      </c>
      <c r="D138" s="174">
        <v>69.400000000000006</v>
      </c>
      <c r="E138" s="174">
        <v>1.53</v>
      </c>
      <c r="F138" s="174">
        <v>19</v>
      </c>
      <c r="G138" s="174">
        <v>0</v>
      </c>
      <c r="H138" s="174" t="s">
        <v>233</v>
      </c>
    </row>
    <row r="139" spans="1:8">
      <c r="A139" s="174">
        <v>2.54</v>
      </c>
      <c r="B139" s="174">
        <v>0.15540000000000001</v>
      </c>
      <c r="C139" s="174">
        <v>0.1</v>
      </c>
      <c r="D139" s="174">
        <v>71.900000000000006</v>
      </c>
      <c r="E139" s="174">
        <v>1.53</v>
      </c>
      <c r="F139" s="174">
        <v>19</v>
      </c>
      <c r="G139" s="174">
        <v>0</v>
      </c>
      <c r="H139" s="174" t="s">
        <v>234</v>
      </c>
    </row>
    <row r="140" spans="1:8">
      <c r="A140" s="174">
        <v>2.56</v>
      </c>
      <c r="B140" s="174">
        <v>0.15359999999999999</v>
      </c>
      <c r="C140" s="174">
        <v>0.1</v>
      </c>
      <c r="D140" s="174">
        <v>71.8</v>
      </c>
      <c r="E140" s="174">
        <v>1.54</v>
      </c>
      <c r="F140" s="174">
        <v>14</v>
      </c>
      <c r="G140" s="174">
        <v>0</v>
      </c>
      <c r="H140" s="174" t="s">
        <v>235</v>
      </c>
    </row>
    <row r="141" spans="1:8">
      <c r="A141" s="174">
        <v>2.58</v>
      </c>
      <c r="B141" s="174">
        <v>0.1542</v>
      </c>
      <c r="C141" s="174">
        <v>0.1</v>
      </c>
      <c r="D141" s="174">
        <v>73.099999999999994</v>
      </c>
      <c r="E141" s="174">
        <v>1.52</v>
      </c>
      <c r="F141" s="174">
        <v>14</v>
      </c>
      <c r="G141" s="174">
        <v>0</v>
      </c>
      <c r="H141" s="174" t="s">
        <v>236</v>
      </c>
    </row>
    <row r="142" spans="1:8">
      <c r="A142" s="174">
        <v>2.6</v>
      </c>
      <c r="B142" s="174">
        <v>0.15179999999999999</v>
      </c>
      <c r="C142" s="174">
        <v>0.1</v>
      </c>
      <c r="D142" s="174">
        <v>72.8</v>
      </c>
      <c r="E142" s="174">
        <v>1.53</v>
      </c>
      <c r="F142" s="174">
        <v>13</v>
      </c>
      <c r="G142" s="174">
        <v>0</v>
      </c>
      <c r="H142" s="174" t="s">
        <v>237</v>
      </c>
    </row>
    <row r="143" spans="1:8">
      <c r="A143" s="174">
        <v>2.62</v>
      </c>
      <c r="B143" s="174">
        <v>0.14699999999999999</v>
      </c>
      <c r="C143" s="174">
        <v>0.1</v>
      </c>
      <c r="D143" s="174">
        <v>73.7</v>
      </c>
      <c r="E143" s="174">
        <v>1.53</v>
      </c>
      <c r="F143" s="174">
        <v>14</v>
      </c>
      <c r="G143" s="174">
        <v>0</v>
      </c>
      <c r="H143" s="174" t="s">
        <v>238</v>
      </c>
    </row>
    <row r="144" spans="1:8">
      <c r="A144" s="174">
        <v>2.64</v>
      </c>
      <c r="B144" s="174">
        <v>0.14580000000000001</v>
      </c>
      <c r="C144" s="174">
        <v>0.1</v>
      </c>
      <c r="D144" s="174">
        <v>73.099999999999994</v>
      </c>
      <c r="E144" s="174">
        <v>1.54</v>
      </c>
      <c r="F144" s="174">
        <v>14</v>
      </c>
      <c r="G144" s="174">
        <v>0</v>
      </c>
      <c r="H144" s="174" t="s">
        <v>239</v>
      </c>
    </row>
    <row r="145" spans="1:8">
      <c r="A145" s="174">
        <v>2.66</v>
      </c>
      <c r="B145" s="174">
        <v>0.15359999999999999</v>
      </c>
      <c r="C145" s="174">
        <v>0.1</v>
      </c>
      <c r="D145" s="174">
        <v>75</v>
      </c>
      <c r="E145" s="174">
        <v>1.52</v>
      </c>
      <c r="F145" s="174">
        <v>14</v>
      </c>
      <c r="G145" s="174">
        <v>0</v>
      </c>
      <c r="H145" s="174" t="s">
        <v>240</v>
      </c>
    </row>
    <row r="146" spans="1:8">
      <c r="A146" s="174">
        <v>2.68</v>
      </c>
      <c r="B146" s="174">
        <v>0.16370000000000001</v>
      </c>
      <c r="C146" s="174">
        <v>0.1</v>
      </c>
      <c r="D146" s="174">
        <v>77.099999999999994</v>
      </c>
      <c r="E146" s="174">
        <v>1.52</v>
      </c>
      <c r="F146" s="174">
        <v>13</v>
      </c>
      <c r="G146" s="174">
        <v>0</v>
      </c>
      <c r="H146" s="174" t="s">
        <v>241</v>
      </c>
    </row>
    <row r="147" spans="1:8">
      <c r="A147" s="174">
        <v>2.7</v>
      </c>
      <c r="B147" s="174">
        <v>0.1673</v>
      </c>
      <c r="C147" s="174">
        <v>0.1</v>
      </c>
      <c r="D147" s="174">
        <v>69.2</v>
      </c>
      <c r="E147" s="174">
        <v>1.48</v>
      </c>
      <c r="F147" s="174">
        <v>14</v>
      </c>
      <c r="G147" s="174">
        <v>0</v>
      </c>
      <c r="H147" s="174" t="s">
        <v>242</v>
      </c>
    </row>
    <row r="148" spans="1:8">
      <c r="A148" s="174">
        <v>2.72</v>
      </c>
      <c r="B148" s="174">
        <v>0.153</v>
      </c>
      <c r="C148" s="174">
        <v>0.1</v>
      </c>
      <c r="D148" s="174">
        <v>67.400000000000006</v>
      </c>
      <c r="E148" s="174">
        <v>1.46</v>
      </c>
      <c r="F148" s="174">
        <v>14</v>
      </c>
      <c r="G148" s="174">
        <v>0</v>
      </c>
      <c r="H148" s="174" t="s">
        <v>243</v>
      </c>
    </row>
    <row r="149" spans="1:8">
      <c r="A149" s="174">
        <v>2.74</v>
      </c>
      <c r="B149" s="174">
        <v>0.1404</v>
      </c>
      <c r="C149" s="174">
        <v>0.1</v>
      </c>
      <c r="D149" s="174">
        <v>70.5</v>
      </c>
      <c r="E149" s="174">
        <v>1.5</v>
      </c>
      <c r="F149" s="174">
        <v>14</v>
      </c>
      <c r="G149" s="174">
        <v>0</v>
      </c>
      <c r="H149" s="174" t="s">
        <v>244</v>
      </c>
    </row>
    <row r="150" spans="1:8">
      <c r="A150" s="174">
        <v>2.76</v>
      </c>
      <c r="B150" s="174">
        <v>0.1386</v>
      </c>
      <c r="C150" s="174">
        <v>0.1</v>
      </c>
      <c r="D150" s="174">
        <v>73.7</v>
      </c>
      <c r="E150" s="174">
        <v>1.49</v>
      </c>
      <c r="F150" s="174">
        <v>14</v>
      </c>
      <c r="G150" s="174">
        <v>0</v>
      </c>
      <c r="H150" s="174" t="s">
        <v>245</v>
      </c>
    </row>
    <row r="151" spans="1:8">
      <c r="A151" s="174">
        <v>2.78</v>
      </c>
      <c r="B151" s="174">
        <v>0.1386</v>
      </c>
      <c r="C151" s="174">
        <v>0.1</v>
      </c>
      <c r="D151" s="174">
        <v>75.7</v>
      </c>
      <c r="E151" s="174">
        <v>1.45</v>
      </c>
      <c r="F151" s="174">
        <v>14</v>
      </c>
      <c r="G151" s="174">
        <v>0</v>
      </c>
      <c r="H151" s="174" t="s">
        <v>246</v>
      </c>
    </row>
    <row r="152" spans="1:8">
      <c r="A152" s="174">
        <v>2.8</v>
      </c>
      <c r="B152" s="174">
        <v>0.13800000000000001</v>
      </c>
      <c r="C152" s="174">
        <v>0.1</v>
      </c>
      <c r="D152" s="174">
        <v>77.400000000000006</v>
      </c>
      <c r="E152" s="174">
        <v>1.43</v>
      </c>
      <c r="F152" s="174">
        <v>14</v>
      </c>
      <c r="G152" s="174">
        <v>0</v>
      </c>
      <c r="H152" s="174" t="s">
        <v>247</v>
      </c>
    </row>
    <row r="153" spans="1:8">
      <c r="A153" s="174">
        <v>2.82</v>
      </c>
      <c r="B153" s="174">
        <v>0.1404</v>
      </c>
      <c r="C153" s="174">
        <v>0.1</v>
      </c>
      <c r="D153" s="174">
        <v>78.2</v>
      </c>
      <c r="E153" s="174">
        <v>1.45</v>
      </c>
      <c r="F153" s="174">
        <v>15</v>
      </c>
      <c r="G153" s="174">
        <v>0</v>
      </c>
      <c r="H153" s="174" t="s">
        <v>248</v>
      </c>
    </row>
    <row r="154" spans="1:8">
      <c r="A154" s="174">
        <v>2.84</v>
      </c>
      <c r="B154" s="174">
        <v>0.13980000000000001</v>
      </c>
      <c r="C154" s="174">
        <v>0.1</v>
      </c>
      <c r="D154" s="174">
        <v>80.5</v>
      </c>
      <c r="E154" s="174">
        <v>1.45</v>
      </c>
      <c r="F154" s="174">
        <v>15</v>
      </c>
      <c r="G154" s="174">
        <v>0</v>
      </c>
      <c r="H154" s="174" t="s">
        <v>249</v>
      </c>
    </row>
    <row r="155" spans="1:8">
      <c r="A155" s="174">
        <v>2.86</v>
      </c>
      <c r="B155" s="174">
        <v>0.14219999999999999</v>
      </c>
      <c r="C155" s="174">
        <v>0.1</v>
      </c>
      <c r="D155" s="174">
        <v>82.5</v>
      </c>
      <c r="E155" s="174">
        <v>1.43</v>
      </c>
      <c r="F155" s="174">
        <v>15</v>
      </c>
      <c r="G155" s="174">
        <v>0</v>
      </c>
      <c r="H155" s="174" t="s">
        <v>250</v>
      </c>
    </row>
    <row r="156" spans="1:8">
      <c r="A156" s="174">
        <v>2.88</v>
      </c>
      <c r="B156" s="174">
        <v>9.1999999999999998E-2</v>
      </c>
      <c r="C156" s="174">
        <v>0.1</v>
      </c>
      <c r="D156" s="174">
        <v>81.599999999999994</v>
      </c>
      <c r="E156" s="174">
        <v>1.85</v>
      </c>
      <c r="F156" s="174">
        <v>0</v>
      </c>
      <c r="G156" s="174">
        <v>0</v>
      </c>
      <c r="H156" s="174" t="s">
        <v>251</v>
      </c>
    </row>
    <row r="157" spans="1:8">
      <c r="A157" s="174">
        <v>2.9</v>
      </c>
      <c r="B157" s="174">
        <v>0.13800000000000001</v>
      </c>
      <c r="C157" s="174">
        <v>0.1</v>
      </c>
      <c r="D157" s="174">
        <v>83.8</v>
      </c>
      <c r="E157" s="174">
        <v>2.0499999999999998</v>
      </c>
      <c r="F157" s="174">
        <v>10</v>
      </c>
      <c r="G157" s="174">
        <v>0</v>
      </c>
      <c r="H157" s="174" t="s">
        <v>252</v>
      </c>
    </row>
    <row r="158" spans="1:8">
      <c r="A158" s="174">
        <v>2.92</v>
      </c>
      <c r="B158" s="174">
        <v>0.1386</v>
      </c>
      <c r="C158" s="174">
        <v>0.1</v>
      </c>
      <c r="D158" s="174">
        <v>86.5</v>
      </c>
      <c r="E158" s="174">
        <v>2.06</v>
      </c>
      <c r="F158" s="174">
        <v>13</v>
      </c>
      <c r="G158" s="174">
        <v>0</v>
      </c>
      <c r="H158" s="174" t="s">
        <v>253</v>
      </c>
    </row>
    <row r="159" spans="1:8">
      <c r="A159" s="174">
        <v>2.94</v>
      </c>
      <c r="B159" s="174">
        <v>0.13739999999999999</v>
      </c>
      <c r="C159" s="174">
        <v>0.1</v>
      </c>
      <c r="D159" s="174">
        <v>87.4</v>
      </c>
      <c r="E159" s="174">
        <v>2.12</v>
      </c>
      <c r="F159" s="174">
        <v>13</v>
      </c>
      <c r="G159" s="174">
        <v>0</v>
      </c>
      <c r="H159" s="174" t="s">
        <v>254</v>
      </c>
    </row>
    <row r="160" spans="1:8">
      <c r="A160" s="174">
        <v>2.96</v>
      </c>
      <c r="B160" s="174">
        <v>0.1351</v>
      </c>
      <c r="C160" s="174">
        <v>0.1</v>
      </c>
      <c r="D160" s="174">
        <v>86.7</v>
      </c>
      <c r="E160" s="174">
        <v>2.08</v>
      </c>
      <c r="F160" s="174">
        <v>13</v>
      </c>
      <c r="G160" s="174">
        <v>0</v>
      </c>
      <c r="H160" s="174" t="s">
        <v>255</v>
      </c>
    </row>
    <row r="161" spans="1:8">
      <c r="A161" s="174">
        <v>2.98</v>
      </c>
      <c r="B161" s="174">
        <v>0.13800000000000001</v>
      </c>
      <c r="C161" s="174">
        <v>0.1</v>
      </c>
      <c r="D161" s="174">
        <v>87.4</v>
      </c>
      <c r="E161" s="174">
        <v>2.08</v>
      </c>
      <c r="F161" s="174">
        <v>14</v>
      </c>
      <c r="G161" s="174">
        <v>0</v>
      </c>
      <c r="H161" s="174" t="s">
        <v>256</v>
      </c>
    </row>
    <row r="162" spans="1:8">
      <c r="A162" s="174">
        <v>3</v>
      </c>
      <c r="B162" s="174">
        <v>0.1368</v>
      </c>
      <c r="C162" s="174">
        <v>0.1</v>
      </c>
      <c r="D162" s="174">
        <v>88.5</v>
      </c>
      <c r="E162" s="174">
        <v>2.09</v>
      </c>
      <c r="F162" s="174">
        <v>15</v>
      </c>
      <c r="G162" s="174">
        <v>0</v>
      </c>
      <c r="H162" s="174" t="s">
        <v>257</v>
      </c>
    </row>
    <row r="163" spans="1:8">
      <c r="A163" s="174">
        <v>3.02</v>
      </c>
      <c r="B163" s="174">
        <v>0.13270000000000001</v>
      </c>
      <c r="C163" s="174">
        <v>0.1</v>
      </c>
      <c r="D163" s="174">
        <v>87.2</v>
      </c>
      <c r="E163" s="174">
        <v>2.08</v>
      </c>
      <c r="F163" s="174">
        <v>16</v>
      </c>
      <c r="G163" s="174">
        <v>0</v>
      </c>
      <c r="H163" s="174" t="s">
        <v>258</v>
      </c>
    </row>
    <row r="164" spans="1:8">
      <c r="A164" s="174">
        <v>3.04</v>
      </c>
      <c r="B164" s="174">
        <v>0.13150000000000001</v>
      </c>
      <c r="C164" s="174">
        <v>0.1</v>
      </c>
      <c r="D164" s="174">
        <v>88.9</v>
      </c>
      <c r="E164" s="174">
        <v>2.08</v>
      </c>
      <c r="F164" s="174">
        <v>16</v>
      </c>
      <c r="G164" s="174">
        <v>0</v>
      </c>
      <c r="H164" s="174" t="s">
        <v>259</v>
      </c>
    </row>
    <row r="165" spans="1:8">
      <c r="A165" s="174">
        <v>3.06</v>
      </c>
      <c r="B165" s="174">
        <v>0.1303</v>
      </c>
      <c r="C165" s="174">
        <v>0.1</v>
      </c>
      <c r="D165" s="174">
        <v>89.5</v>
      </c>
      <c r="E165" s="174">
        <v>2.1</v>
      </c>
      <c r="F165" s="174">
        <v>16</v>
      </c>
      <c r="G165" s="174">
        <v>0</v>
      </c>
      <c r="H165" s="174" t="s">
        <v>260</v>
      </c>
    </row>
    <row r="166" spans="1:8">
      <c r="A166" s="174">
        <v>3.08</v>
      </c>
      <c r="B166" s="174">
        <v>0.13150000000000001</v>
      </c>
      <c r="C166" s="174">
        <v>0.1</v>
      </c>
      <c r="D166" s="174">
        <v>89.4</v>
      </c>
      <c r="E166" s="174">
        <v>2.0499999999999998</v>
      </c>
      <c r="F166" s="174">
        <v>16</v>
      </c>
      <c r="G166" s="174">
        <v>0</v>
      </c>
      <c r="H166" s="174" t="s">
        <v>261</v>
      </c>
    </row>
    <row r="167" spans="1:8">
      <c r="A167" s="174">
        <v>3.1</v>
      </c>
      <c r="B167" s="174">
        <v>0.12909999999999999</v>
      </c>
      <c r="C167" s="174">
        <v>0.1</v>
      </c>
      <c r="D167" s="174">
        <v>88.2</v>
      </c>
      <c r="E167" s="174">
        <v>2.08</v>
      </c>
      <c r="F167" s="174">
        <v>16</v>
      </c>
      <c r="G167" s="174">
        <v>0</v>
      </c>
      <c r="H167" s="174" t="s">
        <v>262</v>
      </c>
    </row>
    <row r="168" spans="1:8">
      <c r="A168" s="174">
        <v>3.12</v>
      </c>
      <c r="B168" s="174">
        <v>0.12609999999999999</v>
      </c>
      <c r="C168" s="174">
        <v>0.1</v>
      </c>
      <c r="D168" s="174">
        <v>88.9</v>
      </c>
      <c r="E168" s="174">
        <v>2.1</v>
      </c>
      <c r="F168" s="174">
        <v>16</v>
      </c>
      <c r="G168" s="174">
        <v>0</v>
      </c>
      <c r="H168" s="174" t="s">
        <v>263</v>
      </c>
    </row>
    <row r="169" spans="1:8">
      <c r="A169" s="174">
        <v>3.14</v>
      </c>
      <c r="B169" s="174">
        <v>0.1255</v>
      </c>
      <c r="C169" s="174">
        <v>0.2</v>
      </c>
      <c r="D169" s="174">
        <v>89.8</v>
      </c>
      <c r="E169" s="174">
        <v>2.08</v>
      </c>
      <c r="F169" s="174">
        <v>16</v>
      </c>
      <c r="G169" s="174">
        <v>0</v>
      </c>
      <c r="H169" s="174" t="s">
        <v>264</v>
      </c>
    </row>
    <row r="170" spans="1:8">
      <c r="A170" s="174">
        <v>3.16</v>
      </c>
      <c r="B170" s="174">
        <v>0.12429999999999999</v>
      </c>
      <c r="C170" s="174">
        <v>0.1</v>
      </c>
      <c r="D170" s="174">
        <v>91</v>
      </c>
      <c r="E170" s="174">
        <v>2.11</v>
      </c>
      <c r="F170" s="174">
        <v>16</v>
      </c>
      <c r="G170" s="174">
        <v>0</v>
      </c>
      <c r="H170" s="174" t="s">
        <v>265</v>
      </c>
    </row>
    <row r="171" spans="1:8">
      <c r="A171" s="174">
        <v>3.18</v>
      </c>
      <c r="B171" s="174">
        <v>0.1225</v>
      </c>
      <c r="C171" s="174">
        <v>0.1</v>
      </c>
      <c r="D171" s="174">
        <v>92.8</v>
      </c>
      <c r="E171" s="174">
        <v>2.08</v>
      </c>
      <c r="F171" s="174">
        <v>17</v>
      </c>
      <c r="G171" s="174">
        <v>0</v>
      </c>
      <c r="H171" s="174" t="s">
        <v>266</v>
      </c>
    </row>
    <row r="172" spans="1:8">
      <c r="A172" s="174">
        <v>3.2</v>
      </c>
      <c r="B172" s="174">
        <v>0.12130000000000001</v>
      </c>
      <c r="C172" s="174">
        <v>0.1</v>
      </c>
      <c r="D172" s="174">
        <v>93.3</v>
      </c>
      <c r="E172" s="174">
        <v>2.09</v>
      </c>
      <c r="F172" s="174">
        <v>17</v>
      </c>
      <c r="G172" s="174">
        <v>0</v>
      </c>
      <c r="H172" s="174" t="s">
        <v>267</v>
      </c>
    </row>
    <row r="173" spans="1:8">
      <c r="A173" s="174">
        <v>3.22</v>
      </c>
      <c r="B173" s="174">
        <v>0.12130000000000001</v>
      </c>
      <c r="C173" s="174">
        <v>0.2</v>
      </c>
      <c r="D173" s="174">
        <v>94.7</v>
      </c>
      <c r="E173" s="174">
        <v>2.08</v>
      </c>
      <c r="F173" s="174">
        <v>17</v>
      </c>
      <c r="G173" s="174">
        <v>0</v>
      </c>
      <c r="H173" s="174" t="s">
        <v>268</v>
      </c>
    </row>
    <row r="174" spans="1:8">
      <c r="A174" s="174">
        <v>3.24</v>
      </c>
      <c r="B174" s="174">
        <v>0.1249</v>
      </c>
      <c r="C174" s="174">
        <v>0.1</v>
      </c>
      <c r="D174" s="174">
        <v>95.9</v>
      </c>
      <c r="E174" s="174">
        <v>2.1</v>
      </c>
      <c r="F174" s="174">
        <v>17</v>
      </c>
      <c r="G174" s="174">
        <v>0</v>
      </c>
      <c r="H174" s="174" t="s">
        <v>269</v>
      </c>
    </row>
    <row r="175" spans="1:8">
      <c r="A175" s="174">
        <v>3.26</v>
      </c>
      <c r="B175" s="174">
        <v>0.12609999999999999</v>
      </c>
      <c r="C175" s="174">
        <v>0.1</v>
      </c>
      <c r="D175" s="174">
        <v>95.3</v>
      </c>
      <c r="E175" s="174">
        <v>2.09</v>
      </c>
      <c r="F175" s="174">
        <v>18</v>
      </c>
      <c r="G175" s="174">
        <v>0</v>
      </c>
      <c r="H175" s="174" t="s">
        <v>270</v>
      </c>
    </row>
    <row r="176" spans="1:8">
      <c r="A176" s="174">
        <v>3.28</v>
      </c>
      <c r="B176" s="174">
        <v>0.12609999999999999</v>
      </c>
      <c r="C176" s="174">
        <v>0.1</v>
      </c>
      <c r="D176" s="174">
        <v>94.8</v>
      </c>
      <c r="E176" s="174">
        <v>2.08</v>
      </c>
      <c r="F176" s="174">
        <v>19</v>
      </c>
      <c r="G176" s="174">
        <v>0</v>
      </c>
      <c r="H176" s="174" t="s">
        <v>271</v>
      </c>
    </row>
    <row r="177" spans="1:8">
      <c r="A177" s="174">
        <v>3.3</v>
      </c>
      <c r="B177" s="174">
        <v>0.12670000000000001</v>
      </c>
      <c r="C177" s="174">
        <v>0.1</v>
      </c>
      <c r="D177" s="174">
        <v>95.3</v>
      </c>
      <c r="E177" s="174">
        <v>2.08</v>
      </c>
      <c r="F177" s="174">
        <v>19</v>
      </c>
      <c r="G177" s="174">
        <v>0</v>
      </c>
      <c r="H177" s="174" t="s">
        <v>272</v>
      </c>
    </row>
    <row r="178" spans="1:8">
      <c r="A178" s="174">
        <v>3.32</v>
      </c>
      <c r="B178" s="174">
        <v>0.12670000000000001</v>
      </c>
      <c r="C178" s="174">
        <v>0.1</v>
      </c>
      <c r="D178" s="174">
        <v>96.6</v>
      </c>
      <c r="E178" s="174">
        <v>2.1</v>
      </c>
      <c r="F178" s="174">
        <v>18</v>
      </c>
      <c r="G178" s="174">
        <v>0</v>
      </c>
      <c r="H178" s="174" t="s">
        <v>273</v>
      </c>
    </row>
    <row r="179" spans="1:8">
      <c r="A179" s="174">
        <v>3.34</v>
      </c>
      <c r="B179" s="174">
        <v>0.12609999999999999</v>
      </c>
      <c r="C179" s="174">
        <v>0.1</v>
      </c>
      <c r="D179" s="174">
        <v>96.6</v>
      </c>
      <c r="E179" s="174">
        <v>2.11</v>
      </c>
      <c r="F179" s="174">
        <v>19</v>
      </c>
      <c r="G179" s="174">
        <v>0</v>
      </c>
      <c r="H179" s="174" t="s">
        <v>274</v>
      </c>
    </row>
    <row r="180" spans="1:8">
      <c r="A180" s="174">
        <v>3.36</v>
      </c>
      <c r="B180" s="174">
        <v>0.1255</v>
      </c>
      <c r="C180" s="174">
        <v>0.1</v>
      </c>
      <c r="D180" s="174">
        <v>97</v>
      </c>
      <c r="E180" s="174">
        <v>2.09</v>
      </c>
      <c r="F180" s="174">
        <v>20</v>
      </c>
      <c r="G180" s="174">
        <v>0</v>
      </c>
      <c r="H180" s="174" t="s">
        <v>275</v>
      </c>
    </row>
    <row r="181" spans="1:8">
      <c r="A181" s="174">
        <v>3.38</v>
      </c>
      <c r="B181" s="174">
        <v>0.1255</v>
      </c>
      <c r="C181" s="174">
        <v>0.2</v>
      </c>
      <c r="D181" s="174">
        <v>97.7</v>
      </c>
      <c r="E181" s="174">
        <v>2.08</v>
      </c>
      <c r="F181" s="174">
        <v>19</v>
      </c>
      <c r="G181" s="174">
        <v>0</v>
      </c>
      <c r="H181" s="174" t="s">
        <v>276</v>
      </c>
    </row>
    <row r="182" spans="1:8">
      <c r="A182" s="174">
        <v>3.4</v>
      </c>
      <c r="B182" s="174">
        <v>0.1249</v>
      </c>
      <c r="C182" s="174">
        <v>0.1</v>
      </c>
      <c r="D182" s="174">
        <v>99.6</v>
      </c>
      <c r="E182" s="174">
        <v>2.09</v>
      </c>
      <c r="F182" s="174">
        <v>19</v>
      </c>
      <c r="G182" s="174">
        <v>0</v>
      </c>
      <c r="H182" s="174" t="s">
        <v>277</v>
      </c>
    </row>
    <row r="183" spans="1:8">
      <c r="A183" s="174">
        <v>3.42</v>
      </c>
      <c r="B183" s="174">
        <v>0.12130000000000001</v>
      </c>
      <c r="C183" s="174">
        <v>0.2</v>
      </c>
      <c r="D183" s="174">
        <v>99.8</v>
      </c>
      <c r="E183" s="174">
        <v>2.09</v>
      </c>
      <c r="F183" s="174">
        <v>20</v>
      </c>
      <c r="G183" s="174">
        <v>0</v>
      </c>
      <c r="H183" s="174" t="s">
        <v>278</v>
      </c>
    </row>
    <row r="184" spans="1:8">
      <c r="A184" s="174">
        <v>3.44</v>
      </c>
      <c r="B184" s="174">
        <v>0.1177</v>
      </c>
      <c r="C184" s="174">
        <v>0.1</v>
      </c>
      <c r="D184" s="174">
        <v>99.8</v>
      </c>
      <c r="E184" s="174">
        <v>2.09</v>
      </c>
      <c r="F184" s="174">
        <v>20</v>
      </c>
      <c r="G184" s="174">
        <v>0</v>
      </c>
      <c r="H184" s="174" t="s">
        <v>279</v>
      </c>
    </row>
    <row r="185" spans="1:8">
      <c r="A185" s="174">
        <v>3.46</v>
      </c>
      <c r="B185" s="174">
        <v>0.1147</v>
      </c>
      <c r="C185" s="174">
        <v>0.2</v>
      </c>
      <c r="D185" s="174">
        <v>99.7</v>
      </c>
      <c r="E185" s="174">
        <v>2.08</v>
      </c>
      <c r="F185" s="174">
        <v>20</v>
      </c>
      <c r="G185" s="174">
        <v>0</v>
      </c>
      <c r="H185" s="174" t="s">
        <v>280</v>
      </c>
    </row>
    <row r="186" spans="1:8">
      <c r="A186" s="174">
        <v>3.48</v>
      </c>
      <c r="B186" s="174">
        <v>0.1129</v>
      </c>
      <c r="C186" s="174">
        <v>0.2</v>
      </c>
      <c r="D186" s="174">
        <v>99.9</v>
      </c>
      <c r="E186" s="174">
        <v>2.08</v>
      </c>
      <c r="F186" s="174">
        <v>20</v>
      </c>
      <c r="G186" s="174">
        <v>0</v>
      </c>
      <c r="H186" s="174" t="s">
        <v>281</v>
      </c>
    </row>
    <row r="187" spans="1:8">
      <c r="A187" s="174">
        <v>3.5</v>
      </c>
      <c r="B187" s="174">
        <v>0.1123</v>
      </c>
      <c r="C187" s="174">
        <v>0.2</v>
      </c>
      <c r="D187" s="174">
        <v>102</v>
      </c>
      <c r="E187" s="174">
        <v>2.06</v>
      </c>
      <c r="F187" s="174">
        <v>20</v>
      </c>
      <c r="G187" s="174">
        <v>0</v>
      </c>
      <c r="H187" s="174" t="s">
        <v>282</v>
      </c>
    </row>
    <row r="188" spans="1:8">
      <c r="A188" s="174">
        <v>3.52</v>
      </c>
      <c r="B188" s="174">
        <v>0.11409999999999999</v>
      </c>
      <c r="C188" s="174">
        <v>0.1</v>
      </c>
      <c r="D188" s="174">
        <v>104</v>
      </c>
      <c r="E188" s="174">
        <v>2.1</v>
      </c>
      <c r="F188" s="174">
        <v>21</v>
      </c>
      <c r="G188" s="174">
        <v>0</v>
      </c>
      <c r="H188" s="174" t="s">
        <v>283</v>
      </c>
    </row>
    <row r="189" spans="1:8">
      <c r="A189" s="174">
        <v>3.54</v>
      </c>
      <c r="B189" s="174">
        <v>0.1171</v>
      </c>
      <c r="C189" s="174">
        <v>0.2</v>
      </c>
      <c r="D189" s="174">
        <v>105.5</v>
      </c>
      <c r="E189" s="174">
        <v>2.08</v>
      </c>
      <c r="F189" s="174">
        <v>20</v>
      </c>
      <c r="G189" s="174">
        <v>0</v>
      </c>
      <c r="H189" s="174" t="s">
        <v>284</v>
      </c>
    </row>
    <row r="190" spans="1:8">
      <c r="A190" s="174">
        <v>3.56</v>
      </c>
      <c r="B190" s="174">
        <v>0.1076</v>
      </c>
      <c r="C190" s="174">
        <v>0</v>
      </c>
      <c r="D190" s="174">
        <v>85.8</v>
      </c>
      <c r="E190" s="174">
        <v>1.69</v>
      </c>
      <c r="F190" s="174">
        <v>20</v>
      </c>
      <c r="G190" s="174">
        <v>0</v>
      </c>
      <c r="H190" s="174" t="s">
        <v>285</v>
      </c>
    </row>
    <row r="191" spans="1:8">
      <c r="A191" s="174">
        <v>3.58</v>
      </c>
      <c r="B191" s="174">
        <v>0.1076</v>
      </c>
      <c r="C191" s="174">
        <v>0</v>
      </c>
      <c r="D191" s="174">
        <v>85.8</v>
      </c>
      <c r="E191" s="174">
        <v>1.69</v>
      </c>
      <c r="F191" s="174">
        <v>20</v>
      </c>
      <c r="G191" s="174">
        <v>0</v>
      </c>
      <c r="H191" s="174" t="s">
        <v>285</v>
      </c>
    </row>
    <row r="192" spans="1:8">
      <c r="A192" s="174">
        <v>3.6</v>
      </c>
      <c r="B192" s="174">
        <v>0.1416</v>
      </c>
      <c r="C192" s="174">
        <v>0</v>
      </c>
      <c r="D192" s="174">
        <v>85.8</v>
      </c>
      <c r="E192" s="174">
        <v>1.78</v>
      </c>
      <c r="F192" s="174">
        <v>19</v>
      </c>
      <c r="G192" s="174">
        <v>0</v>
      </c>
      <c r="H192" s="174" t="s">
        <v>286</v>
      </c>
    </row>
    <row r="193" spans="1:8">
      <c r="A193" s="174">
        <v>3.62</v>
      </c>
      <c r="B193" s="174">
        <v>0.1416</v>
      </c>
      <c r="C193" s="174">
        <v>0.1</v>
      </c>
      <c r="D193" s="174">
        <v>97.5</v>
      </c>
      <c r="E193" s="174">
        <v>1.81</v>
      </c>
      <c r="F193" s="174">
        <v>18</v>
      </c>
      <c r="G193" s="174">
        <v>0</v>
      </c>
      <c r="H193" s="174" t="s">
        <v>287</v>
      </c>
    </row>
    <row r="194" spans="1:8">
      <c r="A194" s="174">
        <v>3.64</v>
      </c>
      <c r="B194" s="174">
        <v>0.14280000000000001</v>
      </c>
      <c r="C194" s="174">
        <v>0.1</v>
      </c>
      <c r="D194" s="174">
        <v>102.3</v>
      </c>
      <c r="E194" s="174">
        <v>1.96</v>
      </c>
      <c r="F194" s="174">
        <v>17</v>
      </c>
      <c r="G194" s="174">
        <v>0</v>
      </c>
      <c r="H194" s="174" t="s">
        <v>288</v>
      </c>
    </row>
    <row r="195" spans="1:8">
      <c r="A195" s="174">
        <v>3.66</v>
      </c>
      <c r="B195" s="174">
        <v>0.14280000000000001</v>
      </c>
      <c r="C195" s="174">
        <v>0.1</v>
      </c>
      <c r="D195" s="174">
        <v>108.4</v>
      </c>
      <c r="E195" s="174">
        <v>1.93</v>
      </c>
      <c r="F195" s="174">
        <v>14</v>
      </c>
      <c r="G195" s="174">
        <v>0</v>
      </c>
      <c r="H195" s="174" t="s">
        <v>289</v>
      </c>
    </row>
    <row r="196" spans="1:8">
      <c r="A196" s="174">
        <v>3.68</v>
      </c>
      <c r="B196" s="174">
        <v>0.14280000000000001</v>
      </c>
      <c r="C196" s="174">
        <v>0.1</v>
      </c>
      <c r="D196" s="174">
        <v>111.5</v>
      </c>
      <c r="E196" s="174">
        <v>2.0099999999999998</v>
      </c>
      <c r="F196" s="174">
        <v>13</v>
      </c>
      <c r="G196" s="174">
        <v>0</v>
      </c>
      <c r="H196" s="174" t="s">
        <v>290</v>
      </c>
    </row>
    <row r="197" spans="1:8">
      <c r="A197" s="174">
        <v>3.7</v>
      </c>
      <c r="B197" s="174">
        <v>0.14219999999999999</v>
      </c>
      <c r="C197" s="174">
        <v>0.1</v>
      </c>
      <c r="D197" s="174">
        <v>112.1</v>
      </c>
      <c r="E197" s="174">
        <v>2.0499999999999998</v>
      </c>
      <c r="F197" s="174">
        <v>12</v>
      </c>
      <c r="G197" s="174">
        <v>0</v>
      </c>
      <c r="H197" s="174" t="s">
        <v>291</v>
      </c>
    </row>
    <row r="198" spans="1:8">
      <c r="A198" s="174">
        <v>3.72</v>
      </c>
      <c r="B198" s="174">
        <v>0.1404</v>
      </c>
      <c r="C198" s="174">
        <v>0.1</v>
      </c>
      <c r="D198" s="174">
        <v>112.6</v>
      </c>
      <c r="E198" s="174">
        <v>2.02</v>
      </c>
      <c r="F198" s="174">
        <v>12</v>
      </c>
      <c r="G198" s="174">
        <v>0</v>
      </c>
      <c r="H198" s="174" t="s">
        <v>292</v>
      </c>
    </row>
    <row r="199" spans="1:8">
      <c r="A199" s="174">
        <v>3.74</v>
      </c>
      <c r="B199" s="174">
        <v>0.13800000000000001</v>
      </c>
      <c r="C199" s="174">
        <v>0.1</v>
      </c>
      <c r="D199" s="174">
        <v>113.1</v>
      </c>
      <c r="E199" s="174">
        <v>2.04</v>
      </c>
      <c r="F199" s="174">
        <v>11</v>
      </c>
      <c r="G199" s="174">
        <v>0</v>
      </c>
      <c r="H199" s="174" t="s">
        <v>293</v>
      </c>
    </row>
    <row r="200" spans="1:8">
      <c r="A200" s="174">
        <v>3.76</v>
      </c>
      <c r="B200" s="174">
        <v>0.13739999999999999</v>
      </c>
      <c r="C200" s="174">
        <v>0.1</v>
      </c>
      <c r="D200" s="174">
        <v>112.8</v>
      </c>
      <c r="E200" s="174">
        <v>2.02</v>
      </c>
      <c r="F200" s="174">
        <v>11</v>
      </c>
      <c r="G200" s="174">
        <v>0</v>
      </c>
      <c r="H200" s="174" t="s">
        <v>294</v>
      </c>
    </row>
    <row r="201" spans="1:8">
      <c r="A201" s="174">
        <v>3.78</v>
      </c>
      <c r="B201" s="174">
        <v>0.13800000000000001</v>
      </c>
      <c r="C201" s="174">
        <v>0.1</v>
      </c>
      <c r="D201" s="174">
        <v>112.1</v>
      </c>
      <c r="E201" s="174">
        <v>1.99</v>
      </c>
      <c r="F201" s="174">
        <v>11</v>
      </c>
      <c r="G201" s="174">
        <v>0</v>
      </c>
      <c r="H201" s="174" t="s">
        <v>295</v>
      </c>
    </row>
    <row r="202" spans="1:8">
      <c r="A202" s="174">
        <v>3.8</v>
      </c>
      <c r="B202" s="174">
        <v>0.13739999999999999</v>
      </c>
      <c r="C202" s="174">
        <v>0.1</v>
      </c>
      <c r="D202" s="174">
        <v>109.9</v>
      </c>
      <c r="E202" s="174">
        <v>1.97</v>
      </c>
      <c r="F202" s="174">
        <v>11</v>
      </c>
      <c r="G202" s="174">
        <v>0</v>
      </c>
      <c r="H202" s="174" t="s">
        <v>296</v>
      </c>
    </row>
    <row r="203" spans="1:8">
      <c r="A203" s="174">
        <v>3.82</v>
      </c>
      <c r="B203" s="174">
        <v>0.1356</v>
      </c>
      <c r="C203" s="174">
        <v>0.1</v>
      </c>
      <c r="D203" s="174">
        <v>95.4</v>
      </c>
      <c r="E203" s="174">
        <v>1.98</v>
      </c>
      <c r="F203" s="174">
        <v>4</v>
      </c>
      <c r="G203" s="174">
        <v>0</v>
      </c>
      <c r="H203" s="174" t="s">
        <v>297</v>
      </c>
    </row>
    <row r="204" spans="1:8">
      <c r="A204" s="174">
        <v>3.84</v>
      </c>
      <c r="B204" s="174">
        <v>0.1351</v>
      </c>
      <c r="C204" s="174">
        <v>0.1</v>
      </c>
      <c r="D204" s="174">
        <v>100.6</v>
      </c>
      <c r="E204" s="174">
        <v>2.08</v>
      </c>
      <c r="F204" s="174">
        <v>6</v>
      </c>
      <c r="G204" s="174">
        <v>0</v>
      </c>
      <c r="H204" s="174" t="s">
        <v>298</v>
      </c>
    </row>
    <row r="205" spans="1:8">
      <c r="A205" s="174">
        <v>3.86</v>
      </c>
      <c r="B205" s="174">
        <v>0.13150000000000001</v>
      </c>
      <c r="C205" s="174">
        <v>0.1</v>
      </c>
      <c r="D205" s="174">
        <v>101.5</v>
      </c>
      <c r="E205" s="174">
        <v>2.0699999999999998</v>
      </c>
      <c r="F205" s="174">
        <v>14</v>
      </c>
      <c r="G205" s="174">
        <v>0</v>
      </c>
      <c r="H205" s="174" t="s">
        <v>299</v>
      </c>
    </row>
    <row r="206" spans="1:8">
      <c r="A206" s="174">
        <v>3.88</v>
      </c>
      <c r="B206" s="174">
        <v>0.12790000000000001</v>
      </c>
      <c r="C206" s="174">
        <v>0.1</v>
      </c>
      <c r="D206" s="174">
        <v>104.2</v>
      </c>
      <c r="E206" s="174">
        <v>2.08</v>
      </c>
      <c r="F206" s="174">
        <v>14</v>
      </c>
      <c r="G206" s="174">
        <v>0</v>
      </c>
      <c r="H206" s="174" t="s">
        <v>300</v>
      </c>
    </row>
    <row r="207" spans="1:8">
      <c r="A207" s="174">
        <v>3.9</v>
      </c>
      <c r="B207" s="174">
        <v>0.12790000000000001</v>
      </c>
      <c r="C207" s="174">
        <v>0.1</v>
      </c>
      <c r="D207" s="174">
        <v>107.6</v>
      </c>
      <c r="E207" s="174">
        <v>2.08</v>
      </c>
      <c r="F207" s="174">
        <v>14</v>
      </c>
      <c r="G207" s="174">
        <v>0</v>
      </c>
      <c r="H207" s="174" t="s">
        <v>301</v>
      </c>
    </row>
    <row r="208" spans="1:8">
      <c r="A208" s="174">
        <v>3.92</v>
      </c>
      <c r="B208" s="174">
        <v>0.12790000000000001</v>
      </c>
      <c r="C208" s="174">
        <v>0.1</v>
      </c>
      <c r="D208" s="174">
        <v>109.7</v>
      </c>
      <c r="E208" s="174">
        <v>2.08</v>
      </c>
      <c r="F208" s="174">
        <v>14</v>
      </c>
      <c r="G208" s="174">
        <v>0</v>
      </c>
      <c r="H208" s="174" t="s">
        <v>302</v>
      </c>
    </row>
    <row r="209" spans="1:8">
      <c r="A209" s="174">
        <v>3.94</v>
      </c>
      <c r="B209" s="174">
        <v>0.12909999999999999</v>
      </c>
      <c r="C209" s="174">
        <v>0.1</v>
      </c>
      <c r="D209" s="174">
        <v>110.5</v>
      </c>
      <c r="E209" s="174">
        <v>2.09</v>
      </c>
      <c r="F209" s="174">
        <v>13</v>
      </c>
      <c r="G209" s="174">
        <v>0</v>
      </c>
      <c r="H209" s="174" t="s">
        <v>303</v>
      </c>
    </row>
    <row r="210" spans="1:8">
      <c r="A210" s="174">
        <v>3.96</v>
      </c>
      <c r="B210" s="174">
        <v>0.13450000000000001</v>
      </c>
      <c r="C210" s="174">
        <v>0.1</v>
      </c>
      <c r="D210" s="174">
        <v>115.2</v>
      </c>
      <c r="E210" s="174">
        <v>2.09</v>
      </c>
      <c r="F210" s="174">
        <v>14</v>
      </c>
      <c r="G210" s="174">
        <v>0</v>
      </c>
      <c r="H210" s="174" t="s">
        <v>304</v>
      </c>
    </row>
    <row r="211" spans="1:8">
      <c r="A211" s="174">
        <v>3.98</v>
      </c>
      <c r="B211" s="174">
        <v>0.14399999999999999</v>
      </c>
      <c r="C211" s="174">
        <v>0.1</v>
      </c>
      <c r="D211" s="174">
        <v>117.3</v>
      </c>
      <c r="E211" s="174">
        <v>2.1</v>
      </c>
      <c r="F211" s="174">
        <v>21</v>
      </c>
      <c r="G211" s="174">
        <v>0</v>
      </c>
      <c r="H211" s="174" t="s">
        <v>305</v>
      </c>
    </row>
    <row r="212" spans="1:8">
      <c r="A212" s="174">
        <v>4</v>
      </c>
      <c r="B212" s="174">
        <v>0.153</v>
      </c>
      <c r="C212" s="174">
        <v>0.1</v>
      </c>
      <c r="D212" s="174">
        <v>116.4</v>
      </c>
      <c r="E212" s="174">
        <v>2.1</v>
      </c>
      <c r="F212" s="174">
        <v>22</v>
      </c>
      <c r="G212" s="174">
        <v>0</v>
      </c>
      <c r="H212" s="174" t="s">
        <v>306</v>
      </c>
    </row>
    <row r="213" spans="1:8">
      <c r="A213" s="174">
        <v>4.0199999999999996</v>
      </c>
      <c r="B213" s="174">
        <v>0.16789999999999999</v>
      </c>
      <c r="C213" s="174">
        <v>0.1</v>
      </c>
      <c r="D213" s="174">
        <v>113.6</v>
      </c>
      <c r="E213" s="174">
        <v>2.12</v>
      </c>
      <c r="F213" s="174">
        <v>22</v>
      </c>
      <c r="G213" s="174">
        <v>0</v>
      </c>
      <c r="H213" s="174" t="s">
        <v>307</v>
      </c>
    </row>
    <row r="214" spans="1:8">
      <c r="A214" s="174">
        <v>4.04</v>
      </c>
      <c r="B214" s="174">
        <v>0.1799</v>
      </c>
      <c r="C214" s="174">
        <v>0.1</v>
      </c>
      <c r="D214" s="174">
        <v>113.2</v>
      </c>
      <c r="E214" s="174">
        <v>2.09</v>
      </c>
      <c r="F214" s="174">
        <v>23</v>
      </c>
      <c r="G214" s="174">
        <v>0</v>
      </c>
      <c r="H214" s="174" t="s">
        <v>308</v>
      </c>
    </row>
    <row r="215" spans="1:8">
      <c r="A215" s="174">
        <v>4.0599999999999996</v>
      </c>
      <c r="B215" s="174">
        <v>0.19059999999999999</v>
      </c>
      <c r="C215" s="174">
        <v>0.1</v>
      </c>
      <c r="D215" s="174">
        <v>110.1</v>
      </c>
      <c r="E215" s="174">
        <v>2.09</v>
      </c>
      <c r="F215" s="174">
        <v>23</v>
      </c>
      <c r="G215" s="174">
        <v>0</v>
      </c>
      <c r="H215" s="174" t="s">
        <v>309</v>
      </c>
    </row>
    <row r="216" spans="1:8">
      <c r="A216" s="174">
        <v>4.08</v>
      </c>
      <c r="B216" s="174">
        <v>0.2014</v>
      </c>
      <c r="C216" s="174">
        <v>0.1</v>
      </c>
      <c r="D216" s="174">
        <v>101.3</v>
      </c>
      <c r="E216" s="174">
        <v>2.11</v>
      </c>
      <c r="F216" s="174">
        <v>20</v>
      </c>
      <c r="G216" s="174">
        <v>0</v>
      </c>
      <c r="H216" s="174" t="s">
        <v>310</v>
      </c>
    </row>
    <row r="217" spans="1:8">
      <c r="A217" s="174">
        <v>4.0999999999999996</v>
      </c>
      <c r="B217" s="174">
        <v>0.19239999999999999</v>
      </c>
      <c r="C217" s="174">
        <v>0.1</v>
      </c>
      <c r="D217" s="174">
        <v>101.9</v>
      </c>
      <c r="E217" s="174">
        <v>2.08</v>
      </c>
      <c r="F217" s="174">
        <v>19</v>
      </c>
      <c r="G217" s="174">
        <v>0</v>
      </c>
      <c r="H217" s="174" t="s">
        <v>311</v>
      </c>
    </row>
    <row r="218" spans="1:8">
      <c r="A218" s="174">
        <v>4.12</v>
      </c>
      <c r="B218" s="174">
        <v>0.18290000000000001</v>
      </c>
      <c r="C218" s="174">
        <v>0.2</v>
      </c>
      <c r="D218" s="174">
        <v>103.9</v>
      </c>
      <c r="E218" s="174">
        <v>2.09</v>
      </c>
      <c r="F218" s="174">
        <v>19</v>
      </c>
      <c r="G218" s="174">
        <v>0</v>
      </c>
      <c r="H218" s="174" t="s">
        <v>312</v>
      </c>
    </row>
    <row r="219" spans="1:8">
      <c r="A219" s="174">
        <v>4.1399999999999997</v>
      </c>
      <c r="B219" s="174">
        <v>0.1739</v>
      </c>
      <c r="C219" s="174">
        <v>0.1</v>
      </c>
      <c r="D219" s="174">
        <v>102</v>
      </c>
      <c r="E219" s="174">
        <v>2.08</v>
      </c>
      <c r="F219" s="174">
        <v>20</v>
      </c>
      <c r="G219" s="174">
        <v>0</v>
      </c>
      <c r="H219" s="174" t="s">
        <v>313</v>
      </c>
    </row>
    <row r="220" spans="1:8">
      <c r="A220" s="174">
        <v>4.16</v>
      </c>
      <c r="B220" s="174">
        <v>0.1769</v>
      </c>
      <c r="C220" s="174">
        <v>0.2</v>
      </c>
      <c r="D220" s="174">
        <v>109.2</v>
      </c>
      <c r="E220" s="174">
        <v>2.09</v>
      </c>
      <c r="F220" s="174">
        <v>19</v>
      </c>
      <c r="G220" s="174">
        <v>0</v>
      </c>
      <c r="H220" s="174" t="s">
        <v>314</v>
      </c>
    </row>
    <row r="221" spans="1:8">
      <c r="A221" s="174">
        <v>4.18</v>
      </c>
      <c r="B221" s="174">
        <v>0.18110000000000001</v>
      </c>
      <c r="C221" s="174">
        <v>0.2</v>
      </c>
      <c r="D221" s="174">
        <v>109</v>
      </c>
      <c r="E221" s="174">
        <v>2.08</v>
      </c>
      <c r="F221" s="174">
        <v>19</v>
      </c>
      <c r="G221" s="174">
        <v>0</v>
      </c>
      <c r="H221" s="174" t="s">
        <v>315</v>
      </c>
    </row>
    <row r="222" spans="1:8">
      <c r="A222" s="174">
        <v>4.2</v>
      </c>
      <c r="B222" s="174">
        <v>0.1888</v>
      </c>
      <c r="C222" s="174">
        <v>0.2</v>
      </c>
      <c r="D222" s="174">
        <v>110.4</v>
      </c>
      <c r="E222" s="174">
        <v>2.06</v>
      </c>
      <c r="F222" s="174">
        <v>20</v>
      </c>
      <c r="G222" s="174">
        <v>0</v>
      </c>
      <c r="H222" s="174" t="s">
        <v>316</v>
      </c>
    </row>
    <row r="223" spans="1:8">
      <c r="A223" s="174">
        <v>4.22</v>
      </c>
      <c r="B223" s="174">
        <v>0.19120000000000001</v>
      </c>
      <c r="C223" s="174">
        <v>0.2</v>
      </c>
      <c r="D223" s="174">
        <v>112.3</v>
      </c>
      <c r="E223" s="174">
        <v>2.08</v>
      </c>
      <c r="F223" s="174">
        <v>21</v>
      </c>
      <c r="G223" s="174">
        <v>0</v>
      </c>
      <c r="H223" s="174" t="s">
        <v>317</v>
      </c>
    </row>
    <row r="224" spans="1:8">
      <c r="A224" s="174">
        <v>4.24</v>
      </c>
      <c r="B224" s="174">
        <v>0.19059999999999999</v>
      </c>
      <c r="C224" s="174">
        <v>0.2</v>
      </c>
      <c r="D224" s="174">
        <v>110.3</v>
      </c>
      <c r="E224" s="174">
        <v>2.08</v>
      </c>
      <c r="F224" s="174">
        <v>21</v>
      </c>
      <c r="G224" s="174">
        <v>0</v>
      </c>
      <c r="H224" s="174" t="s">
        <v>318</v>
      </c>
    </row>
    <row r="225" spans="1:8">
      <c r="A225" s="174">
        <v>4.26</v>
      </c>
      <c r="B225" s="174">
        <v>0.1888</v>
      </c>
      <c r="C225" s="174">
        <v>0.2</v>
      </c>
      <c r="D225" s="174">
        <v>107.7</v>
      </c>
      <c r="E225" s="174">
        <v>2.04</v>
      </c>
      <c r="F225" s="174">
        <v>20</v>
      </c>
      <c r="G225" s="174">
        <v>0</v>
      </c>
      <c r="H225" s="174" t="s">
        <v>319</v>
      </c>
    </row>
    <row r="226" spans="1:8">
      <c r="A226" s="174">
        <v>4.28</v>
      </c>
      <c r="B226" s="174">
        <v>0.1817</v>
      </c>
      <c r="C226" s="174">
        <v>0.2</v>
      </c>
      <c r="D226" s="174">
        <v>108.8</v>
      </c>
      <c r="E226" s="174">
        <v>1.96</v>
      </c>
      <c r="F226" s="174">
        <v>21</v>
      </c>
      <c r="G226" s="174">
        <v>0</v>
      </c>
      <c r="H226" s="174" t="s">
        <v>320</v>
      </c>
    </row>
    <row r="227" spans="1:8">
      <c r="A227" s="174">
        <v>4.3</v>
      </c>
      <c r="B227" s="174">
        <v>0.18049999999999999</v>
      </c>
      <c r="C227" s="174">
        <v>0.2</v>
      </c>
      <c r="D227" s="174">
        <v>112.2</v>
      </c>
      <c r="E227" s="174">
        <v>1.97</v>
      </c>
      <c r="F227" s="174">
        <v>22</v>
      </c>
      <c r="G227" s="174">
        <v>0</v>
      </c>
      <c r="H227" s="174" t="s">
        <v>321</v>
      </c>
    </row>
    <row r="228" spans="1:8">
      <c r="A228" s="174">
        <v>4.32</v>
      </c>
      <c r="B228" s="174">
        <v>0.18229999999999999</v>
      </c>
      <c r="C228" s="174">
        <v>0.2</v>
      </c>
      <c r="D228" s="174">
        <v>115</v>
      </c>
      <c r="E228" s="174">
        <v>1.95</v>
      </c>
      <c r="F228" s="174">
        <v>21</v>
      </c>
      <c r="G228" s="174">
        <v>0</v>
      </c>
      <c r="H228" s="174" t="s">
        <v>322</v>
      </c>
    </row>
    <row r="229" spans="1:8">
      <c r="A229" s="174">
        <v>4.34</v>
      </c>
      <c r="B229" s="174">
        <v>0.18410000000000001</v>
      </c>
      <c r="C229" s="174">
        <v>0.2</v>
      </c>
      <c r="D229" s="174">
        <v>121.3</v>
      </c>
      <c r="E229" s="174">
        <v>1.97</v>
      </c>
      <c r="F229" s="174">
        <v>21</v>
      </c>
      <c r="G229" s="174">
        <v>0</v>
      </c>
      <c r="H229" s="174" t="s">
        <v>323</v>
      </c>
    </row>
    <row r="230" spans="1:8">
      <c r="A230" s="174">
        <v>4.3600000000000003</v>
      </c>
      <c r="B230" s="174">
        <v>0.21149999999999999</v>
      </c>
      <c r="C230" s="174">
        <v>0.2</v>
      </c>
      <c r="D230" s="174">
        <v>133.30000000000001</v>
      </c>
      <c r="E230" s="174">
        <v>1.99</v>
      </c>
      <c r="F230" s="174">
        <v>22</v>
      </c>
      <c r="G230" s="174">
        <v>0</v>
      </c>
      <c r="H230" s="174" t="s">
        <v>324</v>
      </c>
    </row>
    <row r="231" spans="1:8">
      <c r="A231" s="174">
        <v>4.38</v>
      </c>
      <c r="B231" s="174">
        <v>0.31430000000000002</v>
      </c>
      <c r="C231" s="174">
        <v>0.2</v>
      </c>
      <c r="D231" s="174">
        <v>129.6</v>
      </c>
      <c r="E231" s="174">
        <v>1.93</v>
      </c>
      <c r="F231" s="174">
        <v>22</v>
      </c>
      <c r="G231" s="174">
        <v>0</v>
      </c>
      <c r="H231" s="174" t="s">
        <v>325</v>
      </c>
    </row>
    <row r="232" spans="1:8">
      <c r="A232" s="174">
        <v>4.4000000000000004</v>
      </c>
      <c r="B232" s="174">
        <v>0.36570000000000003</v>
      </c>
      <c r="C232" s="174">
        <v>0.2</v>
      </c>
      <c r="D232" s="174">
        <v>97.4</v>
      </c>
      <c r="E232" s="174">
        <v>1.93</v>
      </c>
      <c r="F232" s="174">
        <v>22</v>
      </c>
      <c r="G232" s="174">
        <v>0</v>
      </c>
      <c r="H232" s="174" t="s">
        <v>326</v>
      </c>
    </row>
    <row r="233" spans="1:8">
      <c r="A233" s="174">
        <v>4.42</v>
      </c>
      <c r="B233" s="174">
        <v>0.30830000000000002</v>
      </c>
      <c r="C233" s="174">
        <v>0.2</v>
      </c>
      <c r="D233" s="174">
        <v>78.7</v>
      </c>
      <c r="E233" s="174">
        <v>1.91</v>
      </c>
      <c r="F233" s="174">
        <v>21</v>
      </c>
      <c r="G233" s="174">
        <v>0</v>
      </c>
      <c r="H233" s="174" t="s">
        <v>327</v>
      </c>
    </row>
    <row r="234" spans="1:8">
      <c r="A234" s="174">
        <v>4.4400000000000004</v>
      </c>
      <c r="B234" s="174">
        <v>0.26469999999999999</v>
      </c>
      <c r="C234" s="174">
        <v>0.2</v>
      </c>
      <c r="D234" s="174">
        <v>78.7</v>
      </c>
      <c r="E234" s="174">
        <v>1.87</v>
      </c>
      <c r="F234" s="174">
        <v>21</v>
      </c>
      <c r="G234" s="174">
        <v>0</v>
      </c>
      <c r="H234" s="174" t="s">
        <v>328</v>
      </c>
    </row>
    <row r="235" spans="1:8">
      <c r="A235" s="174">
        <v>4.46</v>
      </c>
      <c r="B235" s="174">
        <v>0.2462</v>
      </c>
      <c r="C235" s="174">
        <v>0.2</v>
      </c>
      <c r="D235" s="174">
        <v>90.3</v>
      </c>
      <c r="E235" s="174">
        <v>1.83</v>
      </c>
      <c r="F235" s="174">
        <v>22</v>
      </c>
      <c r="G235" s="174">
        <v>0</v>
      </c>
      <c r="H235" s="174" t="s">
        <v>329</v>
      </c>
    </row>
    <row r="236" spans="1:8">
      <c r="A236" s="174">
        <v>4.4800000000000004</v>
      </c>
      <c r="B236" s="174">
        <v>0.24859999999999999</v>
      </c>
      <c r="C236" s="174">
        <v>0.2</v>
      </c>
      <c r="D236" s="174">
        <v>95.4</v>
      </c>
      <c r="E236" s="174">
        <v>1.84</v>
      </c>
      <c r="F236" s="174">
        <v>22</v>
      </c>
      <c r="G236" s="174">
        <v>0</v>
      </c>
      <c r="H236" s="174" t="s">
        <v>330</v>
      </c>
    </row>
    <row r="237" spans="1:8">
      <c r="A237" s="174">
        <v>4.5</v>
      </c>
      <c r="B237" s="174">
        <v>0.29459999999999997</v>
      </c>
      <c r="C237" s="174">
        <v>0.2</v>
      </c>
      <c r="D237" s="174">
        <v>104.3</v>
      </c>
      <c r="E237" s="174">
        <v>1.86</v>
      </c>
      <c r="F237" s="174">
        <v>20</v>
      </c>
      <c r="G237" s="174">
        <v>0</v>
      </c>
      <c r="H237" s="174" t="s">
        <v>331</v>
      </c>
    </row>
    <row r="238" spans="1:8">
      <c r="A238" s="174">
        <v>4.5199999999999996</v>
      </c>
      <c r="B238" s="174">
        <v>0.3125</v>
      </c>
      <c r="C238" s="174">
        <v>0.2</v>
      </c>
      <c r="D238" s="174">
        <v>105</v>
      </c>
      <c r="E238" s="174">
        <v>1.83</v>
      </c>
      <c r="F238" s="174">
        <v>21</v>
      </c>
      <c r="G238" s="174">
        <v>0</v>
      </c>
      <c r="H238" s="174" t="s">
        <v>332</v>
      </c>
    </row>
    <row r="239" spans="1:8">
      <c r="A239" s="174">
        <v>4.54</v>
      </c>
      <c r="B239" s="174">
        <v>0.35499999999999998</v>
      </c>
      <c r="C239" s="174">
        <v>0.2</v>
      </c>
      <c r="D239" s="174">
        <v>102.3</v>
      </c>
      <c r="E239" s="174">
        <v>1.84</v>
      </c>
      <c r="F239" s="174">
        <v>21</v>
      </c>
      <c r="G239" s="174">
        <v>0</v>
      </c>
      <c r="H239" s="174" t="s">
        <v>333</v>
      </c>
    </row>
    <row r="240" spans="1:8">
      <c r="A240" s="174">
        <v>4.5599999999999996</v>
      </c>
      <c r="B240" s="174">
        <v>0.40579999999999999</v>
      </c>
      <c r="C240" s="174">
        <v>0.2</v>
      </c>
      <c r="D240" s="174">
        <v>101</v>
      </c>
      <c r="E240" s="174">
        <v>1.84</v>
      </c>
      <c r="F240" s="174">
        <v>21</v>
      </c>
      <c r="G240" s="174">
        <v>0</v>
      </c>
      <c r="H240" s="174" t="s">
        <v>334</v>
      </c>
    </row>
    <row r="241" spans="1:8">
      <c r="A241" s="174">
        <v>4.58</v>
      </c>
      <c r="B241" s="174">
        <v>0.50490000000000002</v>
      </c>
      <c r="C241" s="174">
        <v>0.2</v>
      </c>
      <c r="D241" s="174">
        <v>103.6</v>
      </c>
      <c r="E241" s="174">
        <v>1.8</v>
      </c>
      <c r="F241" s="174">
        <v>20</v>
      </c>
      <c r="G241" s="174">
        <v>0</v>
      </c>
      <c r="H241" s="174" t="s">
        <v>335</v>
      </c>
    </row>
    <row r="242" spans="1:8">
      <c r="A242" s="174">
        <v>4.5999999999999996</v>
      </c>
      <c r="B242" s="174">
        <v>0.66210000000000002</v>
      </c>
      <c r="C242" s="174">
        <v>0.2</v>
      </c>
      <c r="D242" s="174">
        <v>89.9</v>
      </c>
      <c r="E242" s="174">
        <v>1.82</v>
      </c>
      <c r="F242" s="174">
        <v>23</v>
      </c>
      <c r="G242" s="174">
        <v>0</v>
      </c>
      <c r="H242" s="174" t="s">
        <v>336</v>
      </c>
    </row>
    <row r="243" spans="1:8">
      <c r="A243" s="174">
        <v>4.62</v>
      </c>
      <c r="B243" s="174">
        <v>0.77329999999999999</v>
      </c>
      <c r="C243" s="174">
        <v>0.2</v>
      </c>
      <c r="D243" s="174">
        <v>77.3</v>
      </c>
      <c r="E243" s="174">
        <v>1.82</v>
      </c>
      <c r="F243" s="174">
        <v>26</v>
      </c>
      <c r="G243" s="174">
        <v>0</v>
      </c>
      <c r="H243" s="174" t="s">
        <v>337</v>
      </c>
    </row>
    <row r="244" spans="1:8">
      <c r="A244" s="174">
        <v>4.6399999999999997</v>
      </c>
      <c r="B244" s="174">
        <v>0.89459999999999995</v>
      </c>
      <c r="C244" s="174">
        <v>0.3</v>
      </c>
      <c r="D244" s="174">
        <v>75.099999999999994</v>
      </c>
      <c r="E244" s="174">
        <v>1.82</v>
      </c>
      <c r="F244" s="174">
        <v>25</v>
      </c>
      <c r="G244" s="174">
        <v>0</v>
      </c>
      <c r="H244" s="174" t="s">
        <v>338</v>
      </c>
    </row>
    <row r="245" spans="1:8">
      <c r="A245" s="174">
        <v>4.66</v>
      </c>
      <c r="B245" s="174">
        <v>0.89810000000000001</v>
      </c>
      <c r="C245" s="174">
        <v>0.4</v>
      </c>
      <c r="D245" s="174">
        <v>69.7</v>
      </c>
      <c r="E245" s="174">
        <v>1.87</v>
      </c>
      <c r="F245" s="174">
        <v>27</v>
      </c>
      <c r="G245" s="174">
        <v>0</v>
      </c>
      <c r="H245" s="174" t="s">
        <v>339</v>
      </c>
    </row>
    <row r="246" spans="1:8">
      <c r="A246" s="174">
        <v>4.68</v>
      </c>
      <c r="B246" s="174">
        <v>0.89810000000000001</v>
      </c>
      <c r="C246" s="174">
        <v>0.3</v>
      </c>
      <c r="D246" s="174">
        <v>69.5</v>
      </c>
      <c r="E246" s="174">
        <v>1.87</v>
      </c>
      <c r="F246" s="174">
        <v>28</v>
      </c>
      <c r="G246" s="174">
        <v>0</v>
      </c>
      <c r="H246" s="174" t="s">
        <v>340</v>
      </c>
    </row>
    <row r="247" spans="1:8">
      <c r="A247" s="174">
        <v>4.7</v>
      </c>
      <c r="B247" s="174">
        <v>0.9466</v>
      </c>
      <c r="C247" s="174">
        <v>0.2</v>
      </c>
      <c r="D247" s="174">
        <v>76.3</v>
      </c>
      <c r="E247" s="174">
        <v>1.82</v>
      </c>
      <c r="F247" s="174">
        <v>27</v>
      </c>
      <c r="G247" s="174">
        <v>0</v>
      </c>
      <c r="H247" s="174" t="s">
        <v>341</v>
      </c>
    </row>
    <row r="248" spans="1:8">
      <c r="A248" s="174">
        <v>4.72</v>
      </c>
      <c r="B248" s="174">
        <v>1.1975</v>
      </c>
      <c r="C248" s="174">
        <v>0.2</v>
      </c>
      <c r="D248" s="174">
        <v>83</v>
      </c>
      <c r="E248" s="174">
        <v>1.79</v>
      </c>
      <c r="F248" s="174">
        <v>26</v>
      </c>
      <c r="G248" s="174">
        <v>0</v>
      </c>
      <c r="H248" s="174" t="s">
        <v>342</v>
      </c>
    </row>
    <row r="249" spans="1:8">
      <c r="A249" s="174">
        <v>4.74</v>
      </c>
      <c r="B249" s="174">
        <v>1.4635</v>
      </c>
      <c r="C249" s="174">
        <v>0.3</v>
      </c>
      <c r="D249" s="174">
        <v>78.099999999999994</v>
      </c>
      <c r="E249" s="174">
        <v>1.73</v>
      </c>
      <c r="F249" s="174">
        <v>25</v>
      </c>
      <c r="G249" s="174">
        <v>0</v>
      </c>
      <c r="H249" s="174" t="s">
        <v>343</v>
      </c>
    </row>
    <row r="250" spans="1:8">
      <c r="A250" s="174">
        <v>4.76</v>
      </c>
      <c r="B250" s="174">
        <v>1.6971000000000001</v>
      </c>
      <c r="C250" s="174">
        <v>0.2</v>
      </c>
      <c r="D250" s="174">
        <v>59.6</v>
      </c>
      <c r="E250" s="174">
        <v>1.77</v>
      </c>
      <c r="F250" s="174">
        <v>33</v>
      </c>
      <c r="G250" s="174">
        <v>0</v>
      </c>
      <c r="H250" s="174" t="s">
        <v>344</v>
      </c>
    </row>
    <row r="251" spans="1:8">
      <c r="A251" s="174">
        <v>4.78</v>
      </c>
      <c r="B251" s="174">
        <v>1.8613999999999999</v>
      </c>
      <c r="C251" s="174">
        <v>0.1</v>
      </c>
      <c r="D251" s="174">
        <v>49.9</v>
      </c>
      <c r="E251" s="174">
        <v>1.45</v>
      </c>
      <c r="F251" s="174">
        <v>5</v>
      </c>
      <c r="G251" s="174">
        <v>0</v>
      </c>
      <c r="H251" s="174" t="s">
        <v>345</v>
      </c>
    </row>
    <row r="252" spans="1:8">
      <c r="A252" s="174">
        <v>4.8</v>
      </c>
      <c r="B252" s="174">
        <v>2.1692</v>
      </c>
      <c r="C252" s="174">
        <v>0.1</v>
      </c>
      <c r="D252" s="174">
        <v>51.8</v>
      </c>
      <c r="E252" s="174">
        <v>1.44</v>
      </c>
      <c r="F252" s="174">
        <v>17</v>
      </c>
      <c r="G252" s="174">
        <v>0</v>
      </c>
      <c r="H252" s="174" t="s">
        <v>346</v>
      </c>
    </row>
    <row r="253" spans="1:8">
      <c r="A253" s="174">
        <v>4.82</v>
      </c>
      <c r="B253" s="174">
        <v>2.2719999999999998</v>
      </c>
      <c r="C253" s="174">
        <v>0.2</v>
      </c>
      <c r="D253" s="174">
        <v>51.1</v>
      </c>
      <c r="E253" s="174">
        <v>1.47</v>
      </c>
      <c r="F253" s="174">
        <v>19</v>
      </c>
      <c r="G253" s="174">
        <v>0</v>
      </c>
      <c r="H253" s="174" t="s">
        <v>347</v>
      </c>
    </row>
    <row r="254" spans="1:8">
      <c r="A254" s="174">
        <v>4.84</v>
      </c>
      <c r="B254" s="174">
        <v>2.2145999999999999</v>
      </c>
      <c r="C254" s="174">
        <v>0.3</v>
      </c>
      <c r="D254" s="174">
        <v>38</v>
      </c>
      <c r="E254" s="174">
        <v>1.52</v>
      </c>
      <c r="F254" s="174">
        <v>19</v>
      </c>
      <c r="G254" s="174">
        <v>0</v>
      </c>
      <c r="H254" s="174" t="s">
        <v>348</v>
      </c>
    </row>
    <row r="255" spans="1:8">
      <c r="A255" s="174">
        <v>4.8600000000000003</v>
      </c>
      <c r="B255" s="174">
        <v>1.6308</v>
      </c>
      <c r="C255" s="174">
        <v>0.3</v>
      </c>
      <c r="D255" s="174">
        <v>38</v>
      </c>
      <c r="E255" s="174">
        <v>1.53</v>
      </c>
      <c r="F255" s="174">
        <v>20</v>
      </c>
      <c r="G255" s="174">
        <v>0</v>
      </c>
      <c r="H255" s="174" t="s">
        <v>349</v>
      </c>
    </row>
    <row r="256" spans="1:8">
      <c r="A256" s="174">
        <v>4.88</v>
      </c>
      <c r="B256" s="174">
        <v>1.3779999999999999</v>
      </c>
      <c r="C256" s="174">
        <v>0.6</v>
      </c>
      <c r="D256" s="174">
        <v>40</v>
      </c>
      <c r="E256" s="174">
        <v>1.5</v>
      </c>
      <c r="F256" s="174">
        <v>21</v>
      </c>
      <c r="G256" s="174">
        <v>0</v>
      </c>
      <c r="H256" s="174" t="s">
        <v>350</v>
      </c>
    </row>
    <row r="257" spans="1:8">
      <c r="A257" s="174">
        <v>4.9000000000000004</v>
      </c>
      <c r="B257" s="174">
        <v>1.2178</v>
      </c>
      <c r="C257" s="174">
        <v>0.8</v>
      </c>
      <c r="D257" s="174">
        <v>40.9</v>
      </c>
      <c r="E257" s="174">
        <v>1.5</v>
      </c>
      <c r="F257" s="174">
        <v>21</v>
      </c>
      <c r="G257" s="174">
        <v>0</v>
      </c>
      <c r="H257" s="174" t="s">
        <v>351</v>
      </c>
    </row>
    <row r="258" spans="1:8">
      <c r="A258" s="174">
        <v>4.92</v>
      </c>
      <c r="B258" s="174">
        <v>1.3105</v>
      </c>
      <c r="C258" s="174">
        <v>5.2</v>
      </c>
      <c r="D258" s="174">
        <v>49.8</v>
      </c>
      <c r="E258" s="174">
        <v>1.49</v>
      </c>
      <c r="F258" s="174">
        <v>20</v>
      </c>
      <c r="G258" s="174">
        <v>0</v>
      </c>
      <c r="H258" s="174" t="s">
        <v>352</v>
      </c>
    </row>
    <row r="259" spans="1:8">
      <c r="A259" s="174">
        <v>4.9400000000000004</v>
      </c>
      <c r="B259" s="174">
        <v>1.3373999999999999</v>
      </c>
      <c r="C259" s="174">
        <v>7</v>
      </c>
      <c r="D259" s="174">
        <v>56.3</v>
      </c>
      <c r="E259" s="174">
        <v>1.49</v>
      </c>
      <c r="F259" s="174">
        <v>19</v>
      </c>
      <c r="G259" s="174">
        <v>0</v>
      </c>
      <c r="H259" s="174" t="s">
        <v>353</v>
      </c>
    </row>
    <row r="260" spans="1:8">
      <c r="A260" s="174">
        <v>4.96</v>
      </c>
      <c r="B260" s="174">
        <v>1.4263999999999999</v>
      </c>
      <c r="C260" s="174">
        <v>9.4</v>
      </c>
      <c r="D260" s="174">
        <v>56</v>
      </c>
      <c r="E260" s="174">
        <v>1.5</v>
      </c>
      <c r="F260" s="174">
        <v>21</v>
      </c>
      <c r="G260" s="174">
        <v>0</v>
      </c>
      <c r="H260" s="174" t="s">
        <v>354</v>
      </c>
    </row>
    <row r="261" spans="1:8">
      <c r="A261" s="174">
        <v>4.9800000000000004</v>
      </c>
      <c r="B261" s="174">
        <v>1.3481000000000001</v>
      </c>
      <c r="C261" s="174">
        <v>11.3</v>
      </c>
      <c r="D261" s="174">
        <v>47.6</v>
      </c>
      <c r="E261" s="174">
        <v>1.53</v>
      </c>
      <c r="F261" s="174">
        <v>20</v>
      </c>
      <c r="G261" s="174">
        <v>0</v>
      </c>
      <c r="H261" s="174" t="s">
        <v>355</v>
      </c>
    </row>
    <row r="262" spans="1:8">
      <c r="A262" s="174">
        <v>5</v>
      </c>
      <c r="B262" s="174">
        <v>1.2345999999999999</v>
      </c>
      <c r="C262" s="174">
        <v>9.3000000000000007</v>
      </c>
      <c r="D262" s="174">
        <v>41</v>
      </c>
      <c r="E262" s="174">
        <v>1.56</v>
      </c>
      <c r="F262" s="174">
        <v>19</v>
      </c>
      <c r="G262" s="174">
        <v>0</v>
      </c>
      <c r="H262" s="174" t="s">
        <v>356</v>
      </c>
    </row>
    <row r="263" spans="1:8">
      <c r="A263" s="174">
        <v>5.0199999999999996</v>
      </c>
      <c r="B263" s="174">
        <v>0.88200000000000001</v>
      </c>
      <c r="C263" s="174">
        <v>6.4</v>
      </c>
      <c r="D263" s="174">
        <v>44.8</v>
      </c>
      <c r="E263" s="174">
        <v>1.53</v>
      </c>
      <c r="F263" s="174">
        <v>17</v>
      </c>
      <c r="G263" s="174">
        <v>0</v>
      </c>
      <c r="H263" s="174" t="s">
        <v>357</v>
      </c>
    </row>
    <row r="264" spans="1:8">
      <c r="A264" s="174">
        <v>5.04</v>
      </c>
      <c r="B264" s="174">
        <v>0.70150000000000001</v>
      </c>
      <c r="C264" s="174">
        <v>2.8</v>
      </c>
      <c r="D264" s="174">
        <v>60</v>
      </c>
      <c r="E264" s="174">
        <v>1.53</v>
      </c>
      <c r="F264" s="174">
        <v>16</v>
      </c>
      <c r="G264" s="174">
        <v>0</v>
      </c>
      <c r="H264" s="174" t="s">
        <v>358</v>
      </c>
    </row>
    <row r="265" spans="1:8">
      <c r="A265" s="174">
        <v>5.0599999999999996</v>
      </c>
      <c r="B265" s="174">
        <v>0.54139999999999999</v>
      </c>
      <c r="C265" s="174">
        <v>3.1</v>
      </c>
      <c r="D265" s="174">
        <v>67.7</v>
      </c>
      <c r="E265" s="174">
        <v>1.53</v>
      </c>
      <c r="F265" s="174">
        <v>16</v>
      </c>
      <c r="G265" s="174">
        <v>0</v>
      </c>
      <c r="H265" s="174" t="s">
        <v>359</v>
      </c>
    </row>
    <row r="266" spans="1:8">
      <c r="A266" s="174">
        <v>5.08</v>
      </c>
      <c r="B266" s="174">
        <v>0.50019999999999998</v>
      </c>
      <c r="C266" s="174">
        <v>3.5</v>
      </c>
      <c r="D266" s="174">
        <v>83.5</v>
      </c>
      <c r="E266" s="174">
        <v>1.57</v>
      </c>
      <c r="F266" s="174">
        <v>15</v>
      </c>
      <c r="G266" s="174">
        <v>0</v>
      </c>
      <c r="H266" s="174" t="s">
        <v>360</v>
      </c>
    </row>
    <row r="267" spans="1:8">
      <c r="A267" s="174">
        <v>5.0999999999999996</v>
      </c>
      <c r="B267" s="174">
        <v>0.441</v>
      </c>
      <c r="C267" s="174">
        <v>5.9</v>
      </c>
      <c r="D267" s="174">
        <v>106.9</v>
      </c>
      <c r="E267" s="174">
        <v>1.55</v>
      </c>
      <c r="F267" s="174">
        <v>13</v>
      </c>
      <c r="G267" s="174">
        <v>0</v>
      </c>
      <c r="H267" s="174" t="s">
        <v>361</v>
      </c>
    </row>
    <row r="268" spans="1:8">
      <c r="A268" s="174">
        <v>5.12</v>
      </c>
      <c r="B268" s="174">
        <v>0.40989999999999999</v>
      </c>
      <c r="C268" s="174">
        <v>7.5</v>
      </c>
      <c r="D268" s="174">
        <v>117.7</v>
      </c>
      <c r="E268" s="174">
        <v>1.55</v>
      </c>
      <c r="F268" s="174">
        <v>13</v>
      </c>
      <c r="G268" s="174">
        <v>0</v>
      </c>
      <c r="H268" s="174" t="s">
        <v>362</v>
      </c>
    </row>
    <row r="269" spans="1:8">
      <c r="A269" s="174">
        <v>5.14</v>
      </c>
      <c r="B269" s="174">
        <v>0.39860000000000001</v>
      </c>
      <c r="C269" s="174">
        <v>5.7</v>
      </c>
      <c r="D269" s="174">
        <v>135.9</v>
      </c>
      <c r="E269" s="174">
        <v>1.54</v>
      </c>
      <c r="F269" s="174">
        <v>14</v>
      </c>
      <c r="G269" s="174">
        <v>0</v>
      </c>
      <c r="H269" s="174" t="s">
        <v>363</v>
      </c>
    </row>
    <row r="270" spans="1:8">
      <c r="A270" s="174">
        <v>5.16</v>
      </c>
      <c r="B270" s="174">
        <v>0.38600000000000001</v>
      </c>
      <c r="C270" s="174">
        <v>4.5999999999999996</v>
      </c>
      <c r="D270" s="174">
        <v>133.19999999999999</v>
      </c>
      <c r="E270" s="174">
        <v>1.55</v>
      </c>
      <c r="F270" s="174">
        <v>13</v>
      </c>
      <c r="G270" s="174">
        <v>0</v>
      </c>
      <c r="H270" s="174" t="s">
        <v>364</v>
      </c>
    </row>
    <row r="271" spans="1:8">
      <c r="A271" s="174">
        <v>5.18</v>
      </c>
      <c r="B271" s="174">
        <v>0.37290000000000001</v>
      </c>
      <c r="C271" s="174">
        <v>2.7</v>
      </c>
      <c r="D271" s="174">
        <v>142.6</v>
      </c>
      <c r="E271" s="174">
        <v>1.56</v>
      </c>
      <c r="F271" s="174">
        <v>12</v>
      </c>
      <c r="G271" s="174">
        <v>0</v>
      </c>
      <c r="H271" s="174" t="s">
        <v>365</v>
      </c>
    </row>
    <row r="272" spans="1:8">
      <c r="A272" s="174">
        <v>5.2</v>
      </c>
      <c r="B272" s="174">
        <v>0.3765</v>
      </c>
      <c r="C272" s="174">
        <v>0.6</v>
      </c>
      <c r="D272" s="174">
        <v>156.19999999999999</v>
      </c>
      <c r="E272" s="174">
        <v>1.62</v>
      </c>
      <c r="F272" s="174">
        <v>12</v>
      </c>
      <c r="G272" s="174">
        <v>0</v>
      </c>
      <c r="H272" s="174" t="s">
        <v>366</v>
      </c>
    </row>
    <row r="273" spans="1:8">
      <c r="A273" s="174">
        <v>5.22</v>
      </c>
      <c r="B273" s="174">
        <v>0.38240000000000002</v>
      </c>
      <c r="C273" s="174">
        <v>0.3</v>
      </c>
      <c r="D273" s="174">
        <v>164.3</v>
      </c>
      <c r="E273" s="174">
        <v>1.6</v>
      </c>
      <c r="F273" s="174">
        <v>12</v>
      </c>
      <c r="G273" s="174">
        <v>0</v>
      </c>
      <c r="H273" s="174" t="s">
        <v>367</v>
      </c>
    </row>
    <row r="274" spans="1:8">
      <c r="A274" s="174">
        <v>5.24</v>
      </c>
      <c r="B274" s="174">
        <v>0.3962</v>
      </c>
      <c r="C274" s="174">
        <v>0.2</v>
      </c>
      <c r="D274" s="174">
        <v>151.6</v>
      </c>
      <c r="E274" s="174">
        <v>1.61</v>
      </c>
      <c r="F274" s="174">
        <v>0</v>
      </c>
      <c r="G274" s="174">
        <v>0</v>
      </c>
      <c r="H274" s="174" t="s">
        <v>368</v>
      </c>
    </row>
    <row r="275" spans="1:8">
      <c r="A275" s="174">
        <v>5.26</v>
      </c>
      <c r="B275" s="174">
        <v>0.38600000000000001</v>
      </c>
      <c r="C275" s="174">
        <v>0.1</v>
      </c>
      <c r="D275" s="174">
        <v>129.9</v>
      </c>
      <c r="E275" s="174">
        <v>1.64</v>
      </c>
      <c r="F275" s="174">
        <v>11</v>
      </c>
      <c r="G275" s="174">
        <v>0</v>
      </c>
      <c r="H275" s="174" t="s">
        <v>369</v>
      </c>
    </row>
    <row r="276" spans="1:8">
      <c r="A276" s="174">
        <v>5.28</v>
      </c>
      <c r="B276" s="174">
        <v>0.35020000000000001</v>
      </c>
      <c r="C276" s="174">
        <v>0</v>
      </c>
      <c r="D276" s="174">
        <v>121.1</v>
      </c>
      <c r="E276" s="174">
        <v>1.58</v>
      </c>
      <c r="F276" s="174">
        <v>13</v>
      </c>
      <c r="G276" s="174">
        <v>0</v>
      </c>
      <c r="H276" s="174" t="s">
        <v>370</v>
      </c>
    </row>
    <row r="277" spans="1:8">
      <c r="A277" s="174">
        <v>5.3</v>
      </c>
      <c r="B277" s="174">
        <v>0.33339999999999997</v>
      </c>
      <c r="C277" s="174">
        <v>-0.1</v>
      </c>
      <c r="D277" s="174">
        <v>130.30000000000001</v>
      </c>
      <c r="E277" s="174">
        <v>1.59</v>
      </c>
      <c r="F277" s="174">
        <v>15</v>
      </c>
      <c r="G277" s="174">
        <v>0</v>
      </c>
      <c r="H277" s="174" t="s">
        <v>371</v>
      </c>
    </row>
    <row r="278" spans="1:8">
      <c r="A278" s="174">
        <v>5.32</v>
      </c>
      <c r="B278" s="174">
        <v>0.28920000000000001</v>
      </c>
      <c r="C278" s="174">
        <v>0.1</v>
      </c>
      <c r="D278" s="174">
        <v>143.80000000000001</v>
      </c>
      <c r="E278" s="174">
        <v>1.6</v>
      </c>
      <c r="F278" s="174">
        <v>11</v>
      </c>
      <c r="G278" s="174">
        <v>0</v>
      </c>
      <c r="H278" s="174" t="s">
        <v>372</v>
      </c>
    </row>
    <row r="279" spans="1:8">
      <c r="A279" s="174">
        <v>5.34</v>
      </c>
      <c r="B279" s="174">
        <v>0.2797</v>
      </c>
      <c r="C279" s="174">
        <v>0.1</v>
      </c>
      <c r="D279" s="174">
        <v>155.30000000000001</v>
      </c>
      <c r="E279" s="174">
        <v>1.56</v>
      </c>
      <c r="F279" s="174">
        <v>16</v>
      </c>
      <c r="G279" s="174">
        <v>0</v>
      </c>
      <c r="H279" s="174" t="s">
        <v>373</v>
      </c>
    </row>
    <row r="280" spans="1:8">
      <c r="A280" s="174">
        <v>5.36</v>
      </c>
      <c r="B280" s="174">
        <v>0.27129999999999999</v>
      </c>
      <c r="C280" s="174">
        <v>0.1</v>
      </c>
      <c r="D280" s="174">
        <v>172.8</v>
      </c>
      <c r="E280" s="174">
        <v>1.58</v>
      </c>
      <c r="F280" s="174">
        <v>16</v>
      </c>
      <c r="G280" s="174">
        <v>0</v>
      </c>
      <c r="H280" s="174" t="s">
        <v>374</v>
      </c>
    </row>
    <row r="281" spans="1:8">
      <c r="A281" s="174">
        <v>5.38</v>
      </c>
      <c r="B281" s="174">
        <v>0.2671</v>
      </c>
      <c r="C281" s="174">
        <v>0.1</v>
      </c>
      <c r="D281" s="174">
        <v>178</v>
      </c>
      <c r="E281" s="174">
        <v>1.55</v>
      </c>
      <c r="F281" s="174">
        <v>16</v>
      </c>
      <c r="G281" s="174">
        <v>0</v>
      </c>
      <c r="H281" s="174" t="s">
        <v>375</v>
      </c>
    </row>
    <row r="282" spans="1:8">
      <c r="A282" s="174">
        <v>5.4</v>
      </c>
      <c r="B282" s="174">
        <v>0.26769999999999999</v>
      </c>
      <c r="C282" s="174">
        <v>0.1</v>
      </c>
      <c r="D282" s="174">
        <v>182.8</v>
      </c>
      <c r="E282" s="174">
        <v>1.61</v>
      </c>
      <c r="F282" s="174">
        <v>16</v>
      </c>
      <c r="G282" s="174">
        <v>0</v>
      </c>
      <c r="H282" s="174" t="s">
        <v>376</v>
      </c>
    </row>
    <row r="283" spans="1:8">
      <c r="A283" s="174">
        <v>5.42</v>
      </c>
      <c r="B283" s="174">
        <v>0.26350000000000001</v>
      </c>
      <c r="C283" s="174">
        <v>0.1</v>
      </c>
      <c r="D283" s="174">
        <v>183.5</v>
      </c>
      <c r="E283" s="174">
        <v>1.57</v>
      </c>
      <c r="F283" s="174">
        <v>19</v>
      </c>
      <c r="G283" s="174">
        <v>0</v>
      </c>
      <c r="H283" s="174" t="s">
        <v>377</v>
      </c>
    </row>
    <row r="284" spans="1:8">
      <c r="A284" s="174">
        <v>5.44</v>
      </c>
      <c r="B284" s="174">
        <v>0.26169999999999999</v>
      </c>
      <c r="C284" s="174">
        <v>0.2</v>
      </c>
      <c r="D284" s="174">
        <v>184.5</v>
      </c>
      <c r="E284" s="174">
        <v>1.67</v>
      </c>
      <c r="F284" s="174">
        <v>26</v>
      </c>
      <c r="G284" s="174">
        <v>0</v>
      </c>
      <c r="H284" s="174" t="s">
        <v>378</v>
      </c>
    </row>
    <row r="285" spans="1:8">
      <c r="A285" s="174">
        <v>5.46</v>
      </c>
      <c r="B285" s="174">
        <v>0.2641</v>
      </c>
      <c r="C285" s="174">
        <v>0.2</v>
      </c>
      <c r="D285" s="174">
        <v>186.4</v>
      </c>
      <c r="E285" s="174">
        <v>1.64</v>
      </c>
      <c r="F285" s="174">
        <v>25</v>
      </c>
      <c r="G285" s="174">
        <v>0</v>
      </c>
      <c r="H285" s="174" t="s">
        <v>379</v>
      </c>
    </row>
    <row r="286" spans="1:8">
      <c r="A286" s="174">
        <v>5.48</v>
      </c>
      <c r="B286" s="174">
        <v>0.26469999999999999</v>
      </c>
      <c r="C286" s="174">
        <v>0.2</v>
      </c>
      <c r="D286" s="174">
        <v>190.7</v>
      </c>
      <c r="E286" s="174">
        <v>1.66</v>
      </c>
      <c r="F286" s="174">
        <v>21</v>
      </c>
      <c r="G286" s="174">
        <v>0</v>
      </c>
      <c r="H286" s="174" t="s">
        <v>380</v>
      </c>
    </row>
    <row r="287" spans="1:8">
      <c r="A287" s="174">
        <v>5.5</v>
      </c>
      <c r="B287" s="174">
        <v>0.26469999999999999</v>
      </c>
      <c r="C287" s="174">
        <v>0.2</v>
      </c>
      <c r="D287" s="174">
        <v>193.5</v>
      </c>
      <c r="E287" s="174">
        <v>1.73</v>
      </c>
      <c r="F287" s="174">
        <v>19</v>
      </c>
      <c r="G287" s="174">
        <v>0</v>
      </c>
      <c r="H287" s="174" t="s">
        <v>381</v>
      </c>
    </row>
    <row r="288" spans="1:8">
      <c r="A288" s="174">
        <v>5.52</v>
      </c>
      <c r="B288" s="174">
        <v>0.2671</v>
      </c>
      <c r="C288" s="174">
        <v>0.2</v>
      </c>
      <c r="D288" s="174">
        <v>194.3</v>
      </c>
      <c r="E288" s="174">
        <v>1.73</v>
      </c>
      <c r="F288" s="174">
        <v>20</v>
      </c>
      <c r="G288" s="174">
        <v>0</v>
      </c>
      <c r="H288" s="174" t="s">
        <v>382</v>
      </c>
    </row>
    <row r="289" spans="1:8">
      <c r="A289" s="174">
        <v>5.54</v>
      </c>
      <c r="B289" s="174">
        <v>0.245</v>
      </c>
      <c r="C289" s="174">
        <v>0.1</v>
      </c>
      <c r="D289" s="174">
        <v>74.3</v>
      </c>
      <c r="E289" s="174">
        <v>1.45</v>
      </c>
      <c r="F289" s="174">
        <v>0</v>
      </c>
      <c r="G289" s="174">
        <v>0</v>
      </c>
      <c r="H289" s="174" t="s">
        <v>383</v>
      </c>
    </row>
    <row r="290" spans="1:8">
      <c r="A290" s="174">
        <v>5.56</v>
      </c>
      <c r="B290" s="174">
        <v>0.2838</v>
      </c>
      <c r="C290" s="174">
        <v>0.1</v>
      </c>
      <c r="D290" s="174">
        <v>81.400000000000006</v>
      </c>
      <c r="E290" s="174">
        <v>1.5</v>
      </c>
      <c r="F290" s="174">
        <v>17</v>
      </c>
      <c r="G290" s="174">
        <v>0</v>
      </c>
      <c r="H290" s="174" t="s">
        <v>384</v>
      </c>
    </row>
    <row r="291" spans="1:8">
      <c r="A291" s="174">
        <v>5.58</v>
      </c>
      <c r="B291" s="174">
        <v>0.30420000000000003</v>
      </c>
      <c r="C291" s="174">
        <v>0.1</v>
      </c>
      <c r="D291" s="174">
        <v>85.6</v>
      </c>
      <c r="E291" s="174">
        <v>1.68</v>
      </c>
      <c r="F291" s="174">
        <v>17</v>
      </c>
      <c r="G291" s="174">
        <v>0</v>
      </c>
      <c r="H291" s="174" t="s">
        <v>385</v>
      </c>
    </row>
    <row r="292" spans="1:8">
      <c r="A292" s="174">
        <v>5.6</v>
      </c>
      <c r="B292" s="174">
        <v>0.30480000000000002</v>
      </c>
      <c r="C292" s="174">
        <v>0.1</v>
      </c>
      <c r="D292" s="174">
        <v>105.4</v>
      </c>
      <c r="E292" s="174">
        <v>1.71</v>
      </c>
      <c r="F292" s="174">
        <v>17</v>
      </c>
      <c r="G292" s="174">
        <v>0</v>
      </c>
      <c r="H292" s="174" t="s">
        <v>386</v>
      </c>
    </row>
    <row r="293" spans="1:8">
      <c r="A293" s="174">
        <v>5.62</v>
      </c>
      <c r="B293" s="174">
        <v>0.30299999999999999</v>
      </c>
      <c r="C293" s="174">
        <v>0.1</v>
      </c>
      <c r="D293" s="174">
        <v>116.2</v>
      </c>
      <c r="E293" s="174">
        <v>1.71</v>
      </c>
      <c r="F293" s="174">
        <v>17</v>
      </c>
      <c r="G293" s="174">
        <v>0</v>
      </c>
      <c r="H293" s="174" t="s">
        <v>387</v>
      </c>
    </row>
    <row r="294" spans="1:8">
      <c r="A294" s="174">
        <v>5.64</v>
      </c>
      <c r="B294" s="174">
        <v>0.2928</v>
      </c>
      <c r="C294" s="174">
        <v>0.1</v>
      </c>
      <c r="D294" s="174">
        <v>128.30000000000001</v>
      </c>
      <c r="E294" s="174">
        <v>1.7</v>
      </c>
      <c r="F294" s="174">
        <v>18</v>
      </c>
      <c r="G294" s="174">
        <v>0</v>
      </c>
      <c r="H294" s="174" t="s">
        <v>388</v>
      </c>
    </row>
    <row r="295" spans="1:8">
      <c r="A295" s="174">
        <v>5.66</v>
      </c>
      <c r="B295" s="174">
        <v>0.28620000000000001</v>
      </c>
      <c r="C295" s="174">
        <v>0.2</v>
      </c>
      <c r="D295" s="174">
        <v>147.4</v>
      </c>
      <c r="E295" s="174">
        <v>1.71</v>
      </c>
      <c r="F295" s="174">
        <v>17</v>
      </c>
      <c r="G295" s="174">
        <v>0</v>
      </c>
      <c r="H295" s="174" t="s">
        <v>389</v>
      </c>
    </row>
    <row r="296" spans="1:8">
      <c r="A296" s="174">
        <v>5.68</v>
      </c>
      <c r="B296" s="174">
        <v>0.2737</v>
      </c>
      <c r="C296" s="174">
        <v>0.1</v>
      </c>
      <c r="D296" s="174">
        <v>157.6</v>
      </c>
      <c r="E296" s="174">
        <v>1.73</v>
      </c>
      <c r="F296" s="174">
        <v>18</v>
      </c>
      <c r="G296" s="174">
        <v>0</v>
      </c>
      <c r="H296" s="174" t="s">
        <v>390</v>
      </c>
    </row>
    <row r="297" spans="1:8">
      <c r="A297" s="174">
        <v>5.7</v>
      </c>
      <c r="B297" s="174">
        <v>0.26829999999999998</v>
      </c>
      <c r="C297" s="174">
        <v>0.2</v>
      </c>
      <c r="D297" s="174">
        <v>172</v>
      </c>
      <c r="E297" s="174">
        <v>1.71</v>
      </c>
      <c r="F297" s="174">
        <v>19</v>
      </c>
      <c r="G297" s="174">
        <v>0</v>
      </c>
      <c r="H297" s="174" t="s">
        <v>391</v>
      </c>
    </row>
    <row r="298" spans="1:8">
      <c r="A298" s="174">
        <v>5.72</v>
      </c>
      <c r="B298" s="174">
        <v>0.26650000000000001</v>
      </c>
      <c r="C298" s="174">
        <v>0.2</v>
      </c>
      <c r="D298" s="174">
        <v>176</v>
      </c>
      <c r="E298" s="174">
        <v>1.73</v>
      </c>
      <c r="F298" s="174">
        <v>19</v>
      </c>
      <c r="G298" s="174">
        <v>0</v>
      </c>
      <c r="H298" s="174" t="s">
        <v>392</v>
      </c>
    </row>
    <row r="299" spans="1:8">
      <c r="A299" s="174">
        <v>5.74</v>
      </c>
      <c r="B299" s="174">
        <v>0.27189999999999998</v>
      </c>
      <c r="C299" s="174">
        <v>0.2</v>
      </c>
      <c r="D299" s="174">
        <v>181.5</v>
      </c>
      <c r="E299" s="174">
        <v>1.75</v>
      </c>
      <c r="F299" s="174">
        <v>27</v>
      </c>
      <c r="G299" s="174">
        <v>0</v>
      </c>
      <c r="H299" s="174" t="s">
        <v>393</v>
      </c>
    </row>
    <row r="300" spans="1:8">
      <c r="A300" s="174">
        <v>5.76</v>
      </c>
      <c r="B300" s="174">
        <v>0.27189999999999998</v>
      </c>
      <c r="C300" s="174">
        <v>0.2</v>
      </c>
      <c r="D300" s="174">
        <v>186.2</v>
      </c>
      <c r="E300" s="174">
        <v>1.75</v>
      </c>
      <c r="F300" s="174">
        <v>29</v>
      </c>
      <c r="G300" s="174">
        <v>0</v>
      </c>
      <c r="H300" s="174" t="s">
        <v>394</v>
      </c>
    </row>
    <row r="301" spans="1:8">
      <c r="A301" s="174">
        <v>5.78</v>
      </c>
      <c r="B301" s="174">
        <v>0.27729999999999999</v>
      </c>
      <c r="C301" s="174">
        <v>0.2</v>
      </c>
      <c r="D301" s="174">
        <v>187.8</v>
      </c>
      <c r="E301" s="174">
        <v>1.77</v>
      </c>
      <c r="F301" s="174">
        <v>30</v>
      </c>
      <c r="G301" s="174">
        <v>0</v>
      </c>
      <c r="H301" s="174" t="s">
        <v>395</v>
      </c>
    </row>
    <row r="302" spans="1:8">
      <c r="A302" s="174">
        <v>5.8</v>
      </c>
      <c r="B302" s="174">
        <v>0.28029999999999999</v>
      </c>
      <c r="C302" s="174">
        <v>0.2</v>
      </c>
      <c r="D302" s="174">
        <v>186.1</v>
      </c>
      <c r="E302" s="174">
        <v>1.78</v>
      </c>
      <c r="F302" s="174">
        <v>30</v>
      </c>
      <c r="G302" s="174">
        <v>0</v>
      </c>
      <c r="H302" s="174" t="s">
        <v>396</v>
      </c>
    </row>
    <row r="303" spans="1:8">
      <c r="A303" s="174">
        <v>5.82</v>
      </c>
      <c r="B303" s="174">
        <v>0.30420000000000003</v>
      </c>
      <c r="C303" s="174">
        <v>0.1</v>
      </c>
      <c r="D303" s="174">
        <v>200.4</v>
      </c>
      <c r="E303" s="174">
        <v>1.68</v>
      </c>
      <c r="F303" s="174">
        <v>2</v>
      </c>
      <c r="G303" s="174">
        <v>0</v>
      </c>
      <c r="H303" s="174" t="s">
        <v>397</v>
      </c>
    </row>
    <row r="304" spans="1:8">
      <c r="A304" s="174">
        <v>5.84</v>
      </c>
      <c r="B304" s="174">
        <v>0.23419999999999999</v>
      </c>
      <c r="C304" s="174">
        <v>0.1</v>
      </c>
      <c r="D304" s="174">
        <v>200.4</v>
      </c>
      <c r="E304" s="174">
        <v>1.48</v>
      </c>
      <c r="F304" s="174">
        <v>21</v>
      </c>
      <c r="G304" s="174">
        <v>0</v>
      </c>
      <c r="H304" s="174" t="s">
        <v>398</v>
      </c>
    </row>
    <row r="305" spans="1:8">
      <c r="A305" s="174">
        <v>5.86</v>
      </c>
      <c r="B305" s="174">
        <v>0.23419999999999999</v>
      </c>
      <c r="C305" s="174">
        <v>0.1</v>
      </c>
      <c r="D305" s="174">
        <v>200.4</v>
      </c>
      <c r="E305" s="174">
        <v>1.48</v>
      </c>
      <c r="F305" s="174">
        <v>21</v>
      </c>
      <c r="G305" s="174">
        <v>0</v>
      </c>
      <c r="H305" s="174" t="s">
        <v>398</v>
      </c>
    </row>
    <row r="306" spans="1:8">
      <c r="A306" s="174">
        <v>5.88</v>
      </c>
      <c r="B306" s="174">
        <v>0.28320000000000001</v>
      </c>
      <c r="C306" s="174">
        <v>0.1</v>
      </c>
      <c r="D306" s="174">
        <v>199.7</v>
      </c>
      <c r="E306" s="174">
        <v>1.52</v>
      </c>
      <c r="F306" s="174">
        <v>20</v>
      </c>
      <c r="G306" s="174">
        <v>0</v>
      </c>
      <c r="H306" s="174" t="s">
        <v>399</v>
      </c>
    </row>
    <row r="307" spans="1:8">
      <c r="A307" s="174">
        <v>5.9</v>
      </c>
      <c r="B307" s="174">
        <v>0.28089999999999998</v>
      </c>
      <c r="C307" s="174">
        <v>0.1</v>
      </c>
      <c r="D307" s="174">
        <v>204.3</v>
      </c>
      <c r="E307" s="174">
        <v>1.52</v>
      </c>
      <c r="F307" s="174">
        <v>16</v>
      </c>
      <c r="G307" s="174">
        <v>0</v>
      </c>
      <c r="H307" s="174" t="s">
        <v>400</v>
      </c>
    </row>
    <row r="308" spans="1:8">
      <c r="A308" s="174">
        <v>5.92</v>
      </c>
      <c r="B308" s="174">
        <v>0.27789999999999998</v>
      </c>
      <c r="C308" s="174">
        <v>0.1</v>
      </c>
      <c r="D308" s="174">
        <v>210.2</v>
      </c>
      <c r="E308" s="174">
        <v>1.56</v>
      </c>
      <c r="F308" s="174">
        <v>8</v>
      </c>
      <c r="G308" s="174">
        <v>0</v>
      </c>
      <c r="H308" s="174" t="s">
        <v>401</v>
      </c>
    </row>
    <row r="309" spans="1:8">
      <c r="A309" s="174">
        <v>5.94</v>
      </c>
      <c r="B309" s="174">
        <v>0.2797</v>
      </c>
      <c r="C309" s="174">
        <v>0.1</v>
      </c>
      <c r="D309" s="174">
        <v>211.8</v>
      </c>
      <c r="E309" s="174">
        <v>1.58</v>
      </c>
      <c r="F309" s="174">
        <v>9</v>
      </c>
      <c r="G309" s="174">
        <v>0</v>
      </c>
      <c r="H309" s="174" t="s">
        <v>402</v>
      </c>
    </row>
    <row r="310" spans="1:8">
      <c r="A310" s="174">
        <v>5.96</v>
      </c>
      <c r="B310" s="174">
        <v>0.2838</v>
      </c>
      <c r="C310" s="174">
        <v>0.2</v>
      </c>
      <c r="D310" s="174">
        <v>210.8</v>
      </c>
      <c r="E310" s="174">
        <v>1.63</v>
      </c>
      <c r="F310" s="174">
        <v>18</v>
      </c>
      <c r="G310" s="174">
        <v>0</v>
      </c>
      <c r="H310" s="174" t="s">
        <v>403</v>
      </c>
    </row>
    <row r="311" spans="1:8">
      <c r="A311" s="174">
        <v>5.98</v>
      </c>
      <c r="B311" s="174">
        <v>0.28620000000000001</v>
      </c>
      <c r="C311" s="174">
        <v>0.2</v>
      </c>
      <c r="D311" s="174">
        <v>212.1</v>
      </c>
      <c r="E311" s="174">
        <v>1.61</v>
      </c>
      <c r="F311" s="174">
        <v>20</v>
      </c>
      <c r="G311" s="174">
        <v>0</v>
      </c>
      <c r="H311" s="174" t="s">
        <v>404</v>
      </c>
    </row>
    <row r="312" spans="1:8">
      <c r="A312" s="174">
        <v>6</v>
      </c>
      <c r="B312" s="174">
        <v>0.28560000000000002</v>
      </c>
      <c r="C312" s="174">
        <v>0.2</v>
      </c>
      <c r="D312" s="174">
        <v>215.7</v>
      </c>
      <c r="E312" s="174">
        <v>1.62</v>
      </c>
      <c r="F312" s="174">
        <v>21</v>
      </c>
      <c r="G312" s="174">
        <v>0</v>
      </c>
      <c r="H312" s="174" t="s">
        <v>405</v>
      </c>
    </row>
    <row r="313" spans="1:8">
      <c r="A313" s="174">
        <v>6.02</v>
      </c>
      <c r="B313" s="174">
        <v>0.2868</v>
      </c>
      <c r="C313" s="174">
        <v>0.2</v>
      </c>
      <c r="D313" s="174">
        <v>218.4</v>
      </c>
      <c r="E313" s="174">
        <v>1.6</v>
      </c>
      <c r="F313" s="174">
        <v>22</v>
      </c>
      <c r="G313" s="174">
        <v>0</v>
      </c>
      <c r="H313" s="174" t="s">
        <v>406</v>
      </c>
    </row>
    <row r="314" spans="1:8">
      <c r="A314" s="174">
        <v>6.04</v>
      </c>
      <c r="B314" s="174">
        <v>0.28920000000000001</v>
      </c>
      <c r="C314" s="174">
        <v>0.1</v>
      </c>
      <c r="D314" s="174">
        <v>219.1</v>
      </c>
      <c r="E314" s="174">
        <v>1.64</v>
      </c>
      <c r="F314" s="174">
        <v>21</v>
      </c>
      <c r="G314" s="174">
        <v>0</v>
      </c>
      <c r="H314" s="174" t="s">
        <v>407</v>
      </c>
    </row>
    <row r="315" spans="1:8">
      <c r="A315" s="174">
        <v>6.06</v>
      </c>
      <c r="B315" s="174">
        <v>0.29220000000000002</v>
      </c>
      <c r="C315" s="174">
        <v>0.2</v>
      </c>
      <c r="D315" s="174">
        <v>219.9</v>
      </c>
      <c r="E315" s="174">
        <v>1.68</v>
      </c>
      <c r="F315" s="174">
        <v>20</v>
      </c>
      <c r="G315" s="174">
        <v>0</v>
      </c>
      <c r="H315" s="174" t="s">
        <v>408</v>
      </c>
    </row>
    <row r="316" spans="1:8">
      <c r="A316" s="174">
        <v>6.08</v>
      </c>
      <c r="B316" s="174">
        <v>0.29339999999999999</v>
      </c>
      <c r="C316" s="174">
        <v>0.2</v>
      </c>
      <c r="D316" s="174">
        <v>219.4</v>
      </c>
      <c r="E316" s="174">
        <v>1.66</v>
      </c>
      <c r="F316" s="174">
        <v>21</v>
      </c>
      <c r="G316" s="174">
        <v>0</v>
      </c>
      <c r="H316" s="174" t="s">
        <v>409</v>
      </c>
    </row>
    <row r="317" spans="1:8">
      <c r="A317" s="174">
        <v>6.1</v>
      </c>
      <c r="B317" s="174">
        <v>0.29399999999999998</v>
      </c>
      <c r="C317" s="174">
        <v>0.2</v>
      </c>
      <c r="D317" s="174">
        <v>219.8</v>
      </c>
      <c r="E317" s="174">
        <v>1.74</v>
      </c>
      <c r="F317" s="174">
        <v>22</v>
      </c>
      <c r="G317" s="174">
        <v>0</v>
      </c>
      <c r="H317" s="174" t="s">
        <v>410</v>
      </c>
    </row>
    <row r="318" spans="1:8">
      <c r="A318" s="174">
        <v>6.12</v>
      </c>
      <c r="B318" s="174">
        <v>0.29820000000000002</v>
      </c>
      <c r="C318" s="174">
        <v>0.2</v>
      </c>
      <c r="D318" s="174">
        <v>221.1</v>
      </c>
      <c r="E318" s="174">
        <v>1.76</v>
      </c>
      <c r="F318" s="174">
        <v>21</v>
      </c>
      <c r="G318" s="174">
        <v>0</v>
      </c>
      <c r="H318" s="174" t="s">
        <v>411</v>
      </c>
    </row>
    <row r="319" spans="1:8">
      <c r="A319" s="174">
        <v>6.14</v>
      </c>
      <c r="B319" s="174">
        <v>0.30420000000000003</v>
      </c>
      <c r="C319" s="174">
        <v>0.2</v>
      </c>
      <c r="D319" s="174">
        <v>221.2</v>
      </c>
      <c r="E319" s="174">
        <v>1.83</v>
      </c>
      <c r="F319" s="174">
        <v>20</v>
      </c>
      <c r="G319" s="174">
        <v>0</v>
      </c>
      <c r="H319" s="174" t="s">
        <v>412</v>
      </c>
    </row>
    <row r="320" spans="1:8">
      <c r="A320" s="174">
        <v>6.16</v>
      </c>
      <c r="B320" s="174">
        <v>0.30830000000000002</v>
      </c>
      <c r="C320" s="174">
        <v>0.2</v>
      </c>
      <c r="D320" s="174">
        <v>218.4</v>
      </c>
      <c r="E320" s="174">
        <v>1.84</v>
      </c>
      <c r="F320" s="174">
        <v>21</v>
      </c>
      <c r="G320" s="174">
        <v>0</v>
      </c>
      <c r="H320" s="174" t="s">
        <v>413</v>
      </c>
    </row>
    <row r="321" spans="1:8">
      <c r="A321" s="174">
        <v>6.18</v>
      </c>
      <c r="B321" s="174">
        <v>0.3095</v>
      </c>
      <c r="C321" s="174">
        <v>0.2</v>
      </c>
      <c r="D321" s="174">
        <v>217.6</v>
      </c>
      <c r="E321" s="174">
        <v>1.83</v>
      </c>
      <c r="F321" s="174">
        <v>22</v>
      </c>
      <c r="G321" s="174">
        <v>0</v>
      </c>
      <c r="H321" s="174" t="s">
        <v>414</v>
      </c>
    </row>
    <row r="322" spans="1:8">
      <c r="A322" s="174">
        <v>6.2</v>
      </c>
      <c r="B322" s="174">
        <v>0.30890000000000001</v>
      </c>
      <c r="C322" s="174">
        <v>0.2</v>
      </c>
      <c r="D322" s="174">
        <v>217.9</v>
      </c>
      <c r="E322" s="174">
        <v>1.83</v>
      </c>
      <c r="F322" s="174">
        <v>22</v>
      </c>
      <c r="G322" s="174">
        <v>0</v>
      </c>
      <c r="H322" s="174" t="s">
        <v>415</v>
      </c>
    </row>
    <row r="323" spans="1:8">
      <c r="A323" s="174">
        <v>6.22</v>
      </c>
      <c r="B323" s="174">
        <v>0.3095</v>
      </c>
      <c r="C323" s="174">
        <v>0.2</v>
      </c>
      <c r="D323" s="174">
        <v>219.8</v>
      </c>
      <c r="E323" s="174">
        <v>1.81</v>
      </c>
      <c r="F323" s="174">
        <v>21</v>
      </c>
      <c r="G323" s="174">
        <v>0</v>
      </c>
      <c r="H323" s="174" t="s">
        <v>416</v>
      </c>
    </row>
    <row r="324" spans="1:8">
      <c r="A324" s="174">
        <v>6.24</v>
      </c>
      <c r="B324" s="174">
        <v>0.30769999999999997</v>
      </c>
      <c r="C324" s="174">
        <v>0.2</v>
      </c>
      <c r="D324" s="174">
        <v>221.3</v>
      </c>
      <c r="E324" s="174">
        <v>1.83</v>
      </c>
      <c r="F324" s="174">
        <v>21</v>
      </c>
      <c r="G324" s="174">
        <v>0</v>
      </c>
      <c r="H324" s="174" t="s">
        <v>417</v>
      </c>
    </row>
    <row r="325" spans="1:8">
      <c r="A325" s="174">
        <v>6.26</v>
      </c>
      <c r="B325" s="174">
        <v>0.30769999999999997</v>
      </c>
      <c r="C325" s="174">
        <v>0.2</v>
      </c>
      <c r="D325" s="174">
        <v>222.8</v>
      </c>
      <c r="E325" s="174">
        <v>1.83</v>
      </c>
      <c r="F325" s="174">
        <v>22</v>
      </c>
      <c r="G325" s="174">
        <v>0</v>
      </c>
      <c r="H325" s="174" t="s">
        <v>418</v>
      </c>
    </row>
    <row r="326" spans="1:8">
      <c r="A326" s="174">
        <v>6.28</v>
      </c>
      <c r="B326" s="174">
        <v>0.3054</v>
      </c>
      <c r="C326" s="174">
        <v>0.2</v>
      </c>
      <c r="D326" s="174">
        <v>224.3</v>
      </c>
      <c r="E326" s="174">
        <v>1.82</v>
      </c>
      <c r="F326" s="174">
        <v>21</v>
      </c>
      <c r="G326" s="174">
        <v>0</v>
      </c>
      <c r="H326" s="174" t="s">
        <v>419</v>
      </c>
    </row>
    <row r="327" spans="1:8">
      <c r="A327" s="174">
        <v>6.3</v>
      </c>
      <c r="B327" s="174">
        <v>0.30659999999999998</v>
      </c>
      <c r="C327" s="174">
        <v>0.2</v>
      </c>
      <c r="D327" s="174">
        <v>224.7</v>
      </c>
      <c r="E327" s="174">
        <v>1.84</v>
      </c>
      <c r="F327" s="174">
        <v>20</v>
      </c>
      <c r="G327" s="174">
        <v>0</v>
      </c>
      <c r="H327" s="174" t="s">
        <v>420</v>
      </c>
    </row>
    <row r="328" spans="1:8">
      <c r="A328" s="174">
        <v>6.32</v>
      </c>
      <c r="B328" s="174">
        <v>0.30830000000000002</v>
      </c>
      <c r="C328" s="174">
        <v>0.2</v>
      </c>
      <c r="D328" s="174">
        <v>225.7</v>
      </c>
      <c r="E328" s="174">
        <v>1.83</v>
      </c>
      <c r="F328" s="174">
        <v>21</v>
      </c>
      <c r="G328" s="174">
        <v>0</v>
      </c>
      <c r="H328" s="174" t="s">
        <v>421</v>
      </c>
    </row>
    <row r="329" spans="1:8">
      <c r="A329" s="174">
        <v>6.34</v>
      </c>
      <c r="B329" s="174">
        <v>0.29459999999999997</v>
      </c>
      <c r="C329" s="174">
        <v>0.2</v>
      </c>
      <c r="D329" s="174">
        <v>227</v>
      </c>
      <c r="E329" s="174">
        <v>1.88</v>
      </c>
      <c r="F329" s="174">
        <v>21</v>
      </c>
      <c r="G329" s="174">
        <v>0</v>
      </c>
      <c r="H329" s="174" t="s">
        <v>422</v>
      </c>
    </row>
    <row r="330" spans="1:8">
      <c r="A330" s="174">
        <v>6.36</v>
      </c>
      <c r="B330" s="174">
        <v>0.30420000000000003</v>
      </c>
      <c r="C330" s="174">
        <v>0.2</v>
      </c>
      <c r="D330" s="174">
        <v>229.1</v>
      </c>
      <c r="E330" s="174">
        <v>1.91</v>
      </c>
      <c r="F330" s="174">
        <v>20</v>
      </c>
      <c r="G330" s="174">
        <v>0</v>
      </c>
      <c r="H330" s="174" t="s">
        <v>423</v>
      </c>
    </row>
    <row r="331" spans="1:8">
      <c r="A331" s="174">
        <v>6.38</v>
      </c>
      <c r="B331" s="174">
        <v>0.30480000000000002</v>
      </c>
      <c r="C331" s="174">
        <v>0.2</v>
      </c>
      <c r="D331" s="174">
        <v>228.9</v>
      </c>
      <c r="E331" s="174">
        <v>1.89</v>
      </c>
      <c r="F331" s="174">
        <v>19</v>
      </c>
      <c r="G331" s="174">
        <v>0</v>
      </c>
      <c r="H331" s="174" t="s">
        <v>424</v>
      </c>
    </row>
    <row r="332" spans="1:8">
      <c r="A332" s="174">
        <v>6.4</v>
      </c>
      <c r="B332" s="174">
        <v>0.3054</v>
      </c>
      <c r="C332" s="174">
        <v>0.2</v>
      </c>
      <c r="D332" s="174">
        <v>229.5</v>
      </c>
      <c r="E332" s="174">
        <v>1.91</v>
      </c>
      <c r="F332" s="174">
        <v>19</v>
      </c>
      <c r="G332" s="174">
        <v>0</v>
      </c>
      <c r="H332" s="174" t="s">
        <v>425</v>
      </c>
    </row>
    <row r="333" spans="1:8">
      <c r="A333" s="174">
        <v>6.42</v>
      </c>
      <c r="B333" s="174">
        <v>0.30659999999999998</v>
      </c>
      <c r="C333" s="174">
        <v>0.2</v>
      </c>
      <c r="D333" s="174">
        <v>230.5</v>
      </c>
      <c r="E333" s="174">
        <v>1.87</v>
      </c>
      <c r="F333" s="174">
        <v>20</v>
      </c>
      <c r="G333" s="174">
        <v>0</v>
      </c>
      <c r="H333" s="174" t="s">
        <v>426</v>
      </c>
    </row>
    <row r="334" spans="1:8">
      <c r="A334" s="174">
        <v>6.44</v>
      </c>
      <c r="B334" s="174">
        <v>0.30599999999999999</v>
      </c>
      <c r="C334" s="174">
        <v>0.2</v>
      </c>
      <c r="D334" s="174">
        <v>229.2</v>
      </c>
      <c r="E334" s="174">
        <v>1.88</v>
      </c>
      <c r="F334" s="174">
        <v>19</v>
      </c>
      <c r="G334" s="174">
        <v>0</v>
      </c>
      <c r="H334" s="174" t="s">
        <v>427</v>
      </c>
    </row>
    <row r="335" spans="1:8">
      <c r="A335" s="174">
        <v>6.46</v>
      </c>
      <c r="B335" s="174">
        <v>0.3024</v>
      </c>
      <c r="C335" s="174">
        <v>0.2</v>
      </c>
      <c r="D335" s="174">
        <v>228.9</v>
      </c>
      <c r="E335" s="174">
        <v>1.89</v>
      </c>
      <c r="F335" s="174">
        <v>18</v>
      </c>
      <c r="G335" s="174">
        <v>0</v>
      </c>
      <c r="H335" s="174" t="s">
        <v>428</v>
      </c>
    </row>
    <row r="336" spans="1:8">
      <c r="A336" s="174">
        <v>6.48</v>
      </c>
      <c r="B336" s="174">
        <v>0.30299999999999999</v>
      </c>
      <c r="C336" s="174">
        <v>0.2</v>
      </c>
      <c r="D336" s="174">
        <v>226.9</v>
      </c>
      <c r="E336" s="174">
        <v>1.86</v>
      </c>
      <c r="F336" s="174">
        <v>19</v>
      </c>
      <c r="G336" s="174">
        <v>0</v>
      </c>
      <c r="H336" s="174" t="s">
        <v>429</v>
      </c>
    </row>
    <row r="337" spans="1:8">
      <c r="A337" s="174">
        <v>6.5</v>
      </c>
      <c r="B337" s="174">
        <v>0.30299999999999999</v>
      </c>
      <c r="C337" s="174">
        <v>0.2</v>
      </c>
      <c r="D337" s="174">
        <v>227.7</v>
      </c>
      <c r="E337" s="174">
        <v>1.86</v>
      </c>
      <c r="F337" s="174">
        <v>19</v>
      </c>
      <c r="G337" s="174">
        <v>0</v>
      </c>
      <c r="H337" s="174" t="s">
        <v>430</v>
      </c>
    </row>
    <row r="338" spans="1:8">
      <c r="A338" s="174">
        <v>6.52</v>
      </c>
      <c r="B338" s="174">
        <v>0.30599999999999999</v>
      </c>
      <c r="C338" s="174">
        <v>0.2</v>
      </c>
      <c r="D338" s="174">
        <v>227.4</v>
      </c>
      <c r="E338" s="174">
        <v>1.82</v>
      </c>
      <c r="F338" s="174">
        <v>18</v>
      </c>
      <c r="G338" s="174">
        <v>0</v>
      </c>
      <c r="H338" s="174" t="s">
        <v>431</v>
      </c>
    </row>
    <row r="339" spans="1:8">
      <c r="A339" s="174">
        <v>6.54</v>
      </c>
      <c r="B339" s="174">
        <v>0.3054</v>
      </c>
      <c r="C339" s="174">
        <v>0.2</v>
      </c>
      <c r="D339" s="174">
        <v>227</v>
      </c>
      <c r="E339" s="174">
        <v>1.86</v>
      </c>
      <c r="F339" s="174">
        <v>17</v>
      </c>
      <c r="G339" s="174">
        <v>0</v>
      </c>
      <c r="H339" s="174" t="s">
        <v>432</v>
      </c>
    </row>
    <row r="340" spans="1:8">
      <c r="A340" s="174">
        <v>6.56</v>
      </c>
      <c r="B340" s="174">
        <v>0.30890000000000001</v>
      </c>
      <c r="C340" s="174">
        <v>0.2</v>
      </c>
      <c r="D340" s="174">
        <v>226.5</v>
      </c>
      <c r="E340" s="174">
        <v>1.89</v>
      </c>
      <c r="F340" s="174">
        <v>17</v>
      </c>
      <c r="G340" s="174">
        <v>0</v>
      </c>
      <c r="H340" s="174" t="s">
        <v>433</v>
      </c>
    </row>
    <row r="341" spans="1:8">
      <c r="A341" s="174">
        <v>6.58</v>
      </c>
      <c r="B341" s="174">
        <v>0.30890000000000001</v>
      </c>
      <c r="C341" s="174">
        <v>0.2</v>
      </c>
      <c r="D341" s="174">
        <v>227.6</v>
      </c>
      <c r="E341" s="174">
        <v>1.88</v>
      </c>
      <c r="F341" s="174">
        <v>18</v>
      </c>
      <c r="G341" s="174">
        <v>0</v>
      </c>
      <c r="H341" s="174" t="s">
        <v>434</v>
      </c>
    </row>
    <row r="342" spans="1:8">
      <c r="A342" s="174">
        <v>6.6</v>
      </c>
      <c r="B342" s="174">
        <v>0.31190000000000001</v>
      </c>
      <c r="C342" s="174">
        <v>0.2</v>
      </c>
      <c r="D342" s="174">
        <v>226.5</v>
      </c>
      <c r="E342" s="174">
        <v>1.9</v>
      </c>
      <c r="F342" s="174">
        <v>17</v>
      </c>
      <c r="G342" s="174">
        <v>0</v>
      </c>
      <c r="H342" s="174" t="s">
        <v>435</v>
      </c>
    </row>
    <row r="343" spans="1:8">
      <c r="A343" s="174">
        <v>6.62</v>
      </c>
      <c r="B343" s="174">
        <v>0.31069999999999998</v>
      </c>
      <c r="C343" s="174">
        <v>0.2</v>
      </c>
      <c r="D343" s="174">
        <v>224.9</v>
      </c>
      <c r="E343" s="174">
        <v>1.83</v>
      </c>
      <c r="F343" s="174">
        <v>17</v>
      </c>
      <c r="G343" s="174">
        <v>0</v>
      </c>
      <c r="H343" s="174" t="s">
        <v>436</v>
      </c>
    </row>
    <row r="344" spans="1:8">
      <c r="A344" s="174">
        <v>6.64</v>
      </c>
      <c r="B344" s="174">
        <v>0.3125</v>
      </c>
      <c r="C344" s="174">
        <v>0.2</v>
      </c>
      <c r="D344" s="174">
        <v>227.6</v>
      </c>
      <c r="E344" s="174">
        <v>1.86</v>
      </c>
      <c r="F344" s="174">
        <v>17</v>
      </c>
      <c r="G344" s="174">
        <v>0</v>
      </c>
      <c r="H344" s="174" t="s">
        <v>437</v>
      </c>
    </row>
    <row r="345" spans="1:8">
      <c r="A345" s="174">
        <v>6.66</v>
      </c>
      <c r="B345" s="174">
        <v>0.31609999999999999</v>
      </c>
      <c r="C345" s="174">
        <v>0.2</v>
      </c>
      <c r="D345" s="174">
        <v>228</v>
      </c>
      <c r="E345" s="174">
        <v>1.88</v>
      </c>
      <c r="F345" s="174">
        <v>17</v>
      </c>
      <c r="G345" s="174">
        <v>0</v>
      </c>
      <c r="H345" s="174" t="s">
        <v>438</v>
      </c>
    </row>
    <row r="346" spans="1:8">
      <c r="A346" s="174">
        <v>6.68</v>
      </c>
      <c r="B346" s="174">
        <v>0.31909999999999999</v>
      </c>
      <c r="C346" s="174">
        <v>0.2</v>
      </c>
      <c r="D346" s="174">
        <v>230</v>
      </c>
      <c r="E346" s="174">
        <v>1.89</v>
      </c>
      <c r="F346" s="174">
        <v>17</v>
      </c>
      <c r="G346" s="174">
        <v>0</v>
      </c>
      <c r="H346" s="174" t="s">
        <v>439</v>
      </c>
    </row>
    <row r="347" spans="1:8">
      <c r="A347" s="174">
        <v>6.7</v>
      </c>
      <c r="B347" s="174">
        <v>0.31969999999999998</v>
      </c>
      <c r="C347" s="174">
        <v>0.2</v>
      </c>
      <c r="D347" s="174">
        <v>229.3</v>
      </c>
      <c r="E347" s="174">
        <v>1.84</v>
      </c>
      <c r="F347" s="174">
        <v>13</v>
      </c>
      <c r="G347" s="174">
        <v>0</v>
      </c>
      <c r="H347" s="174" t="s">
        <v>440</v>
      </c>
    </row>
    <row r="348" spans="1:8">
      <c r="A348" s="174">
        <v>6.72</v>
      </c>
      <c r="B348" s="174">
        <v>0.32029999999999997</v>
      </c>
      <c r="C348" s="174">
        <v>0.2</v>
      </c>
      <c r="D348" s="174">
        <v>228.1</v>
      </c>
      <c r="E348" s="174">
        <v>1.86</v>
      </c>
      <c r="F348" s="174">
        <v>11</v>
      </c>
      <c r="G348" s="174">
        <v>0</v>
      </c>
      <c r="H348" s="174" t="s">
        <v>441</v>
      </c>
    </row>
    <row r="349" spans="1:8">
      <c r="A349" s="174">
        <v>6.74</v>
      </c>
      <c r="B349" s="174">
        <v>0.32029999999999997</v>
      </c>
      <c r="C349" s="174">
        <v>0.2</v>
      </c>
      <c r="D349" s="174">
        <v>230.5</v>
      </c>
      <c r="E349" s="174">
        <v>1.86</v>
      </c>
      <c r="F349" s="174">
        <v>10</v>
      </c>
      <c r="G349" s="174">
        <v>0</v>
      </c>
      <c r="H349" s="174" t="s">
        <v>442</v>
      </c>
    </row>
    <row r="350" spans="1:8">
      <c r="A350" s="174">
        <v>6.76</v>
      </c>
      <c r="B350" s="174">
        <v>0.32090000000000002</v>
      </c>
      <c r="C350" s="174">
        <v>0.2</v>
      </c>
      <c r="D350" s="174">
        <v>232.5</v>
      </c>
      <c r="E350" s="174">
        <v>1.85</v>
      </c>
      <c r="F350" s="174">
        <v>8</v>
      </c>
      <c r="G350" s="174">
        <v>0</v>
      </c>
      <c r="H350" s="174" t="s">
        <v>443</v>
      </c>
    </row>
    <row r="351" spans="1:8">
      <c r="A351" s="174">
        <v>6.78</v>
      </c>
      <c r="B351" s="174">
        <v>0.28029999999999999</v>
      </c>
      <c r="C351" s="174">
        <v>0.1</v>
      </c>
      <c r="D351" s="174">
        <v>235</v>
      </c>
      <c r="E351" s="174">
        <v>1.64</v>
      </c>
      <c r="F351" s="174">
        <v>61</v>
      </c>
      <c r="G351" s="174">
        <v>0</v>
      </c>
      <c r="H351" s="174" t="s">
        <v>444</v>
      </c>
    </row>
    <row r="352" spans="1:8">
      <c r="A352" s="174">
        <v>6.8</v>
      </c>
      <c r="B352" s="174">
        <v>0.28029999999999999</v>
      </c>
      <c r="C352" s="174">
        <v>0.1</v>
      </c>
      <c r="D352" s="174">
        <v>235</v>
      </c>
      <c r="E352" s="174">
        <v>1.64</v>
      </c>
      <c r="F352" s="174">
        <v>61</v>
      </c>
      <c r="G352" s="174">
        <v>0</v>
      </c>
      <c r="H352" s="174" t="s">
        <v>444</v>
      </c>
    </row>
    <row r="353" spans="1:8">
      <c r="A353" s="174">
        <v>6.82</v>
      </c>
      <c r="B353" s="174">
        <v>0.28029999999999999</v>
      </c>
      <c r="C353" s="174">
        <v>0.1</v>
      </c>
      <c r="D353" s="174">
        <v>235</v>
      </c>
      <c r="E353" s="174">
        <v>1.64</v>
      </c>
      <c r="F353" s="174">
        <v>61</v>
      </c>
      <c r="G353" s="174">
        <v>0</v>
      </c>
      <c r="H353" s="174" t="s">
        <v>444</v>
      </c>
    </row>
    <row r="354" spans="1:8">
      <c r="A354" s="174">
        <v>6.84</v>
      </c>
      <c r="B354" s="174">
        <v>0.28029999999999999</v>
      </c>
      <c r="C354" s="174">
        <v>0.1</v>
      </c>
      <c r="D354" s="174">
        <v>235</v>
      </c>
      <c r="E354" s="174">
        <v>1.64</v>
      </c>
      <c r="F354" s="174">
        <v>61</v>
      </c>
      <c r="G354" s="174">
        <v>0</v>
      </c>
      <c r="H354" s="174" t="s">
        <v>444</v>
      </c>
    </row>
    <row r="355" spans="1:8">
      <c r="A355" s="174">
        <v>6.86</v>
      </c>
      <c r="B355" s="174">
        <v>0.28029999999999999</v>
      </c>
      <c r="C355" s="174">
        <v>0.1</v>
      </c>
      <c r="D355" s="174">
        <v>235</v>
      </c>
      <c r="E355" s="174">
        <v>1.64</v>
      </c>
      <c r="F355" s="174">
        <v>61</v>
      </c>
      <c r="G355" s="174">
        <v>0</v>
      </c>
      <c r="H355" s="174" t="s">
        <v>444</v>
      </c>
    </row>
    <row r="356" spans="1:8">
      <c r="A356" s="174">
        <v>6.88</v>
      </c>
      <c r="B356" s="174">
        <v>0.28029999999999999</v>
      </c>
      <c r="C356" s="174">
        <v>0.1</v>
      </c>
      <c r="D356" s="174">
        <v>235</v>
      </c>
      <c r="E356" s="174">
        <v>1.64</v>
      </c>
      <c r="F356" s="174">
        <v>61</v>
      </c>
      <c r="G356" s="174">
        <v>0</v>
      </c>
      <c r="H356" s="174" t="s">
        <v>444</v>
      </c>
    </row>
    <row r="357" spans="1:8">
      <c r="A357" s="174">
        <v>6.9</v>
      </c>
      <c r="B357" s="174">
        <v>0.28029999999999999</v>
      </c>
      <c r="C357" s="174">
        <v>0.1</v>
      </c>
      <c r="D357" s="174">
        <v>235</v>
      </c>
      <c r="E357" s="174">
        <v>1.64</v>
      </c>
      <c r="F357" s="174">
        <v>61</v>
      </c>
      <c r="G357" s="174">
        <v>0</v>
      </c>
      <c r="H357" s="174" t="s">
        <v>444</v>
      </c>
    </row>
    <row r="358" spans="1:8">
      <c r="A358" s="174">
        <v>6.92</v>
      </c>
      <c r="B358" s="174">
        <v>0.28029999999999999</v>
      </c>
      <c r="C358" s="174">
        <v>0.1</v>
      </c>
      <c r="D358" s="174">
        <v>235</v>
      </c>
      <c r="E358" s="174">
        <v>1.64</v>
      </c>
      <c r="F358" s="174">
        <v>61</v>
      </c>
      <c r="G358" s="174">
        <v>0</v>
      </c>
      <c r="H358" s="174" t="s">
        <v>444</v>
      </c>
    </row>
    <row r="359" spans="1:8">
      <c r="A359" s="174">
        <v>6.94</v>
      </c>
      <c r="B359" s="174">
        <v>0.31609999999999999</v>
      </c>
      <c r="C359" s="174">
        <v>0.1</v>
      </c>
      <c r="D359" s="174">
        <v>232.5</v>
      </c>
      <c r="E359" s="174">
        <v>1.65</v>
      </c>
      <c r="F359" s="174">
        <v>9</v>
      </c>
      <c r="G359" s="174">
        <v>0</v>
      </c>
      <c r="H359" s="174" t="s">
        <v>445</v>
      </c>
    </row>
    <row r="360" spans="1:8">
      <c r="A360" s="174">
        <v>6.96</v>
      </c>
      <c r="B360" s="174">
        <v>0.32390000000000002</v>
      </c>
      <c r="C360" s="174">
        <v>0.1</v>
      </c>
      <c r="D360" s="174">
        <v>230.5</v>
      </c>
      <c r="E360" s="174">
        <v>1.65</v>
      </c>
      <c r="F360" s="174">
        <v>22</v>
      </c>
      <c r="G360" s="174">
        <v>0</v>
      </c>
      <c r="H360" s="174" t="s">
        <v>446</v>
      </c>
    </row>
    <row r="361" spans="1:8">
      <c r="A361" s="174">
        <v>6.98</v>
      </c>
      <c r="B361" s="174">
        <v>0.32150000000000001</v>
      </c>
      <c r="C361" s="174">
        <v>0.1</v>
      </c>
      <c r="D361" s="174">
        <v>232.7</v>
      </c>
      <c r="E361" s="174">
        <v>1.64</v>
      </c>
      <c r="F361" s="174">
        <v>28</v>
      </c>
      <c r="G361" s="174">
        <v>0</v>
      </c>
      <c r="H361" s="174" t="s">
        <v>447</v>
      </c>
    </row>
    <row r="362" spans="1:8">
      <c r="A362" s="174">
        <v>7</v>
      </c>
      <c r="B362" s="174">
        <v>0.32090000000000002</v>
      </c>
      <c r="C362" s="174">
        <v>0.1</v>
      </c>
      <c r="D362" s="174">
        <v>235.5</v>
      </c>
      <c r="E362" s="174">
        <v>1.67</v>
      </c>
      <c r="F362" s="174">
        <v>28</v>
      </c>
      <c r="G362" s="174">
        <v>0</v>
      </c>
      <c r="H362" s="174" t="s">
        <v>448</v>
      </c>
    </row>
    <row r="363" spans="1:8">
      <c r="A363" s="174">
        <v>7.02</v>
      </c>
      <c r="B363" s="174">
        <v>0.32029999999999997</v>
      </c>
      <c r="C363" s="174">
        <v>0.1</v>
      </c>
      <c r="D363" s="174">
        <v>237.1</v>
      </c>
      <c r="E363" s="174">
        <v>1.66</v>
      </c>
      <c r="F363" s="174">
        <v>29</v>
      </c>
      <c r="G363" s="174">
        <v>0</v>
      </c>
      <c r="H363" s="174" t="s">
        <v>449</v>
      </c>
    </row>
    <row r="364" spans="1:8">
      <c r="A364" s="174">
        <v>7.04</v>
      </c>
      <c r="B364" s="174">
        <v>0.32090000000000002</v>
      </c>
      <c r="C364" s="174">
        <v>0.1</v>
      </c>
      <c r="D364" s="174">
        <v>236.9</v>
      </c>
      <c r="E364" s="174">
        <v>1.67</v>
      </c>
      <c r="F364" s="174">
        <v>28</v>
      </c>
      <c r="G364" s="174">
        <v>0</v>
      </c>
      <c r="H364" s="174" t="s">
        <v>450</v>
      </c>
    </row>
    <row r="365" spans="1:8">
      <c r="A365" s="174">
        <v>7.06</v>
      </c>
      <c r="B365" s="174">
        <v>0.32090000000000002</v>
      </c>
      <c r="C365" s="174">
        <v>0.1</v>
      </c>
      <c r="D365" s="174">
        <v>237.2</v>
      </c>
      <c r="E365" s="174">
        <v>1.67</v>
      </c>
      <c r="F365" s="174">
        <v>27</v>
      </c>
      <c r="G365" s="174">
        <v>0</v>
      </c>
      <c r="H365" s="174" t="s">
        <v>451</v>
      </c>
    </row>
    <row r="366" spans="1:8">
      <c r="A366" s="174">
        <v>7.08</v>
      </c>
      <c r="B366" s="174">
        <v>0.32150000000000001</v>
      </c>
      <c r="C366" s="174">
        <v>0.1</v>
      </c>
      <c r="D366" s="174">
        <v>237.7</v>
      </c>
      <c r="E366" s="174">
        <v>1.67</v>
      </c>
      <c r="F366" s="174">
        <v>28</v>
      </c>
      <c r="G366" s="174">
        <v>0</v>
      </c>
      <c r="H366" s="174" t="s">
        <v>452</v>
      </c>
    </row>
    <row r="367" spans="1:8">
      <c r="A367" s="174">
        <v>7.1</v>
      </c>
      <c r="B367" s="174">
        <v>0.32390000000000002</v>
      </c>
      <c r="C367" s="174">
        <v>0.2</v>
      </c>
      <c r="D367" s="174">
        <v>237.6</v>
      </c>
      <c r="E367" s="174">
        <v>1.67</v>
      </c>
      <c r="F367" s="174">
        <v>29</v>
      </c>
      <c r="G367" s="174">
        <v>0</v>
      </c>
      <c r="H367" s="174" t="s">
        <v>453</v>
      </c>
    </row>
    <row r="368" spans="1:8">
      <c r="A368" s="174">
        <v>7.12</v>
      </c>
      <c r="B368" s="174">
        <v>0.3251</v>
      </c>
      <c r="C368" s="174">
        <v>0.1</v>
      </c>
      <c r="D368" s="174">
        <v>239.6</v>
      </c>
      <c r="E368" s="174">
        <v>1.67</v>
      </c>
      <c r="F368" s="174">
        <v>29</v>
      </c>
      <c r="G368" s="174">
        <v>0</v>
      </c>
      <c r="H368" s="174" t="s">
        <v>454</v>
      </c>
    </row>
    <row r="369" spans="1:8">
      <c r="A369" s="174">
        <v>7.14</v>
      </c>
      <c r="B369" s="174">
        <v>0.3251</v>
      </c>
      <c r="C369" s="174">
        <v>0.1</v>
      </c>
      <c r="D369" s="174">
        <v>239.6</v>
      </c>
      <c r="E369" s="174">
        <v>1.67</v>
      </c>
      <c r="F369" s="174">
        <v>28</v>
      </c>
      <c r="G369" s="174">
        <v>0</v>
      </c>
      <c r="H369" s="174" t="s">
        <v>455</v>
      </c>
    </row>
    <row r="370" spans="1:8">
      <c r="A370" s="174">
        <v>7.16</v>
      </c>
      <c r="B370" s="174">
        <v>0.32269999999999999</v>
      </c>
      <c r="C370" s="174">
        <v>0.2</v>
      </c>
      <c r="D370" s="174">
        <v>237.1</v>
      </c>
      <c r="E370" s="174">
        <v>1.68</v>
      </c>
      <c r="F370" s="174">
        <v>28</v>
      </c>
      <c r="G370" s="174">
        <v>0</v>
      </c>
      <c r="H370" s="174" t="s">
        <v>456</v>
      </c>
    </row>
    <row r="371" spans="1:8">
      <c r="A371" s="174">
        <v>7.18</v>
      </c>
      <c r="B371" s="174">
        <v>0.32269999999999999</v>
      </c>
      <c r="C371" s="174">
        <v>0.1</v>
      </c>
      <c r="D371" s="174">
        <v>234.1</v>
      </c>
      <c r="E371" s="174">
        <v>1.67</v>
      </c>
      <c r="F371" s="174">
        <v>28</v>
      </c>
      <c r="G371" s="174">
        <v>0</v>
      </c>
      <c r="H371" s="174" t="s">
        <v>457</v>
      </c>
    </row>
    <row r="372" spans="1:8">
      <c r="A372" s="174">
        <v>7.2</v>
      </c>
      <c r="B372" s="174">
        <v>0.32269999999999999</v>
      </c>
      <c r="C372" s="174">
        <v>0.2</v>
      </c>
      <c r="D372" s="174">
        <v>232.3</v>
      </c>
      <c r="E372" s="174">
        <v>1.71</v>
      </c>
      <c r="F372" s="174">
        <v>22</v>
      </c>
      <c r="G372" s="174">
        <v>0</v>
      </c>
      <c r="H372" s="174" t="s">
        <v>458</v>
      </c>
    </row>
    <row r="373" spans="1:8">
      <c r="A373" s="174">
        <v>7.22</v>
      </c>
      <c r="B373" s="174">
        <v>0.32150000000000001</v>
      </c>
      <c r="C373" s="174">
        <v>0.2</v>
      </c>
      <c r="D373" s="174">
        <v>234.7</v>
      </c>
      <c r="E373" s="174">
        <v>1.64</v>
      </c>
      <c r="F373" s="174">
        <v>16</v>
      </c>
      <c r="G373" s="174">
        <v>0</v>
      </c>
      <c r="H373" s="174" t="s">
        <v>459</v>
      </c>
    </row>
    <row r="374" spans="1:8">
      <c r="A374" s="174">
        <v>7.24</v>
      </c>
      <c r="B374" s="174">
        <v>0.3221</v>
      </c>
      <c r="C374" s="174">
        <v>0.2</v>
      </c>
      <c r="D374" s="174">
        <v>233.2</v>
      </c>
      <c r="E374" s="174">
        <v>1.69</v>
      </c>
      <c r="F374" s="174">
        <v>17</v>
      </c>
      <c r="G374" s="174">
        <v>0</v>
      </c>
      <c r="H374" s="174" t="s">
        <v>460</v>
      </c>
    </row>
    <row r="375" spans="1:8">
      <c r="A375" s="174">
        <v>7.26</v>
      </c>
      <c r="B375" s="174">
        <v>0.32329999999999998</v>
      </c>
      <c r="C375" s="174">
        <v>0.2</v>
      </c>
      <c r="D375" s="174">
        <v>231.8</v>
      </c>
      <c r="E375" s="174">
        <v>1.72</v>
      </c>
      <c r="F375" s="174">
        <v>18</v>
      </c>
      <c r="G375" s="174">
        <v>0</v>
      </c>
      <c r="H375" s="174" t="s">
        <v>461</v>
      </c>
    </row>
    <row r="376" spans="1:8">
      <c r="A376" s="174">
        <v>7.28</v>
      </c>
      <c r="B376" s="174">
        <v>0.32090000000000002</v>
      </c>
      <c r="C376" s="174">
        <v>0.2</v>
      </c>
      <c r="D376" s="174">
        <v>231.6</v>
      </c>
      <c r="E376" s="174">
        <v>1.68</v>
      </c>
      <c r="F376" s="174">
        <v>17</v>
      </c>
      <c r="G376" s="174">
        <v>0</v>
      </c>
      <c r="H376" s="174" t="s">
        <v>462</v>
      </c>
    </row>
    <row r="377" spans="1:8">
      <c r="A377" s="174">
        <v>7.3</v>
      </c>
      <c r="B377" s="174">
        <v>0.32329999999999998</v>
      </c>
      <c r="C377" s="174">
        <v>0.2</v>
      </c>
      <c r="D377" s="174">
        <v>229.9</v>
      </c>
      <c r="E377" s="174">
        <v>1.7</v>
      </c>
      <c r="F377" s="174">
        <v>17</v>
      </c>
      <c r="G377" s="174">
        <v>0</v>
      </c>
      <c r="H377" s="174" t="s">
        <v>463</v>
      </c>
    </row>
    <row r="378" spans="1:8">
      <c r="A378" s="174">
        <v>7.32</v>
      </c>
      <c r="B378" s="174">
        <v>0.32629999999999998</v>
      </c>
      <c r="C378" s="174">
        <v>0.2</v>
      </c>
      <c r="D378" s="174">
        <v>231.4</v>
      </c>
      <c r="E378" s="174">
        <v>1.69</v>
      </c>
      <c r="F378" s="174">
        <v>18</v>
      </c>
      <c r="G378" s="174">
        <v>0</v>
      </c>
      <c r="H378" s="174" t="s">
        <v>464</v>
      </c>
    </row>
    <row r="379" spans="1:8">
      <c r="A379" s="174">
        <v>7.34</v>
      </c>
      <c r="B379" s="174">
        <v>0.32869999999999999</v>
      </c>
      <c r="C379" s="174">
        <v>0.2</v>
      </c>
      <c r="D379" s="174">
        <v>233.6</v>
      </c>
      <c r="E379" s="174">
        <v>1.69</v>
      </c>
      <c r="F379" s="174">
        <v>19</v>
      </c>
      <c r="G379" s="174">
        <v>0</v>
      </c>
      <c r="H379" s="174" t="s">
        <v>465</v>
      </c>
    </row>
    <row r="380" spans="1:8">
      <c r="A380" s="174">
        <v>7.36</v>
      </c>
      <c r="B380" s="174">
        <v>0.33279999999999998</v>
      </c>
      <c r="C380" s="174">
        <v>0.2</v>
      </c>
      <c r="D380" s="174">
        <v>236.6</v>
      </c>
      <c r="E380" s="174">
        <v>1.67</v>
      </c>
      <c r="F380" s="174">
        <v>19</v>
      </c>
      <c r="G380" s="174">
        <v>0</v>
      </c>
      <c r="H380" s="174" t="s">
        <v>466</v>
      </c>
    </row>
    <row r="381" spans="1:8">
      <c r="A381" s="174">
        <v>7.38</v>
      </c>
      <c r="B381" s="174">
        <v>0.33279999999999998</v>
      </c>
      <c r="C381" s="174">
        <v>0.2</v>
      </c>
      <c r="D381" s="174">
        <v>236.6</v>
      </c>
      <c r="E381" s="174">
        <v>1.69</v>
      </c>
      <c r="F381" s="174">
        <v>18</v>
      </c>
      <c r="G381" s="174">
        <v>0</v>
      </c>
      <c r="H381" s="174" t="s">
        <v>467</v>
      </c>
    </row>
    <row r="382" spans="1:8">
      <c r="A382" s="174">
        <v>7.4</v>
      </c>
      <c r="B382" s="174">
        <v>0.33279999999999998</v>
      </c>
      <c r="C382" s="174">
        <v>0.2</v>
      </c>
      <c r="D382" s="174">
        <v>237.4</v>
      </c>
      <c r="E382" s="174">
        <v>1.7</v>
      </c>
      <c r="F382" s="174">
        <v>18</v>
      </c>
      <c r="G382" s="174">
        <v>0</v>
      </c>
      <c r="H382" s="174" t="s">
        <v>468</v>
      </c>
    </row>
    <row r="383" spans="1:8">
      <c r="A383" s="174">
        <v>7.42</v>
      </c>
      <c r="B383" s="174">
        <v>0.33279999999999998</v>
      </c>
      <c r="C383" s="174">
        <v>0.2</v>
      </c>
      <c r="D383" s="174">
        <v>236.1</v>
      </c>
      <c r="E383" s="174">
        <v>1.73</v>
      </c>
      <c r="F383" s="174">
        <v>19</v>
      </c>
      <c r="G383" s="174">
        <v>0</v>
      </c>
      <c r="H383" s="174" t="s">
        <v>469</v>
      </c>
    </row>
    <row r="384" spans="1:8">
      <c r="A384" s="174">
        <v>7.44</v>
      </c>
      <c r="B384" s="174">
        <v>0.33050000000000002</v>
      </c>
      <c r="C384" s="174">
        <v>0.2</v>
      </c>
      <c r="D384" s="174">
        <v>237</v>
      </c>
      <c r="E384" s="174">
        <v>1.68</v>
      </c>
      <c r="F384" s="174">
        <v>18</v>
      </c>
      <c r="G384" s="174">
        <v>0</v>
      </c>
      <c r="H384" s="174" t="s">
        <v>470</v>
      </c>
    </row>
    <row r="385" spans="1:8">
      <c r="A385" s="174">
        <v>7.46</v>
      </c>
      <c r="B385" s="174">
        <v>0.32869999999999999</v>
      </c>
      <c r="C385" s="174">
        <v>0.2</v>
      </c>
      <c r="D385" s="174">
        <v>237.1</v>
      </c>
      <c r="E385" s="174">
        <v>1.68</v>
      </c>
      <c r="F385" s="174">
        <v>18</v>
      </c>
      <c r="G385" s="174">
        <v>0</v>
      </c>
      <c r="H385" s="174" t="s">
        <v>471</v>
      </c>
    </row>
    <row r="386" spans="1:8">
      <c r="A386" s="174">
        <v>7.48</v>
      </c>
      <c r="B386" s="174">
        <v>0.32990000000000003</v>
      </c>
      <c r="C386" s="174">
        <v>0.2</v>
      </c>
      <c r="D386" s="174">
        <v>232.5</v>
      </c>
      <c r="E386" s="174">
        <v>1.7</v>
      </c>
      <c r="F386" s="174">
        <v>18</v>
      </c>
      <c r="G386" s="174">
        <v>0</v>
      </c>
      <c r="H386" s="174" t="s">
        <v>472</v>
      </c>
    </row>
    <row r="387" spans="1:8">
      <c r="A387" s="174">
        <v>7.5</v>
      </c>
      <c r="B387" s="174">
        <v>0.32869999999999999</v>
      </c>
      <c r="C387" s="174">
        <v>0.2</v>
      </c>
      <c r="D387" s="174">
        <v>232.8</v>
      </c>
      <c r="E387" s="174">
        <v>1.67</v>
      </c>
      <c r="F387" s="174">
        <v>19</v>
      </c>
      <c r="G387" s="174">
        <v>0</v>
      </c>
      <c r="H387" s="174" t="s">
        <v>473</v>
      </c>
    </row>
    <row r="388" spans="1:8">
      <c r="A388" s="174">
        <v>7.52</v>
      </c>
      <c r="B388" s="174">
        <v>0.3281</v>
      </c>
      <c r="C388" s="174">
        <v>0.2</v>
      </c>
      <c r="D388" s="174">
        <v>233.3</v>
      </c>
      <c r="E388" s="174">
        <v>1.68</v>
      </c>
      <c r="F388" s="174">
        <v>21</v>
      </c>
      <c r="G388" s="174">
        <v>0</v>
      </c>
      <c r="H388" s="174" t="s">
        <v>474</v>
      </c>
    </row>
    <row r="389" spans="1:8">
      <c r="A389" s="174">
        <v>7.54</v>
      </c>
      <c r="B389" s="174">
        <v>0.33050000000000002</v>
      </c>
      <c r="C389" s="174">
        <v>0.2</v>
      </c>
      <c r="D389" s="174">
        <v>233.4</v>
      </c>
      <c r="E389" s="174">
        <v>1.71</v>
      </c>
      <c r="F389" s="174">
        <v>23</v>
      </c>
      <c r="G389" s="174">
        <v>0</v>
      </c>
      <c r="H389" s="174" t="s">
        <v>475</v>
      </c>
    </row>
    <row r="390" spans="1:8">
      <c r="A390" s="174">
        <v>7.56</v>
      </c>
      <c r="B390" s="174">
        <v>0.33050000000000002</v>
      </c>
      <c r="C390" s="174">
        <v>0.2</v>
      </c>
      <c r="D390" s="174">
        <v>233.6</v>
      </c>
      <c r="E390" s="174">
        <v>1.67</v>
      </c>
      <c r="F390" s="174">
        <v>23</v>
      </c>
      <c r="G390" s="174">
        <v>0</v>
      </c>
      <c r="H390" s="174" t="s">
        <v>476</v>
      </c>
    </row>
    <row r="391" spans="1:8">
      <c r="A391" s="174">
        <v>7.58</v>
      </c>
      <c r="B391" s="174">
        <v>0.3322</v>
      </c>
      <c r="C391" s="174">
        <v>0.2</v>
      </c>
      <c r="D391" s="174">
        <v>231.4</v>
      </c>
      <c r="E391" s="174">
        <v>1.69</v>
      </c>
      <c r="F391" s="174">
        <v>24</v>
      </c>
      <c r="G391" s="174">
        <v>0</v>
      </c>
      <c r="H391" s="174" t="s">
        <v>477</v>
      </c>
    </row>
    <row r="392" spans="1:8">
      <c r="A392" s="174">
        <v>7.6</v>
      </c>
      <c r="B392" s="174">
        <v>0.32929999999999998</v>
      </c>
      <c r="C392" s="174">
        <v>0.2</v>
      </c>
      <c r="D392" s="174">
        <v>234.3</v>
      </c>
      <c r="E392" s="174">
        <v>1.68</v>
      </c>
      <c r="F392" s="174">
        <v>23</v>
      </c>
      <c r="G392" s="174">
        <v>0</v>
      </c>
      <c r="H392" s="174" t="s">
        <v>478</v>
      </c>
    </row>
    <row r="393" spans="1:8">
      <c r="A393" s="174">
        <v>7.62</v>
      </c>
      <c r="B393" s="174">
        <v>0.32929999999999998</v>
      </c>
      <c r="C393" s="174">
        <v>0.2</v>
      </c>
      <c r="D393" s="174">
        <v>235.1</v>
      </c>
      <c r="E393" s="174">
        <v>1.69</v>
      </c>
      <c r="F393" s="174">
        <v>22</v>
      </c>
      <c r="G393" s="174">
        <v>0</v>
      </c>
      <c r="H393" s="174" t="s">
        <v>479</v>
      </c>
    </row>
    <row r="394" spans="1:8">
      <c r="A394" s="174">
        <v>7.64</v>
      </c>
      <c r="B394" s="174">
        <v>0.33050000000000002</v>
      </c>
      <c r="C394" s="174">
        <v>0.2</v>
      </c>
      <c r="D394" s="174">
        <v>235.6</v>
      </c>
      <c r="E394" s="174">
        <v>1.71</v>
      </c>
      <c r="F394" s="174">
        <v>22</v>
      </c>
      <c r="G394" s="174">
        <v>0</v>
      </c>
      <c r="H394" s="174" t="s">
        <v>480</v>
      </c>
    </row>
    <row r="395" spans="1:8">
      <c r="A395" s="174">
        <v>7.66</v>
      </c>
      <c r="B395" s="174">
        <v>0.33050000000000002</v>
      </c>
      <c r="C395" s="174">
        <v>0.2</v>
      </c>
      <c r="D395" s="174">
        <v>236.2</v>
      </c>
      <c r="E395" s="174">
        <v>1.63</v>
      </c>
      <c r="F395" s="174">
        <v>22</v>
      </c>
      <c r="G395" s="174">
        <v>0</v>
      </c>
      <c r="H395" s="174" t="s">
        <v>481</v>
      </c>
    </row>
    <row r="396" spans="1:8">
      <c r="A396" s="174">
        <v>7.68</v>
      </c>
      <c r="B396" s="174">
        <v>0.31909999999999999</v>
      </c>
      <c r="C396" s="174">
        <v>0.2</v>
      </c>
      <c r="D396" s="174">
        <v>235.1</v>
      </c>
      <c r="E396" s="174">
        <v>1.72</v>
      </c>
      <c r="F396" s="174">
        <v>19</v>
      </c>
      <c r="G396" s="174">
        <v>0</v>
      </c>
      <c r="H396" s="174" t="s">
        <v>482</v>
      </c>
    </row>
    <row r="397" spans="1:8">
      <c r="A397" s="174">
        <v>7.7</v>
      </c>
      <c r="B397" s="174">
        <v>0.2838</v>
      </c>
      <c r="C397" s="174">
        <v>0.1</v>
      </c>
      <c r="D397" s="174">
        <v>230.8</v>
      </c>
      <c r="E397" s="174">
        <v>1.61</v>
      </c>
      <c r="F397" s="174">
        <v>12</v>
      </c>
      <c r="G397" s="174">
        <v>0</v>
      </c>
      <c r="H397" s="174" t="s">
        <v>483</v>
      </c>
    </row>
    <row r="398" spans="1:8">
      <c r="A398" s="174">
        <v>7.72</v>
      </c>
      <c r="B398" s="174">
        <v>0.2838</v>
      </c>
      <c r="C398" s="174">
        <v>0.1</v>
      </c>
      <c r="D398" s="174">
        <v>230.8</v>
      </c>
      <c r="E398" s="174">
        <v>1.61</v>
      </c>
      <c r="F398" s="174">
        <v>12</v>
      </c>
      <c r="G398" s="174">
        <v>0</v>
      </c>
      <c r="H398" s="174" t="s">
        <v>483</v>
      </c>
    </row>
    <row r="399" spans="1:8">
      <c r="A399" s="174">
        <v>7.74</v>
      </c>
      <c r="B399" s="174">
        <v>0.33760000000000001</v>
      </c>
      <c r="C399" s="174">
        <v>0.1</v>
      </c>
      <c r="D399" s="174">
        <v>230.8</v>
      </c>
      <c r="E399" s="174">
        <v>1.63</v>
      </c>
      <c r="F399" s="174">
        <v>28</v>
      </c>
      <c r="G399" s="174">
        <v>0</v>
      </c>
      <c r="H399" s="174" t="s">
        <v>484</v>
      </c>
    </row>
    <row r="400" spans="1:8">
      <c r="A400" s="174">
        <v>7.76</v>
      </c>
      <c r="B400" s="174">
        <v>0.33760000000000001</v>
      </c>
      <c r="C400" s="174">
        <v>0.1</v>
      </c>
      <c r="D400" s="174">
        <v>231.8</v>
      </c>
      <c r="E400" s="174">
        <v>1.63</v>
      </c>
      <c r="F400" s="174">
        <v>28</v>
      </c>
      <c r="G400" s="174">
        <v>0</v>
      </c>
      <c r="H400" s="174" t="s">
        <v>485</v>
      </c>
    </row>
    <row r="401" spans="1:8">
      <c r="A401" s="174">
        <v>7.78</v>
      </c>
      <c r="B401" s="174">
        <v>0.33760000000000001</v>
      </c>
      <c r="C401" s="174">
        <v>0.1</v>
      </c>
      <c r="D401" s="174">
        <v>237.1</v>
      </c>
      <c r="E401" s="174">
        <v>1.64</v>
      </c>
      <c r="F401" s="174">
        <v>28</v>
      </c>
      <c r="G401" s="174">
        <v>0</v>
      </c>
      <c r="H401" s="174" t="s">
        <v>486</v>
      </c>
    </row>
    <row r="402" spans="1:8">
      <c r="A402" s="174">
        <v>7.8</v>
      </c>
      <c r="B402" s="174">
        <v>0.34</v>
      </c>
      <c r="C402" s="174">
        <v>0.1</v>
      </c>
      <c r="D402" s="174">
        <v>240.2</v>
      </c>
      <c r="E402" s="174">
        <v>1.67</v>
      </c>
      <c r="F402" s="174">
        <v>28</v>
      </c>
      <c r="G402" s="174">
        <v>0</v>
      </c>
      <c r="H402" s="174" t="s">
        <v>487</v>
      </c>
    </row>
    <row r="403" spans="1:8">
      <c r="A403" s="174">
        <v>7.82</v>
      </c>
      <c r="B403" s="174">
        <v>0.34300000000000003</v>
      </c>
      <c r="C403" s="174">
        <v>0.1</v>
      </c>
      <c r="D403" s="174">
        <v>240.9</v>
      </c>
      <c r="E403" s="174">
        <v>1.65</v>
      </c>
      <c r="F403" s="174">
        <v>26</v>
      </c>
      <c r="G403" s="174">
        <v>0</v>
      </c>
      <c r="H403" s="174" t="s">
        <v>488</v>
      </c>
    </row>
    <row r="404" spans="1:8">
      <c r="A404" s="174">
        <v>7.84</v>
      </c>
      <c r="B404" s="174">
        <v>0.34060000000000001</v>
      </c>
      <c r="C404" s="174">
        <v>0.1</v>
      </c>
      <c r="D404" s="174">
        <v>241.7</v>
      </c>
      <c r="E404" s="174">
        <v>1.66</v>
      </c>
      <c r="F404" s="174">
        <v>16</v>
      </c>
      <c r="G404" s="174">
        <v>0</v>
      </c>
      <c r="H404" s="174" t="s">
        <v>489</v>
      </c>
    </row>
    <row r="405" spans="1:8">
      <c r="A405" s="174">
        <v>7.86</v>
      </c>
      <c r="B405" s="174">
        <v>0.34239999999999998</v>
      </c>
      <c r="C405" s="174">
        <v>0.1</v>
      </c>
      <c r="D405" s="174">
        <v>243.4</v>
      </c>
      <c r="E405" s="174">
        <v>1.66</v>
      </c>
      <c r="F405" s="174">
        <v>14</v>
      </c>
      <c r="G405" s="174">
        <v>0</v>
      </c>
      <c r="H405" s="174" t="s">
        <v>490</v>
      </c>
    </row>
    <row r="406" spans="1:8">
      <c r="A406" s="174">
        <v>7.88</v>
      </c>
      <c r="B406" s="174">
        <v>0.34599999999999997</v>
      </c>
      <c r="C406" s="174">
        <v>0.1</v>
      </c>
      <c r="D406" s="174">
        <v>242.4</v>
      </c>
      <c r="E406" s="174">
        <v>1.66</v>
      </c>
      <c r="F406" s="174">
        <v>12</v>
      </c>
      <c r="G406" s="174">
        <v>0</v>
      </c>
      <c r="H406" s="174" t="s">
        <v>491</v>
      </c>
    </row>
    <row r="407" spans="1:8">
      <c r="A407" s="174">
        <v>7.9</v>
      </c>
      <c r="B407" s="174">
        <v>0.33700000000000002</v>
      </c>
      <c r="C407" s="174">
        <v>0.2</v>
      </c>
      <c r="D407" s="174">
        <v>244.5</v>
      </c>
      <c r="E407" s="174">
        <v>1.66</v>
      </c>
      <c r="F407" s="174">
        <v>5</v>
      </c>
      <c r="G407" s="174">
        <v>0</v>
      </c>
      <c r="H407" s="174" t="s">
        <v>492</v>
      </c>
    </row>
    <row r="408" spans="1:8">
      <c r="A408" s="174">
        <v>7.92</v>
      </c>
      <c r="B408" s="174">
        <v>0.34239999999999998</v>
      </c>
      <c r="C408" s="174">
        <v>0.1</v>
      </c>
      <c r="D408" s="174">
        <v>238.2</v>
      </c>
      <c r="E408" s="174">
        <v>1.66</v>
      </c>
      <c r="F408" s="174">
        <v>7</v>
      </c>
      <c r="G408" s="174">
        <v>0</v>
      </c>
      <c r="H408" s="174" t="s">
        <v>493</v>
      </c>
    </row>
    <row r="409" spans="1:8">
      <c r="A409" s="174">
        <v>7.94</v>
      </c>
      <c r="B409" s="174">
        <v>0.35020000000000001</v>
      </c>
      <c r="C409" s="174">
        <v>0.2</v>
      </c>
      <c r="D409" s="174">
        <v>241.7</v>
      </c>
      <c r="E409" s="174">
        <v>1.67</v>
      </c>
      <c r="F409" s="174">
        <v>10</v>
      </c>
      <c r="G409" s="174">
        <v>0</v>
      </c>
      <c r="H409" s="174" t="s">
        <v>494</v>
      </c>
    </row>
    <row r="410" spans="1:8">
      <c r="A410" s="174">
        <v>7.96</v>
      </c>
      <c r="B410" s="174">
        <v>0.34839999999999999</v>
      </c>
      <c r="C410" s="174">
        <v>0.2</v>
      </c>
      <c r="D410" s="174">
        <v>241.8</v>
      </c>
      <c r="E410" s="174">
        <v>1.67</v>
      </c>
      <c r="F410" s="174">
        <v>13</v>
      </c>
      <c r="G410" s="174">
        <v>0</v>
      </c>
      <c r="H410" s="174" t="s">
        <v>495</v>
      </c>
    </row>
    <row r="411" spans="1:8">
      <c r="A411" s="174">
        <v>7.98</v>
      </c>
      <c r="B411" s="174">
        <v>0.35020000000000001</v>
      </c>
      <c r="C411" s="174">
        <v>0.2</v>
      </c>
      <c r="D411" s="174">
        <v>243.4</v>
      </c>
      <c r="E411" s="174">
        <v>1.65</v>
      </c>
      <c r="F411" s="174">
        <v>13</v>
      </c>
      <c r="G411" s="174">
        <v>0</v>
      </c>
      <c r="H411" s="174" t="s">
        <v>496</v>
      </c>
    </row>
    <row r="412" spans="1:8">
      <c r="A412" s="174">
        <v>8</v>
      </c>
      <c r="B412" s="174">
        <v>0.3508</v>
      </c>
      <c r="C412" s="174">
        <v>0.2</v>
      </c>
      <c r="D412" s="174">
        <v>245.2</v>
      </c>
      <c r="E412" s="174">
        <v>1.66</v>
      </c>
      <c r="F412" s="174">
        <v>16</v>
      </c>
      <c r="G412" s="174">
        <v>0</v>
      </c>
      <c r="H412" s="174" t="s">
        <v>497</v>
      </c>
    </row>
    <row r="413" spans="1:8">
      <c r="A413" s="174">
        <v>8.02</v>
      </c>
      <c r="B413" s="174">
        <v>0.13980000000000001</v>
      </c>
      <c r="C413" s="174">
        <v>0.1</v>
      </c>
      <c r="D413" s="174">
        <v>85.6</v>
      </c>
      <c r="E413" s="174">
        <v>1.63</v>
      </c>
      <c r="F413" s="174">
        <v>0</v>
      </c>
      <c r="G413" s="174">
        <v>0</v>
      </c>
      <c r="H413" s="174" t="s">
        <v>498</v>
      </c>
    </row>
    <row r="414" spans="1:8">
      <c r="A414" s="174">
        <v>8.0399999999999991</v>
      </c>
      <c r="B414" s="174">
        <v>0.40749999999999997</v>
      </c>
      <c r="C414" s="174">
        <v>0.1</v>
      </c>
      <c r="D414" s="174">
        <v>83.7</v>
      </c>
      <c r="E414" s="174">
        <v>1.65</v>
      </c>
      <c r="F414" s="174">
        <v>16</v>
      </c>
      <c r="G414" s="174">
        <v>0</v>
      </c>
      <c r="H414" s="174" t="s">
        <v>499</v>
      </c>
    </row>
    <row r="415" spans="1:8">
      <c r="A415" s="174">
        <v>8.06</v>
      </c>
      <c r="B415" s="174">
        <v>0.4093</v>
      </c>
      <c r="C415" s="174">
        <v>0.1</v>
      </c>
      <c r="D415" s="174">
        <v>91</v>
      </c>
      <c r="E415" s="174">
        <v>1.65</v>
      </c>
      <c r="F415" s="174">
        <v>16</v>
      </c>
      <c r="G415" s="174">
        <v>0</v>
      </c>
      <c r="H415" s="174" t="s">
        <v>500</v>
      </c>
    </row>
    <row r="416" spans="1:8">
      <c r="A416" s="174">
        <v>8.08</v>
      </c>
      <c r="B416" s="174">
        <v>0.4022</v>
      </c>
      <c r="C416" s="174">
        <v>0.1</v>
      </c>
      <c r="D416" s="174">
        <v>119.7</v>
      </c>
      <c r="E416" s="174">
        <v>1.65</v>
      </c>
      <c r="F416" s="174">
        <v>15</v>
      </c>
      <c r="G416" s="174">
        <v>0</v>
      </c>
      <c r="H416" s="174" t="s">
        <v>501</v>
      </c>
    </row>
    <row r="417" spans="1:8">
      <c r="A417" s="174">
        <v>8.1</v>
      </c>
      <c r="B417" s="174">
        <v>0.38479999999999998</v>
      </c>
      <c r="C417" s="174">
        <v>0.1</v>
      </c>
      <c r="D417" s="174">
        <v>134.69999999999999</v>
      </c>
      <c r="E417" s="174">
        <v>1.66</v>
      </c>
      <c r="F417" s="174">
        <v>16</v>
      </c>
      <c r="G417" s="174">
        <v>0</v>
      </c>
      <c r="H417" s="174" t="s">
        <v>502</v>
      </c>
    </row>
    <row r="418" spans="1:8">
      <c r="A418" s="174">
        <v>8.1199999999999992</v>
      </c>
      <c r="B418" s="174">
        <v>0.37830000000000003</v>
      </c>
      <c r="C418" s="174">
        <v>0.1</v>
      </c>
      <c r="D418" s="174">
        <v>170.9</v>
      </c>
      <c r="E418" s="174">
        <v>1.64</v>
      </c>
      <c r="F418" s="174">
        <v>16</v>
      </c>
      <c r="G418" s="174">
        <v>0</v>
      </c>
      <c r="H418" s="174" t="s">
        <v>503</v>
      </c>
    </row>
    <row r="419" spans="1:8">
      <c r="A419" s="174">
        <v>8.14</v>
      </c>
      <c r="B419" s="174">
        <v>0.37169999999999997</v>
      </c>
      <c r="C419" s="174">
        <v>0.1</v>
      </c>
      <c r="D419" s="174">
        <v>200</v>
      </c>
      <c r="E419" s="174">
        <v>1.67</v>
      </c>
      <c r="F419" s="174">
        <v>16</v>
      </c>
      <c r="G419" s="174">
        <v>0</v>
      </c>
      <c r="H419" s="174" t="s">
        <v>504</v>
      </c>
    </row>
    <row r="420" spans="1:8">
      <c r="A420" s="174">
        <v>8.16</v>
      </c>
      <c r="B420" s="174">
        <v>0.37169999999999997</v>
      </c>
      <c r="C420" s="174">
        <v>0.1</v>
      </c>
      <c r="D420" s="174">
        <v>210.5</v>
      </c>
      <c r="E420" s="174">
        <v>1.67</v>
      </c>
      <c r="F420" s="174">
        <v>15</v>
      </c>
      <c r="G420" s="174">
        <v>0</v>
      </c>
      <c r="H420" s="174" t="s">
        <v>505</v>
      </c>
    </row>
    <row r="421" spans="1:8">
      <c r="A421" s="174">
        <v>8.18</v>
      </c>
      <c r="B421" s="174">
        <v>0.3705</v>
      </c>
      <c r="C421" s="174">
        <v>0.1</v>
      </c>
      <c r="D421" s="174">
        <v>226.5</v>
      </c>
      <c r="E421" s="174">
        <v>1.68</v>
      </c>
      <c r="F421" s="174">
        <v>16</v>
      </c>
      <c r="G421" s="174">
        <v>0</v>
      </c>
      <c r="H421" s="174" t="s">
        <v>506</v>
      </c>
    </row>
    <row r="422" spans="1:8">
      <c r="A422" s="174">
        <v>8.1999999999999993</v>
      </c>
      <c r="B422" s="174">
        <v>0.36449999999999999</v>
      </c>
      <c r="C422" s="174">
        <v>0.1</v>
      </c>
      <c r="D422" s="174">
        <v>230.6</v>
      </c>
      <c r="E422" s="174">
        <v>1.68</v>
      </c>
      <c r="F422" s="174">
        <v>17</v>
      </c>
      <c r="G422" s="174">
        <v>0</v>
      </c>
      <c r="H422" s="174" t="s">
        <v>507</v>
      </c>
    </row>
    <row r="423" spans="1:8">
      <c r="A423" s="174">
        <v>8.2200000000000006</v>
      </c>
      <c r="B423" s="174">
        <v>0.35849999999999999</v>
      </c>
      <c r="C423" s="174">
        <v>0.1</v>
      </c>
      <c r="D423" s="174">
        <v>236.1</v>
      </c>
      <c r="E423" s="174">
        <v>1.67</v>
      </c>
      <c r="F423" s="174">
        <v>17</v>
      </c>
      <c r="G423" s="174">
        <v>0</v>
      </c>
      <c r="H423" s="174" t="s">
        <v>508</v>
      </c>
    </row>
    <row r="424" spans="1:8">
      <c r="A424" s="174">
        <v>8.24</v>
      </c>
      <c r="B424" s="174">
        <v>0.35139999999999999</v>
      </c>
      <c r="C424" s="174">
        <v>0.2</v>
      </c>
      <c r="D424" s="174">
        <v>239</v>
      </c>
      <c r="E424" s="174">
        <v>1.71</v>
      </c>
      <c r="F424" s="174">
        <v>17</v>
      </c>
      <c r="G424" s="174">
        <v>0</v>
      </c>
      <c r="H424" s="174" t="s">
        <v>509</v>
      </c>
    </row>
    <row r="425" spans="1:8">
      <c r="A425" s="174">
        <v>8.26</v>
      </c>
      <c r="B425" s="174">
        <v>0.34899999999999998</v>
      </c>
      <c r="C425" s="174">
        <v>0.2</v>
      </c>
      <c r="D425" s="174">
        <v>241.8</v>
      </c>
      <c r="E425" s="174">
        <v>1.68</v>
      </c>
      <c r="F425" s="174">
        <v>18</v>
      </c>
      <c r="G425" s="174">
        <v>0</v>
      </c>
      <c r="H425" s="174" t="s">
        <v>510</v>
      </c>
    </row>
    <row r="426" spans="1:8">
      <c r="A426" s="174">
        <v>8.2799999999999994</v>
      </c>
      <c r="B426" s="174">
        <v>0.34599999999999997</v>
      </c>
      <c r="C426" s="174">
        <v>0.2</v>
      </c>
      <c r="D426" s="174">
        <v>243.7</v>
      </c>
      <c r="E426" s="174">
        <v>1.69</v>
      </c>
      <c r="F426" s="174">
        <v>18</v>
      </c>
      <c r="G426" s="174">
        <v>0</v>
      </c>
      <c r="H426" s="174" t="s">
        <v>511</v>
      </c>
    </row>
    <row r="427" spans="1:8">
      <c r="A427" s="174">
        <v>8.3000000000000007</v>
      </c>
      <c r="B427" s="174">
        <v>0.35199999999999998</v>
      </c>
      <c r="C427" s="174">
        <v>0.2</v>
      </c>
      <c r="D427" s="174">
        <v>243</v>
      </c>
      <c r="E427" s="174">
        <v>1.68</v>
      </c>
      <c r="F427" s="174">
        <v>17</v>
      </c>
      <c r="G427" s="174">
        <v>0</v>
      </c>
      <c r="H427" s="174" t="s">
        <v>512</v>
      </c>
    </row>
    <row r="428" spans="1:8">
      <c r="A428" s="174">
        <v>8.32</v>
      </c>
      <c r="B428" s="174">
        <v>0.35620000000000002</v>
      </c>
      <c r="C428" s="174">
        <v>0.2</v>
      </c>
      <c r="D428" s="174">
        <v>243</v>
      </c>
      <c r="E428" s="174">
        <v>1.69</v>
      </c>
      <c r="F428" s="174">
        <v>17</v>
      </c>
      <c r="G428" s="174">
        <v>0</v>
      </c>
      <c r="H428" s="174" t="s">
        <v>513</v>
      </c>
    </row>
    <row r="429" spans="1:8">
      <c r="A429" s="174">
        <v>8.34</v>
      </c>
      <c r="B429" s="174">
        <v>0.36990000000000001</v>
      </c>
      <c r="C429" s="174">
        <v>0.2</v>
      </c>
      <c r="D429" s="174">
        <v>247.6</v>
      </c>
      <c r="E429" s="174">
        <v>1.72</v>
      </c>
      <c r="F429" s="174">
        <v>18</v>
      </c>
      <c r="G429" s="174">
        <v>0</v>
      </c>
      <c r="H429" s="174" t="s">
        <v>514</v>
      </c>
    </row>
    <row r="430" spans="1:8">
      <c r="A430" s="174">
        <v>8.36</v>
      </c>
      <c r="B430" s="174">
        <v>0.37590000000000001</v>
      </c>
      <c r="C430" s="174">
        <v>0.2</v>
      </c>
      <c r="D430" s="174">
        <v>221.7</v>
      </c>
      <c r="E430" s="174">
        <v>1.69</v>
      </c>
      <c r="F430" s="174">
        <v>20</v>
      </c>
      <c r="G430" s="174">
        <v>0</v>
      </c>
      <c r="H430" s="174" t="s">
        <v>515</v>
      </c>
    </row>
    <row r="431" spans="1:8">
      <c r="A431" s="174">
        <v>8.3800000000000008</v>
      </c>
      <c r="B431" s="174">
        <v>0.37590000000000001</v>
      </c>
      <c r="C431" s="174">
        <v>0.2</v>
      </c>
      <c r="D431" s="174">
        <v>219</v>
      </c>
      <c r="E431" s="174">
        <v>1.69</v>
      </c>
      <c r="F431" s="174">
        <v>21</v>
      </c>
      <c r="G431" s="174">
        <v>0</v>
      </c>
      <c r="H431" s="174" t="s">
        <v>516</v>
      </c>
    </row>
    <row r="432" spans="1:8">
      <c r="A432" s="174">
        <v>8.4</v>
      </c>
      <c r="B432" s="174">
        <v>0.37409999999999999</v>
      </c>
      <c r="C432" s="174">
        <v>0.2</v>
      </c>
      <c r="D432" s="174">
        <v>219.9</v>
      </c>
      <c r="E432" s="174">
        <v>1.65</v>
      </c>
      <c r="F432" s="174">
        <v>20</v>
      </c>
      <c r="G432" s="174">
        <v>0</v>
      </c>
      <c r="H432" s="174" t="s">
        <v>517</v>
      </c>
    </row>
    <row r="433" spans="1:12">
      <c r="A433" s="174">
        <v>8.42</v>
      </c>
      <c r="B433" s="174">
        <v>0.37290000000000001</v>
      </c>
      <c r="C433" s="174">
        <v>0.2</v>
      </c>
      <c r="D433" s="174">
        <v>219.1</v>
      </c>
      <c r="E433" s="174">
        <v>1.72</v>
      </c>
      <c r="F433" s="174">
        <v>21</v>
      </c>
      <c r="G433" s="174">
        <v>0</v>
      </c>
      <c r="H433" s="174" t="s">
        <v>518</v>
      </c>
    </row>
    <row r="434" spans="1:12">
      <c r="A434" s="174">
        <v>8.44</v>
      </c>
      <c r="B434" s="174">
        <v>0.37169999999999997</v>
      </c>
      <c r="C434" s="174">
        <v>0.2</v>
      </c>
      <c r="D434" s="174">
        <v>218.6</v>
      </c>
      <c r="E434" s="174">
        <v>1.68</v>
      </c>
      <c r="F434" s="174">
        <v>22</v>
      </c>
      <c r="G434" s="174">
        <v>0</v>
      </c>
      <c r="H434" s="174" t="s">
        <v>519</v>
      </c>
    </row>
    <row r="435" spans="1:12">
      <c r="A435" s="174">
        <v>8.4600000000000009</v>
      </c>
      <c r="B435" s="174">
        <v>0.37230000000000002</v>
      </c>
      <c r="C435" s="174">
        <v>0.2</v>
      </c>
      <c r="D435" s="174">
        <v>218.3</v>
      </c>
      <c r="E435" s="174">
        <v>1.78</v>
      </c>
      <c r="F435" s="174">
        <v>21</v>
      </c>
      <c r="G435" s="174">
        <v>0</v>
      </c>
      <c r="H435" s="174" t="s">
        <v>520</v>
      </c>
    </row>
    <row r="436" spans="1:12">
      <c r="A436" s="174">
        <v>8.48</v>
      </c>
      <c r="B436" s="174">
        <v>0.3705</v>
      </c>
      <c r="C436" s="174">
        <v>0.2</v>
      </c>
      <c r="D436" s="174">
        <v>216.8</v>
      </c>
      <c r="E436" s="174">
        <v>1.76</v>
      </c>
      <c r="F436" s="174">
        <v>20</v>
      </c>
      <c r="G436" s="174">
        <v>0</v>
      </c>
      <c r="H436" s="174" t="s">
        <v>521</v>
      </c>
    </row>
    <row r="437" spans="1:12">
      <c r="A437" s="174">
        <v>8.5</v>
      </c>
      <c r="B437" s="174">
        <v>0.37109999999999999</v>
      </c>
      <c r="C437" s="174">
        <v>0.2</v>
      </c>
      <c r="D437" s="174">
        <v>215.4</v>
      </c>
      <c r="E437" s="174">
        <v>1.74</v>
      </c>
      <c r="F437" s="174">
        <v>21</v>
      </c>
      <c r="G437" s="174">
        <v>0</v>
      </c>
      <c r="H437" s="174" t="s">
        <v>522</v>
      </c>
    </row>
    <row r="438" spans="1:12">
      <c r="A438" s="174">
        <v>8.52</v>
      </c>
      <c r="B438" s="174">
        <v>0.36930000000000002</v>
      </c>
      <c r="C438" s="174">
        <v>0.2</v>
      </c>
      <c r="D438" s="174">
        <v>217.1</v>
      </c>
      <c r="E438" s="174">
        <v>1.78</v>
      </c>
      <c r="F438" s="174">
        <v>22</v>
      </c>
      <c r="G438" s="174">
        <v>0</v>
      </c>
      <c r="H438" s="174" t="s">
        <v>523</v>
      </c>
    </row>
    <row r="439" spans="1:12">
      <c r="A439" s="174">
        <v>8.5399999999999991</v>
      </c>
      <c r="B439" s="174">
        <v>0.37109999999999999</v>
      </c>
      <c r="C439" s="174">
        <v>0.2</v>
      </c>
      <c r="D439" s="174">
        <v>215.7</v>
      </c>
      <c r="E439" s="174">
        <v>1.79</v>
      </c>
      <c r="F439" s="174">
        <v>21</v>
      </c>
      <c r="G439" s="174">
        <v>0</v>
      </c>
      <c r="H439" s="174" t="s">
        <v>524</v>
      </c>
    </row>
    <row r="440" spans="1:12">
      <c r="A440" s="174">
        <v>8.56</v>
      </c>
      <c r="B440" s="174">
        <v>0.3735</v>
      </c>
      <c r="C440" s="174">
        <v>0.2</v>
      </c>
      <c r="D440" s="174">
        <v>214.2</v>
      </c>
      <c r="E440" s="174">
        <v>1.81</v>
      </c>
      <c r="F440" s="174">
        <v>21</v>
      </c>
      <c r="G440" s="174">
        <v>0</v>
      </c>
      <c r="H440" s="174" t="s">
        <v>525</v>
      </c>
    </row>
    <row r="441" spans="1:12">
      <c r="A441" s="174">
        <v>8.58</v>
      </c>
      <c r="B441" s="174">
        <v>0.36930000000000002</v>
      </c>
      <c r="C441" s="174">
        <v>0.2</v>
      </c>
      <c r="D441" s="174">
        <v>213.5</v>
      </c>
      <c r="E441" s="174">
        <v>1.82</v>
      </c>
      <c r="F441" s="174">
        <v>21</v>
      </c>
      <c r="G441" s="174">
        <v>0</v>
      </c>
      <c r="H441" s="174" t="s">
        <v>526</v>
      </c>
    </row>
    <row r="442" spans="1:12">
      <c r="A442" s="174">
        <v>8.6</v>
      </c>
      <c r="B442" s="174">
        <v>0.37109999999999999</v>
      </c>
      <c r="C442" s="174">
        <v>0.2</v>
      </c>
      <c r="D442" s="174">
        <v>216.1</v>
      </c>
      <c r="E442" s="174">
        <v>1.79</v>
      </c>
      <c r="F442" s="174">
        <v>22</v>
      </c>
      <c r="G442" s="174">
        <v>0</v>
      </c>
      <c r="H442" s="174" t="s">
        <v>527</v>
      </c>
    </row>
    <row r="443" spans="1:12">
      <c r="A443" s="174">
        <v>8.6199999999999992</v>
      </c>
      <c r="B443" s="174">
        <v>0.37230000000000002</v>
      </c>
      <c r="C443" s="174">
        <v>0.2</v>
      </c>
      <c r="D443" s="174">
        <v>215</v>
      </c>
      <c r="E443" s="174">
        <v>1.78</v>
      </c>
      <c r="F443" s="174">
        <v>22</v>
      </c>
      <c r="G443" s="174">
        <v>0</v>
      </c>
      <c r="H443" s="174" t="s">
        <v>528</v>
      </c>
    </row>
    <row r="444" spans="1:12">
      <c r="A444" s="174">
        <v>8.64</v>
      </c>
      <c r="B444" s="174">
        <v>0.37109999999999999</v>
      </c>
      <c r="C444" s="174">
        <v>0.2</v>
      </c>
      <c r="D444" s="174">
        <v>212.9</v>
      </c>
      <c r="E444" s="174">
        <v>1.79</v>
      </c>
      <c r="F444" s="174">
        <v>21</v>
      </c>
      <c r="G444" s="174">
        <v>0</v>
      </c>
      <c r="H444" s="174" t="s">
        <v>529</v>
      </c>
    </row>
    <row r="445" spans="1:12">
      <c r="A445" s="174">
        <v>8.66</v>
      </c>
      <c r="B445" s="174">
        <v>0.37230000000000002</v>
      </c>
      <c r="C445" s="174">
        <v>0.2</v>
      </c>
      <c r="D445" s="174">
        <v>214.5</v>
      </c>
      <c r="E445" s="174">
        <v>1.77</v>
      </c>
      <c r="F445" s="174">
        <v>22</v>
      </c>
      <c r="G445" s="174">
        <v>0</v>
      </c>
      <c r="H445" s="174" t="s">
        <v>530</v>
      </c>
    </row>
    <row r="446" spans="1:12">
      <c r="A446" s="174">
        <v>8.68</v>
      </c>
      <c r="B446" s="174">
        <v>0.37590000000000001</v>
      </c>
      <c r="C446" s="174">
        <v>0.2</v>
      </c>
      <c r="D446" s="174">
        <v>214.8</v>
      </c>
      <c r="E446" s="174">
        <v>1.78</v>
      </c>
      <c r="F446" s="174">
        <v>22</v>
      </c>
      <c r="G446" s="174">
        <v>0</v>
      </c>
      <c r="H446" s="174" t="s">
        <v>531</v>
      </c>
    </row>
    <row r="447" spans="1:12">
      <c r="A447" s="174">
        <v>8.6999999999999993</v>
      </c>
      <c r="B447" s="174">
        <v>0.37590000000000001</v>
      </c>
      <c r="C447" s="174">
        <v>0.2</v>
      </c>
      <c r="D447" s="174">
        <v>216.7</v>
      </c>
      <c r="E447" s="174">
        <v>1.78</v>
      </c>
      <c r="F447" s="174">
        <v>21</v>
      </c>
      <c r="G447" s="174">
        <v>0</v>
      </c>
      <c r="H447" s="174" t="s">
        <v>532</v>
      </c>
      <c r="I447" s="55"/>
      <c r="J447" s="55"/>
      <c r="K447" s="55"/>
      <c r="L447" s="55"/>
    </row>
    <row r="448" spans="1:12">
      <c r="A448" s="174">
        <v>8.7200000000000006</v>
      </c>
      <c r="B448" s="174">
        <v>0.33339999999999997</v>
      </c>
      <c r="C448" s="174">
        <v>0.1</v>
      </c>
      <c r="D448" s="174">
        <v>199.2</v>
      </c>
      <c r="E448" s="174">
        <v>1.47</v>
      </c>
      <c r="F448" s="174">
        <v>55</v>
      </c>
      <c r="G448" s="174">
        <v>0</v>
      </c>
      <c r="H448" s="174" t="s">
        <v>533</v>
      </c>
    </row>
    <row r="449" spans="1:12">
      <c r="A449" s="174">
        <v>8.74</v>
      </c>
      <c r="B449" s="174">
        <v>0.33339999999999997</v>
      </c>
      <c r="C449" s="174">
        <v>0.1</v>
      </c>
      <c r="D449" s="174">
        <v>199.2</v>
      </c>
      <c r="E449" s="174">
        <v>1.47</v>
      </c>
      <c r="F449" s="174">
        <v>55</v>
      </c>
      <c r="G449" s="174">
        <v>0</v>
      </c>
      <c r="H449" s="174" t="s">
        <v>533</v>
      </c>
    </row>
    <row r="450" spans="1:12">
      <c r="A450" s="174">
        <v>8.76</v>
      </c>
      <c r="B450" s="174">
        <v>0.33339999999999997</v>
      </c>
      <c r="C450" s="174">
        <v>0.1</v>
      </c>
      <c r="D450" s="174">
        <v>199.2</v>
      </c>
      <c r="E450" s="174">
        <v>1.47</v>
      </c>
      <c r="F450" s="174">
        <v>55</v>
      </c>
      <c r="G450" s="174">
        <v>0</v>
      </c>
      <c r="H450" s="174" t="s">
        <v>533</v>
      </c>
    </row>
    <row r="451" spans="1:12">
      <c r="A451" s="174">
        <v>8.7799999999999994</v>
      </c>
      <c r="B451" s="174">
        <v>0.33339999999999997</v>
      </c>
      <c r="C451" s="174">
        <v>0.1</v>
      </c>
      <c r="D451" s="174">
        <v>199.2</v>
      </c>
      <c r="E451" s="174">
        <v>1.47</v>
      </c>
      <c r="F451" s="174">
        <v>55</v>
      </c>
      <c r="G451" s="174">
        <v>0</v>
      </c>
      <c r="H451" s="174" t="s">
        <v>533</v>
      </c>
    </row>
    <row r="452" spans="1:12">
      <c r="A452" s="174">
        <v>8.8000000000000007</v>
      </c>
      <c r="B452" s="174">
        <v>0.33339999999999997</v>
      </c>
      <c r="C452" s="174">
        <v>0.1</v>
      </c>
      <c r="D452" s="174">
        <v>199.2</v>
      </c>
      <c r="E452" s="174">
        <v>1.47</v>
      </c>
      <c r="F452" s="174">
        <v>55</v>
      </c>
      <c r="G452" s="174">
        <v>0</v>
      </c>
      <c r="H452" s="174" t="s">
        <v>533</v>
      </c>
      <c r="I452" s="55"/>
      <c r="J452" s="55"/>
      <c r="K452" s="55"/>
      <c r="L452" s="55"/>
    </row>
    <row r="453" spans="1:12">
      <c r="A453" s="174">
        <v>8.82</v>
      </c>
      <c r="B453" s="174">
        <v>0.33339999999999997</v>
      </c>
      <c r="C453" s="174">
        <v>0.1</v>
      </c>
      <c r="D453" s="174">
        <v>199.2</v>
      </c>
      <c r="E453" s="174">
        <v>1.47</v>
      </c>
      <c r="F453" s="174">
        <v>55</v>
      </c>
      <c r="G453" s="174">
        <v>0</v>
      </c>
      <c r="H453" s="174" t="s">
        <v>533</v>
      </c>
    </row>
    <row r="454" spans="1:12">
      <c r="A454" s="174">
        <v>8.84</v>
      </c>
      <c r="B454" s="174">
        <v>0.38119999999999998</v>
      </c>
      <c r="C454" s="174">
        <v>0.1</v>
      </c>
      <c r="D454" s="174">
        <v>199.2</v>
      </c>
      <c r="E454" s="174">
        <v>1.56</v>
      </c>
      <c r="F454" s="174">
        <v>54</v>
      </c>
      <c r="G454" s="174">
        <v>0</v>
      </c>
      <c r="H454" s="174" t="s">
        <v>534</v>
      </c>
    </row>
    <row r="455" spans="1:12">
      <c r="A455" s="174">
        <v>8.86</v>
      </c>
      <c r="B455" s="174">
        <v>0.38119999999999998</v>
      </c>
      <c r="C455" s="174">
        <v>0.1</v>
      </c>
      <c r="D455" s="174">
        <v>199.7</v>
      </c>
      <c r="E455" s="174">
        <v>1.56</v>
      </c>
      <c r="F455" s="174">
        <v>52</v>
      </c>
      <c r="G455" s="174">
        <v>0</v>
      </c>
      <c r="H455" s="174" t="s">
        <v>535</v>
      </c>
    </row>
    <row r="456" spans="1:12">
      <c r="A456" s="174">
        <v>8.8800000000000008</v>
      </c>
      <c r="B456" s="174">
        <v>0.38009999999999999</v>
      </c>
      <c r="C456" s="174">
        <v>0.1</v>
      </c>
      <c r="D456" s="174">
        <v>199.7</v>
      </c>
      <c r="E456" s="174">
        <v>1.67</v>
      </c>
      <c r="F456" s="174">
        <v>53</v>
      </c>
      <c r="G456" s="174">
        <v>0</v>
      </c>
      <c r="H456" s="174" t="s">
        <v>536</v>
      </c>
    </row>
    <row r="457" spans="1:12">
      <c r="A457" s="174">
        <v>8.9</v>
      </c>
      <c r="B457" s="174">
        <v>0.38009999999999999</v>
      </c>
      <c r="C457" s="174">
        <v>0.1</v>
      </c>
      <c r="D457" s="174">
        <v>210</v>
      </c>
      <c r="E457" s="174">
        <v>1.67</v>
      </c>
      <c r="F457" s="174">
        <v>53</v>
      </c>
      <c r="G457" s="174">
        <v>0</v>
      </c>
      <c r="H457" s="174" t="s">
        <v>537</v>
      </c>
    </row>
    <row r="458" spans="1:12">
      <c r="A458" s="174">
        <v>8.92</v>
      </c>
      <c r="B458" s="174">
        <v>0.38540000000000002</v>
      </c>
      <c r="C458" s="174">
        <v>0.1</v>
      </c>
      <c r="D458" s="174">
        <v>210</v>
      </c>
      <c r="E458" s="174">
        <v>1.69</v>
      </c>
      <c r="F458" s="174">
        <v>52</v>
      </c>
      <c r="G458" s="174">
        <v>0</v>
      </c>
      <c r="H458" s="174" t="s">
        <v>538</v>
      </c>
    </row>
    <row r="459" spans="1:12">
      <c r="A459" s="174">
        <v>8.94</v>
      </c>
      <c r="B459" s="174">
        <v>0.38540000000000002</v>
      </c>
      <c r="C459" s="174">
        <v>0.1</v>
      </c>
      <c r="D459" s="174">
        <v>218.5</v>
      </c>
      <c r="E459" s="174">
        <v>1.69</v>
      </c>
      <c r="F459" s="174">
        <v>50</v>
      </c>
      <c r="G459" s="174">
        <v>0</v>
      </c>
      <c r="H459" s="174" t="s">
        <v>539</v>
      </c>
    </row>
    <row r="460" spans="1:12">
      <c r="A460" s="174">
        <v>8.9600000000000009</v>
      </c>
      <c r="B460" s="174">
        <v>0.3836</v>
      </c>
      <c r="C460" s="174">
        <v>0.1</v>
      </c>
      <c r="D460" s="174">
        <v>218.5</v>
      </c>
      <c r="E460" s="174">
        <v>1.78</v>
      </c>
      <c r="F460" s="174">
        <v>42</v>
      </c>
      <c r="G460" s="174">
        <v>0</v>
      </c>
      <c r="H460" s="174" t="s">
        <v>540</v>
      </c>
    </row>
    <row r="461" spans="1:12">
      <c r="A461" s="174">
        <v>8.98</v>
      </c>
      <c r="B461" s="174">
        <v>0.38300000000000001</v>
      </c>
      <c r="C461" s="174">
        <v>0.1</v>
      </c>
      <c r="D461" s="174">
        <v>223.1</v>
      </c>
      <c r="E461" s="174">
        <v>1.8</v>
      </c>
      <c r="F461" s="174">
        <v>14</v>
      </c>
      <c r="G461" s="174">
        <v>0</v>
      </c>
      <c r="H461" s="174" t="s">
        <v>541</v>
      </c>
    </row>
    <row r="462" spans="1:12">
      <c r="A462" s="174">
        <v>9</v>
      </c>
      <c r="B462" s="174">
        <v>0.39679999999999999</v>
      </c>
      <c r="C462" s="174">
        <v>0.1</v>
      </c>
      <c r="D462" s="174">
        <v>227.2</v>
      </c>
      <c r="E462" s="174">
        <v>1.79</v>
      </c>
      <c r="F462" s="174">
        <v>20</v>
      </c>
      <c r="G462" s="174">
        <v>0</v>
      </c>
      <c r="H462" s="174" t="s">
        <v>542</v>
      </c>
    </row>
    <row r="463" spans="1:12">
      <c r="A463" s="174">
        <v>9.02</v>
      </c>
      <c r="B463" s="174">
        <v>0.38009999999999999</v>
      </c>
      <c r="C463" s="174">
        <v>0.1</v>
      </c>
      <c r="D463" s="174">
        <v>227.6</v>
      </c>
      <c r="E463" s="174">
        <v>1.67</v>
      </c>
      <c r="F463" s="174">
        <v>24</v>
      </c>
      <c r="G463" s="174">
        <v>0</v>
      </c>
      <c r="H463" s="174" t="s">
        <v>543</v>
      </c>
    </row>
    <row r="464" spans="1:12">
      <c r="A464" s="174">
        <v>9.0399999999999991</v>
      </c>
      <c r="B464" s="174">
        <v>0.38009999999999999</v>
      </c>
      <c r="C464" s="174">
        <v>0.1</v>
      </c>
      <c r="D464" s="174">
        <v>221.8</v>
      </c>
      <c r="E464" s="174">
        <v>1.67</v>
      </c>
      <c r="F464" s="174">
        <v>27</v>
      </c>
      <c r="G464" s="174">
        <v>0</v>
      </c>
      <c r="H464" s="174" t="s">
        <v>544</v>
      </c>
    </row>
    <row r="465" spans="1:8">
      <c r="A465" s="174">
        <v>9.06</v>
      </c>
      <c r="B465" s="174">
        <v>0.42430000000000001</v>
      </c>
      <c r="C465" s="174">
        <v>0.1</v>
      </c>
      <c r="D465" s="174">
        <v>225.9</v>
      </c>
      <c r="E465" s="174">
        <v>1.82</v>
      </c>
      <c r="F465" s="174">
        <v>29</v>
      </c>
      <c r="G465" s="174">
        <v>0</v>
      </c>
      <c r="H465" s="174" t="s">
        <v>545</v>
      </c>
    </row>
    <row r="466" spans="1:8">
      <c r="A466" s="174">
        <v>9.08</v>
      </c>
      <c r="B466" s="174">
        <v>0.43619999999999998</v>
      </c>
      <c r="C466" s="174">
        <v>0.1</v>
      </c>
      <c r="D466" s="174">
        <v>216.1</v>
      </c>
      <c r="E466" s="174">
        <v>1.78</v>
      </c>
      <c r="F466" s="174">
        <v>32</v>
      </c>
      <c r="G466" s="174">
        <v>0</v>
      </c>
      <c r="H466" s="174" t="s">
        <v>546</v>
      </c>
    </row>
    <row r="467" spans="1:8">
      <c r="A467" s="174">
        <v>9.1</v>
      </c>
      <c r="B467" s="174">
        <v>0.43619999999999998</v>
      </c>
      <c r="C467" s="174">
        <v>0.1</v>
      </c>
      <c r="D467" s="174">
        <v>230.6</v>
      </c>
      <c r="E467" s="174">
        <v>1.78</v>
      </c>
      <c r="F467" s="174">
        <v>31</v>
      </c>
      <c r="G467" s="174">
        <v>0</v>
      </c>
      <c r="H467" s="174" t="s">
        <v>547</v>
      </c>
    </row>
    <row r="468" spans="1:8">
      <c r="A468" s="174">
        <v>9.1199999999999992</v>
      </c>
      <c r="B468" s="174">
        <v>0.44640000000000002</v>
      </c>
      <c r="C468" s="174">
        <v>0.1</v>
      </c>
      <c r="D468" s="174">
        <v>236.1</v>
      </c>
      <c r="E468" s="174">
        <v>1.78</v>
      </c>
      <c r="F468" s="174">
        <v>28</v>
      </c>
      <c r="G468" s="174">
        <v>0</v>
      </c>
      <c r="H468" s="174" t="s">
        <v>548</v>
      </c>
    </row>
    <row r="469" spans="1:8">
      <c r="A469" s="174">
        <v>9.14</v>
      </c>
      <c r="B469" s="174">
        <v>0.45240000000000002</v>
      </c>
      <c r="C469" s="174">
        <v>0.1</v>
      </c>
      <c r="D469" s="174">
        <v>243.1</v>
      </c>
      <c r="E469" s="174">
        <v>1.82</v>
      </c>
      <c r="F469" s="174">
        <v>22</v>
      </c>
      <c r="G469" s="174">
        <v>0</v>
      </c>
      <c r="H469" s="174" t="s">
        <v>549</v>
      </c>
    </row>
    <row r="470" spans="1:8">
      <c r="A470" s="174">
        <v>9.16</v>
      </c>
      <c r="B470" s="174">
        <v>0.47270000000000001</v>
      </c>
      <c r="C470" s="174">
        <v>0.2</v>
      </c>
      <c r="D470" s="174">
        <v>236</v>
      </c>
      <c r="E470" s="174">
        <v>1.8</v>
      </c>
      <c r="F470" s="174">
        <v>49</v>
      </c>
      <c r="G470" s="174">
        <v>0</v>
      </c>
      <c r="H470" s="174" t="s">
        <v>550</v>
      </c>
    </row>
    <row r="471" spans="1:8">
      <c r="A471" s="174">
        <v>9.18</v>
      </c>
      <c r="B471" s="174">
        <v>0.47389999999999999</v>
      </c>
      <c r="C471" s="174">
        <v>0.2</v>
      </c>
      <c r="D471" s="174">
        <v>236</v>
      </c>
      <c r="E471" s="174">
        <v>1.77</v>
      </c>
      <c r="F471" s="174">
        <v>42</v>
      </c>
      <c r="G471" s="174">
        <v>0</v>
      </c>
      <c r="H471" s="174" t="s">
        <v>551</v>
      </c>
    </row>
    <row r="472" spans="1:8">
      <c r="A472" s="174">
        <v>9.1999999999999993</v>
      </c>
      <c r="B472" s="174">
        <v>0.47389999999999999</v>
      </c>
      <c r="C472" s="174">
        <v>0.2</v>
      </c>
      <c r="D472" s="174">
        <v>232.9</v>
      </c>
      <c r="E472" s="174">
        <v>1.77</v>
      </c>
      <c r="F472" s="174">
        <v>40</v>
      </c>
      <c r="G472" s="174">
        <v>0</v>
      </c>
      <c r="H472" s="174" t="s">
        <v>552</v>
      </c>
    </row>
    <row r="473" spans="1:8">
      <c r="A473" s="174">
        <v>9.2200000000000006</v>
      </c>
      <c r="B473" s="174">
        <v>0.47149999999999997</v>
      </c>
      <c r="C473" s="174">
        <v>0.2</v>
      </c>
      <c r="D473" s="174">
        <v>238.9</v>
      </c>
      <c r="E473" s="174">
        <v>1.79</v>
      </c>
      <c r="F473" s="174">
        <v>41</v>
      </c>
      <c r="G473" s="174">
        <v>0</v>
      </c>
      <c r="H473" s="174" t="s">
        <v>553</v>
      </c>
    </row>
    <row r="474" spans="1:8">
      <c r="A474" s="174">
        <v>9.24</v>
      </c>
      <c r="B474" s="174">
        <v>0.46970000000000001</v>
      </c>
      <c r="C474" s="174">
        <v>0.2</v>
      </c>
      <c r="D474" s="174">
        <v>238.9</v>
      </c>
      <c r="E474" s="174">
        <v>1.84</v>
      </c>
      <c r="F474" s="174">
        <v>42</v>
      </c>
      <c r="G474" s="174">
        <v>0</v>
      </c>
      <c r="H474" s="174" t="s">
        <v>554</v>
      </c>
    </row>
    <row r="475" spans="1:8">
      <c r="A475" s="174">
        <v>9.26</v>
      </c>
      <c r="B475" s="174">
        <v>0.46970000000000001</v>
      </c>
      <c r="C475" s="174">
        <v>0.2</v>
      </c>
      <c r="D475" s="174">
        <v>251.7</v>
      </c>
      <c r="E475" s="174">
        <v>1.84</v>
      </c>
      <c r="F475" s="174">
        <v>39</v>
      </c>
      <c r="G475" s="174">
        <v>0</v>
      </c>
      <c r="H475" s="174" t="s">
        <v>555</v>
      </c>
    </row>
    <row r="476" spans="1:8">
      <c r="A476" s="174">
        <v>9.2799999999999994</v>
      </c>
      <c r="B476" s="174">
        <v>0.45889999999999997</v>
      </c>
      <c r="C476" s="174">
        <v>0.2</v>
      </c>
      <c r="D476" s="174">
        <v>251.7</v>
      </c>
      <c r="E476" s="174">
        <v>1.83</v>
      </c>
      <c r="F476" s="174">
        <v>38</v>
      </c>
      <c r="G476" s="174">
        <v>0</v>
      </c>
      <c r="H476" s="174" t="s">
        <v>556</v>
      </c>
    </row>
    <row r="477" spans="1:8">
      <c r="A477" s="174">
        <v>9.3000000000000007</v>
      </c>
      <c r="B477" s="174">
        <v>0.4476</v>
      </c>
      <c r="C477" s="174">
        <v>0.1</v>
      </c>
      <c r="D477" s="174">
        <v>254.6</v>
      </c>
      <c r="E477" s="174">
        <v>1.83</v>
      </c>
      <c r="F477" s="174">
        <v>38</v>
      </c>
      <c r="G477" s="174">
        <v>0</v>
      </c>
      <c r="H477" s="174" t="s">
        <v>557</v>
      </c>
    </row>
    <row r="478" spans="1:8">
      <c r="A478" s="174">
        <v>9.32</v>
      </c>
      <c r="B478" s="174">
        <v>0.4476</v>
      </c>
      <c r="C478" s="174">
        <v>0.1</v>
      </c>
      <c r="D478" s="174">
        <v>265.10000000000002</v>
      </c>
      <c r="E478" s="174">
        <v>1.83</v>
      </c>
      <c r="F478" s="174">
        <v>37</v>
      </c>
      <c r="G478" s="174">
        <v>0</v>
      </c>
      <c r="H478" s="174" t="s">
        <v>558</v>
      </c>
    </row>
    <row r="479" spans="1:8">
      <c r="A479" s="174">
        <v>9.34</v>
      </c>
      <c r="B479" s="174">
        <v>0.44280000000000003</v>
      </c>
      <c r="C479" s="174">
        <v>0.1</v>
      </c>
      <c r="D479" s="174">
        <v>272.2</v>
      </c>
      <c r="E479" s="174">
        <v>1.8</v>
      </c>
      <c r="F479" s="174">
        <v>34</v>
      </c>
      <c r="G479" s="174">
        <v>0</v>
      </c>
      <c r="H479" s="174" t="s">
        <v>559</v>
      </c>
    </row>
    <row r="480" spans="1:8">
      <c r="A480" s="174">
        <v>9.36</v>
      </c>
      <c r="B480" s="174">
        <v>0.43859999999999999</v>
      </c>
      <c r="C480" s="174">
        <v>0.1</v>
      </c>
      <c r="D480" s="174">
        <v>272.2</v>
      </c>
      <c r="E480" s="174">
        <v>1.87</v>
      </c>
      <c r="F480" s="174">
        <v>34</v>
      </c>
      <c r="G480" s="174">
        <v>0</v>
      </c>
      <c r="H480" s="174" t="s">
        <v>560</v>
      </c>
    </row>
    <row r="481" spans="1:8">
      <c r="A481" s="174">
        <v>9.3800000000000008</v>
      </c>
      <c r="B481" s="174">
        <v>0.441</v>
      </c>
      <c r="C481" s="174">
        <v>0.2</v>
      </c>
      <c r="D481" s="174">
        <v>277.89999999999998</v>
      </c>
      <c r="E481" s="174">
        <v>1.86</v>
      </c>
      <c r="F481" s="174">
        <v>35</v>
      </c>
      <c r="G481" s="174">
        <v>0</v>
      </c>
      <c r="H481" s="174" t="s">
        <v>561</v>
      </c>
    </row>
    <row r="482" spans="1:8">
      <c r="A482" s="174">
        <v>9.4</v>
      </c>
      <c r="B482" s="174">
        <v>0.441</v>
      </c>
      <c r="C482" s="174">
        <v>0.1</v>
      </c>
      <c r="D482" s="174">
        <v>285</v>
      </c>
      <c r="E482" s="174">
        <v>1.86</v>
      </c>
      <c r="F482" s="174">
        <v>35</v>
      </c>
      <c r="G482" s="174">
        <v>0</v>
      </c>
      <c r="H482" s="174" t="s">
        <v>562</v>
      </c>
    </row>
    <row r="483" spans="1:8">
      <c r="A483" s="174">
        <v>9.42</v>
      </c>
      <c r="B483" s="174">
        <v>0.44700000000000001</v>
      </c>
      <c r="C483" s="174">
        <v>0.1</v>
      </c>
      <c r="D483" s="174">
        <v>285</v>
      </c>
      <c r="E483" s="174">
        <v>1.84</v>
      </c>
      <c r="F483" s="174">
        <v>34</v>
      </c>
      <c r="G483" s="174">
        <v>0</v>
      </c>
      <c r="H483" s="174" t="s">
        <v>563</v>
      </c>
    </row>
    <row r="484" spans="1:8">
      <c r="A484" s="174">
        <v>9.44</v>
      </c>
      <c r="B484" s="174">
        <v>0.45</v>
      </c>
      <c r="C484" s="174">
        <v>0.1</v>
      </c>
      <c r="D484" s="174">
        <v>288.60000000000002</v>
      </c>
      <c r="E484" s="174">
        <v>1.82</v>
      </c>
      <c r="F484" s="174">
        <v>33</v>
      </c>
      <c r="G484" s="174">
        <v>0</v>
      </c>
      <c r="H484" s="174" t="s">
        <v>564</v>
      </c>
    </row>
    <row r="485" spans="1:8">
      <c r="A485" s="174">
        <v>9.4600000000000009</v>
      </c>
      <c r="B485" s="174">
        <v>0.45</v>
      </c>
      <c r="C485" s="174">
        <v>0.1</v>
      </c>
      <c r="D485" s="174">
        <v>289.2</v>
      </c>
      <c r="E485" s="174">
        <v>1.82</v>
      </c>
      <c r="F485" s="174">
        <v>34</v>
      </c>
      <c r="G485" s="174">
        <v>0</v>
      </c>
      <c r="H485" s="174" t="s">
        <v>565</v>
      </c>
    </row>
    <row r="486" spans="1:8">
      <c r="A486" s="174">
        <v>9.48</v>
      </c>
      <c r="B486" s="174">
        <v>0.45179999999999998</v>
      </c>
      <c r="C486" s="174">
        <v>0.2</v>
      </c>
      <c r="D486" s="174">
        <v>288.5</v>
      </c>
      <c r="E486" s="174">
        <v>1.87</v>
      </c>
      <c r="F486" s="174">
        <v>34</v>
      </c>
      <c r="G486" s="174">
        <v>0</v>
      </c>
      <c r="H486" s="174" t="s">
        <v>566</v>
      </c>
    </row>
    <row r="487" spans="1:8">
      <c r="A487" s="174">
        <v>9.5</v>
      </c>
      <c r="B487" s="174">
        <v>0.46310000000000001</v>
      </c>
      <c r="C487" s="174">
        <v>0.2</v>
      </c>
      <c r="D487" s="174">
        <v>288.5</v>
      </c>
      <c r="E487" s="174">
        <v>1.91</v>
      </c>
      <c r="F487" s="174">
        <v>34</v>
      </c>
      <c r="G487" s="174">
        <v>0</v>
      </c>
      <c r="H487" s="174" t="s">
        <v>567</v>
      </c>
    </row>
    <row r="488" spans="1:8">
      <c r="A488" s="174">
        <v>9.52</v>
      </c>
      <c r="B488" s="174">
        <v>0.47270000000000001</v>
      </c>
      <c r="C488" s="174">
        <v>0.2</v>
      </c>
      <c r="D488" s="174">
        <v>288.5</v>
      </c>
      <c r="E488" s="174">
        <v>1.9</v>
      </c>
      <c r="F488" s="174">
        <v>32</v>
      </c>
      <c r="G488" s="174">
        <v>0</v>
      </c>
      <c r="H488" s="174" t="s">
        <v>568</v>
      </c>
    </row>
    <row r="489" spans="1:8">
      <c r="A489" s="174">
        <v>9.5399999999999991</v>
      </c>
      <c r="B489" s="174">
        <v>0.4834</v>
      </c>
      <c r="C489" s="174">
        <v>0.2</v>
      </c>
      <c r="D489" s="174">
        <v>290.5</v>
      </c>
      <c r="E489" s="174">
        <v>1.91</v>
      </c>
      <c r="F489" s="174">
        <v>32</v>
      </c>
      <c r="G489" s="174">
        <v>0</v>
      </c>
      <c r="H489" s="174" t="s">
        <v>569</v>
      </c>
    </row>
    <row r="490" spans="1:8">
      <c r="A490" s="174">
        <v>9.56</v>
      </c>
      <c r="B490" s="174">
        <v>0.4834</v>
      </c>
      <c r="C490" s="174">
        <v>0.2</v>
      </c>
      <c r="D490" s="174">
        <v>294.10000000000002</v>
      </c>
      <c r="E490" s="174">
        <v>1.91</v>
      </c>
      <c r="F490" s="174">
        <v>31</v>
      </c>
      <c r="G490" s="174">
        <v>0</v>
      </c>
      <c r="H490" s="174" t="s">
        <v>570</v>
      </c>
    </row>
    <row r="491" spans="1:8">
      <c r="A491" s="174">
        <v>9.58</v>
      </c>
      <c r="B491" s="174">
        <v>0.49299999999999999</v>
      </c>
      <c r="C491" s="174">
        <v>0.2</v>
      </c>
      <c r="D491" s="174">
        <v>300.2</v>
      </c>
      <c r="E491" s="174">
        <v>1.89</v>
      </c>
      <c r="F491" s="174">
        <v>23</v>
      </c>
      <c r="G491" s="174">
        <v>0</v>
      </c>
      <c r="H491" s="174" t="s">
        <v>571</v>
      </c>
    </row>
    <row r="492" spans="1:8">
      <c r="A492" s="174">
        <v>9.6</v>
      </c>
      <c r="B492" s="174">
        <v>0.50609999999999999</v>
      </c>
      <c r="C492" s="174">
        <v>0.2</v>
      </c>
      <c r="D492" s="174">
        <v>306.39999999999998</v>
      </c>
      <c r="E492" s="174">
        <v>1.93</v>
      </c>
      <c r="F492" s="174">
        <v>20</v>
      </c>
      <c r="G492" s="174">
        <v>0</v>
      </c>
      <c r="H492" s="174" t="s">
        <v>572</v>
      </c>
    </row>
    <row r="493" spans="1:8">
      <c r="A493" s="174">
        <v>9.6199999999999992</v>
      </c>
      <c r="B493" s="174">
        <v>0.5091</v>
      </c>
      <c r="C493" s="174">
        <v>0.2</v>
      </c>
      <c r="D493" s="174">
        <v>310.39999999999998</v>
      </c>
      <c r="E493" s="174">
        <v>1.94</v>
      </c>
      <c r="F493" s="174">
        <v>20</v>
      </c>
      <c r="G493" s="174">
        <v>0</v>
      </c>
      <c r="H493" s="174" t="s">
        <v>573</v>
      </c>
    </row>
    <row r="494" spans="1:8">
      <c r="A494" s="174">
        <v>9.64</v>
      </c>
      <c r="B494" s="174">
        <v>0.51329999999999998</v>
      </c>
      <c r="C494" s="174">
        <v>0.2</v>
      </c>
      <c r="D494" s="174">
        <v>313.5</v>
      </c>
      <c r="E494" s="174">
        <v>1.92</v>
      </c>
      <c r="F494" s="174">
        <v>20</v>
      </c>
      <c r="G494" s="174">
        <v>0</v>
      </c>
      <c r="H494" s="174" t="s">
        <v>574</v>
      </c>
    </row>
    <row r="495" spans="1:8">
      <c r="A495" s="174">
        <v>9.66</v>
      </c>
      <c r="B495" s="174">
        <v>0.5151</v>
      </c>
      <c r="C495" s="174">
        <v>0.2</v>
      </c>
      <c r="D495" s="174">
        <v>319.7</v>
      </c>
      <c r="E495" s="174">
        <v>1.94</v>
      </c>
      <c r="F495" s="174">
        <v>20</v>
      </c>
      <c r="G495" s="174">
        <v>0</v>
      </c>
      <c r="H495" s="174" t="s">
        <v>575</v>
      </c>
    </row>
    <row r="496" spans="1:8">
      <c r="A496" s="174">
        <v>9.68</v>
      </c>
      <c r="B496" s="174">
        <v>0.52349999999999997</v>
      </c>
      <c r="C496" s="174">
        <v>0.2</v>
      </c>
      <c r="D496" s="174">
        <v>324.2</v>
      </c>
      <c r="E496" s="174">
        <v>1.94</v>
      </c>
      <c r="F496" s="174">
        <v>20</v>
      </c>
      <c r="G496" s="174">
        <v>0</v>
      </c>
      <c r="H496" s="174" t="s">
        <v>576</v>
      </c>
    </row>
    <row r="497" spans="1:8">
      <c r="A497" s="174">
        <v>9.6999999999999993</v>
      </c>
      <c r="B497" s="174">
        <v>0.53</v>
      </c>
      <c r="C497" s="174">
        <v>0.2</v>
      </c>
      <c r="D497" s="174">
        <v>327.2</v>
      </c>
      <c r="E497" s="174">
        <v>1.91</v>
      </c>
      <c r="F497" s="174">
        <v>21</v>
      </c>
      <c r="G497" s="174">
        <v>0</v>
      </c>
      <c r="H497" s="174" t="s">
        <v>577</v>
      </c>
    </row>
    <row r="498" spans="1:8">
      <c r="A498" s="174">
        <v>9.7200000000000006</v>
      </c>
      <c r="B498" s="174">
        <v>0.53959999999999997</v>
      </c>
      <c r="C498" s="174">
        <v>0.2</v>
      </c>
      <c r="D498" s="174">
        <v>335.8</v>
      </c>
      <c r="E498" s="174">
        <v>1.94</v>
      </c>
      <c r="F498" s="174">
        <v>24</v>
      </c>
      <c r="G498" s="174">
        <v>0</v>
      </c>
      <c r="H498" s="174" t="s">
        <v>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504"/>
  <sheetViews>
    <sheetView zoomScale="85" zoomScaleNormal="85" workbookViewId="0">
      <selection activeCell="T14" sqref="T14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108</v>
      </c>
      <c r="C4" s="69" t="s">
        <v>60</v>
      </c>
      <c r="D4" s="74" t="s">
        <v>109</v>
      </c>
      <c r="E4" s="69" t="s">
        <v>109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74</v>
      </c>
      <c r="C5" s="70" t="s">
        <v>77</v>
      </c>
      <c r="D5" s="76" t="s">
        <v>75</v>
      </c>
      <c r="E5" s="70" t="s">
        <v>77</v>
      </c>
      <c r="F5" s="76" t="s">
        <v>76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'RawData_CPT10 '!A12</f>
        <v>0</v>
      </c>
      <c r="B6" s="55">
        <f>'RawData_CPT10 '!B12</f>
        <v>-1.9699999999999999E-2</v>
      </c>
      <c r="C6" s="60">
        <f>B6*10</f>
        <v>-0.19699999999999998</v>
      </c>
      <c r="D6" s="55">
        <f>'RawData_CPT10 '!C12</f>
        <v>-0.1</v>
      </c>
      <c r="E6" s="60">
        <f>D6/100</f>
        <v>-1E-3</v>
      </c>
      <c r="F6" s="55">
        <f>'RawData_CPT10 '!D12</f>
        <v>0.1</v>
      </c>
      <c r="G6" s="60">
        <f>F6/9.81065</f>
        <v>1.0193004540983522E-2</v>
      </c>
      <c r="H6" s="55">
        <f>'RawData_CPT10 '!E12</f>
        <v>1.05</v>
      </c>
      <c r="I6" s="55">
        <f>'RawData_CPT10 '!F12</f>
        <v>81</v>
      </c>
      <c r="J6" s="55">
        <f>'RawData_CPT10 '!G12</f>
        <v>0</v>
      </c>
      <c r="K6" s="55" t="str">
        <f>'RawData_CPT10 '!H12</f>
        <v>%2585078</v>
      </c>
      <c r="L6" s="55"/>
      <c r="M6" s="55"/>
      <c r="N6" s="55"/>
      <c r="O6" s="55"/>
      <c r="P6" s="55"/>
      <c r="Q6" s="55"/>
    </row>
    <row r="7" spans="1:17">
      <c r="A7" s="169">
        <f>'RawData_CPT10 '!A13</f>
        <v>0.02</v>
      </c>
      <c r="B7" s="169">
        <f>'RawData_CPT10 '!B13</f>
        <v>-1.9699999999999999E-2</v>
      </c>
      <c r="C7" s="60">
        <f t="shared" ref="C7:C70" si="0">B7*10</f>
        <v>-0.19699999999999998</v>
      </c>
      <c r="D7" s="169">
        <f>'RawData_CPT10 '!C13</f>
        <v>-0.1</v>
      </c>
      <c r="E7" s="60">
        <f t="shared" ref="E7:E70" si="1">D7/100</f>
        <v>-1E-3</v>
      </c>
      <c r="F7" s="169">
        <f>'RawData_CPT10 '!D13</f>
        <v>0.1</v>
      </c>
      <c r="G7" s="60">
        <f t="shared" ref="G7:G70" si="2">F7/9.81065</f>
        <v>1.0193004540983522E-2</v>
      </c>
      <c r="H7" s="169">
        <f>'RawData_CPT10 '!E13</f>
        <v>1.05</v>
      </c>
      <c r="I7" s="169">
        <f>'RawData_CPT10 '!F13</f>
        <v>81</v>
      </c>
      <c r="J7" s="169">
        <f>'RawData_CPT10 '!G13</f>
        <v>0</v>
      </c>
      <c r="K7" s="169" t="str">
        <f>'RawData_CPT10 '!H13</f>
        <v>%2585078</v>
      </c>
      <c r="L7" s="55"/>
      <c r="M7" s="55"/>
      <c r="N7" s="55"/>
      <c r="O7" s="55"/>
      <c r="P7" s="55"/>
      <c r="Q7" s="55"/>
    </row>
    <row r="8" spans="1:17">
      <c r="A8" s="169">
        <f>'RawData_CPT10 '!A14</f>
        <v>0.04</v>
      </c>
      <c r="B8" s="169">
        <f>'RawData_CPT10 '!B14</f>
        <v>-1.9699999999999999E-2</v>
      </c>
      <c r="C8" s="60">
        <f t="shared" si="0"/>
        <v>-0.19699999999999998</v>
      </c>
      <c r="D8" s="169">
        <f>'RawData_CPT10 '!C14</f>
        <v>-0.1</v>
      </c>
      <c r="E8" s="60">
        <f t="shared" si="1"/>
        <v>-1E-3</v>
      </c>
      <c r="F8" s="169">
        <f>'RawData_CPT10 '!D14</f>
        <v>0.1</v>
      </c>
      <c r="G8" s="60">
        <f t="shared" si="2"/>
        <v>1.0193004540983522E-2</v>
      </c>
      <c r="H8" s="169">
        <f>'RawData_CPT10 '!E14</f>
        <v>1.05</v>
      </c>
      <c r="I8" s="169">
        <f>'RawData_CPT10 '!F14</f>
        <v>81</v>
      </c>
      <c r="J8" s="169">
        <f>'RawData_CPT10 '!G14</f>
        <v>0</v>
      </c>
      <c r="K8" s="169" t="str">
        <f>'RawData_CPT10 '!H14</f>
        <v>%2585078</v>
      </c>
      <c r="L8" s="55"/>
      <c r="M8" s="55"/>
      <c r="N8" s="55"/>
      <c r="O8" s="55"/>
      <c r="P8" s="55"/>
      <c r="Q8" s="55"/>
    </row>
    <row r="9" spans="1:17">
      <c r="A9" s="169">
        <f>'RawData_CPT10 '!A15</f>
        <v>0.06</v>
      </c>
      <c r="B9" s="169">
        <f>'RawData_CPT10 '!B15</f>
        <v>-1.9699999999999999E-2</v>
      </c>
      <c r="C9" s="60">
        <f t="shared" si="0"/>
        <v>-0.19699999999999998</v>
      </c>
      <c r="D9" s="169">
        <f>'RawData_CPT10 '!C15</f>
        <v>-0.1</v>
      </c>
      <c r="E9" s="60">
        <f t="shared" si="1"/>
        <v>-1E-3</v>
      </c>
      <c r="F9" s="169">
        <f>'RawData_CPT10 '!D15</f>
        <v>0.1</v>
      </c>
      <c r="G9" s="60">
        <f t="shared" si="2"/>
        <v>1.0193004540983522E-2</v>
      </c>
      <c r="H9" s="169">
        <f>'RawData_CPT10 '!E15</f>
        <v>1.05</v>
      </c>
      <c r="I9" s="169">
        <f>'RawData_CPT10 '!F15</f>
        <v>81</v>
      </c>
      <c r="J9" s="169">
        <f>'RawData_CPT10 '!G15</f>
        <v>0</v>
      </c>
      <c r="K9" s="169" t="str">
        <f>'RawData_CPT10 '!H15</f>
        <v>%2585078</v>
      </c>
    </row>
    <row r="10" spans="1:17">
      <c r="A10" s="169">
        <f>'RawData_CPT10 '!A16</f>
        <v>0.08</v>
      </c>
      <c r="B10" s="169">
        <f>'RawData_CPT10 '!B16</f>
        <v>-1.9699999999999999E-2</v>
      </c>
      <c r="C10" s="60">
        <f t="shared" si="0"/>
        <v>-0.19699999999999998</v>
      </c>
      <c r="D10" s="169">
        <f>'RawData_CPT10 '!C16</f>
        <v>-0.1</v>
      </c>
      <c r="E10" s="60">
        <f t="shared" si="1"/>
        <v>-1E-3</v>
      </c>
      <c r="F10" s="169">
        <f>'RawData_CPT10 '!D16</f>
        <v>0.1</v>
      </c>
      <c r="G10" s="60">
        <f t="shared" si="2"/>
        <v>1.0193004540983522E-2</v>
      </c>
      <c r="H10" s="169">
        <f>'RawData_CPT10 '!E16</f>
        <v>1.05</v>
      </c>
      <c r="I10" s="169">
        <f>'RawData_CPT10 '!F16</f>
        <v>81</v>
      </c>
      <c r="J10" s="169">
        <f>'RawData_CPT10 '!G16</f>
        <v>0</v>
      </c>
      <c r="K10" s="169" t="str">
        <f>'RawData_CPT10 '!H16</f>
        <v>%2585078</v>
      </c>
    </row>
    <row r="11" spans="1:17">
      <c r="A11" s="169">
        <f>'RawData_CPT10 '!A17</f>
        <v>0.1</v>
      </c>
      <c r="B11" s="169">
        <f>'RawData_CPT10 '!B17</f>
        <v>-1.9699999999999999E-2</v>
      </c>
      <c r="C11" s="60">
        <f t="shared" si="0"/>
        <v>-0.19699999999999998</v>
      </c>
      <c r="D11" s="169">
        <f>'RawData_CPT10 '!C17</f>
        <v>-0.1</v>
      </c>
      <c r="E11" s="60">
        <f t="shared" si="1"/>
        <v>-1E-3</v>
      </c>
      <c r="F11" s="169">
        <f>'RawData_CPT10 '!D17</f>
        <v>0.1</v>
      </c>
      <c r="G11" s="60">
        <f t="shared" si="2"/>
        <v>1.0193004540983522E-2</v>
      </c>
      <c r="H11" s="169">
        <f>'RawData_CPT10 '!E17</f>
        <v>1.05</v>
      </c>
      <c r="I11" s="169">
        <f>'RawData_CPT10 '!F17</f>
        <v>81</v>
      </c>
      <c r="J11" s="169">
        <f>'RawData_CPT10 '!G17</f>
        <v>0</v>
      </c>
      <c r="K11" s="169" t="str">
        <f>'RawData_CPT10 '!H17</f>
        <v>%2585078</v>
      </c>
    </row>
    <row r="12" spans="1:17">
      <c r="A12" s="169">
        <f>'RawData_CPT10 '!A18</f>
        <v>0.12</v>
      </c>
      <c r="B12" s="169">
        <f>'RawData_CPT10 '!B18</f>
        <v>-1.9699999999999999E-2</v>
      </c>
      <c r="C12" s="60">
        <f t="shared" si="0"/>
        <v>-0.19699999999999998</v>
      </c>
      <c r="D12" s="169">
        <f>'RawData_CPT10 '!C18</f>
        <v>-0.1</v>
      </c>
      <c r="E12" s="60">
        <f t="shared" si="1"/>
        <v>-1E-3</v>
      </c>
      <c r="F12" s="169">
        <f>'RawData_CPT10 '!D18</f>
        <v>0.1</v>
      </c>
      <c r="G12" s="60">
        <f t="shared" si="2"/>
        <v>1.0193004540983522E-2</v>
      </c>
      <c r="H12" s="169">
        <f>'RawData_CPT10 '!E18</f>
        <v>1.05</v>
      </c>
      <c r="I12" s="169">
        <f>'RawData_CPT10 '!F18</f>
        <v>81</v>
      </c>
      <c r="J12" s="169">
        <f>'RawData_CPT10 '!G18</f>
        <v>0</v>
      </c>
      <c r="K12" s="169" t="str">
        <f>'RawData_CPT10 '!H18</f>
        <v>%2585078</v>
      </c>
    </row>
    <row r="13" spans="1:17">
      <c r="A13" s="169">
        <f>'RawData_CPT10 '!A19</f>
        <v>0.14000000000000001</v>
      </c>
      <c r="B13" s="169">
        <f>'RawData_CPT10 '!B19</f>
        <v>-1.9699999999999999E-2</v>
      </c>
      <c r="C13" s="60">
        <f t="shared" si="0"/>
        <v>-0.19699999999999998</v>
      </c>
      <c r="D13" s="169">
        <f>'RawData_CPT10 '!C19</f>
        <v>-0.1</v>
      </c>
      <c r="E13" s="60">
        <f t="shared" si="1"/>
        <v>-1E-3</v>
      </c>
      <c r="F13" s="169">
        <f>'RawData_CPT10 '!D19</f>
        <v>0.1</v>
      </c>
      <c r="G13" s="60">
        <f t="shared" si="2"/>
        <v>1.0193004540983522E-2</v>
      </c>
      <c r="H13" s="169">
        <f>'RawData_CPT10 '!E19</f>
        <v>1.05</v>
      </c>
      <c r="I13" s="169">
        <f>'RawData_CPT10 '!F19</f>
        <v>81</v>
      </c>
      <c r="J13" s="169">
        <f>'RawData_CPT10 '!G19</f>
        <v>0</v>
      </c>
      <c r="K13" s="169" t="str">
        <f>'RawData_CPT10 '!H19</f>
        <v>%2585078</v>
      </c>
    </row>
    <row r="14" spans="1:17">
      <c r="A14" s="169">
        <f>'RawData_CPT10 '!A20</f>
        <v>0.16</v>
      </c>
      <c r="B14" s="169">
        <f>'RawData_CPT10 '!B20</f>
        <v>-1.9699999999999999E-2</v>
      </c>
      <c r="C14" s="60">
        <f t="shared" si="0"/>
        <v>-0.19699999999999998</v>
      </c>
      <c r="D14" s="169">
        <f>'RawData_CPT10 '!C20</f>
        <v>-0.1</v>
      </c>
      <c r="E14" s="60">
        <f t="shared" si="1"/>
        <v>-1E-3</v>
      </c>
      <c r="F14" s="169">
        <f>'RawData_CPT10 '!D20</f>
        <v>0.1</v>
      </c>
      <c r="G14" s="60">
        <f t="shared" si="2"/>
        <v>1.0193004540983522E-2</v>
      </c>
      <c r="H14" s="169">
        <f>'RawData_CPT10 '!E20</f>
        <v>1.05</v>
      </c>
      <c r="I14" s="169">
        <f>'RawData_CPT10 '!F20</f>
        <v>81</v>
      </c>
      <c r="J14" s="169">
        <f>'RawData_CPT10 '!G20</f>
        <v>0</v>
      </c>
      <c r="K14" s="169" t="str">
        <f>'RawData_CPT10 '!H20</f>
        <v>%2585078</v>
      </c>
    </row>
    <row r="15" spans="1:17">
      <c r="A15" s="169">
        <f>'RawData_CPT10 '!A21</f>
        <v>0.18</v>
      </c>
      <c r="B15" s="169">
        <f>'RawData_CPT10 '!B21</f>
        <v>1.1999999999999999E-3</v>
      </c>
      <c r="C15" s="60">
        <f t="shared" si="0"/>
        <v>1.1999999999999999E-2</v>
      </c>
      <c r="D15" s="169">
        <f>'RawData_CPT10 '!C21</f>
        <v>-0.1</v>
      </c>
      <c r="E15" s="60">
        <f t="shared" si="1"/>
        <v>-1E-3</v>
      </c>
      <c r="F15" s="169">
        <f>'RawData_CPT10 '!D21</f>
        <v>0.1</v>
      </c>
      <c r="G15" s="60">
        <f t="shared" si="2"/>
        <v>1.0193004540983522E-2</v>
      </c>
      <c r="H15" s="169">
        <f>'RawData_CPT10 '!E21</f>
        <v>0.91</v>
      </c>
      <c r="I15" s="169">
        <f>'RawData_CPT10 '!F21</f>
        <v>80</v>
      </c>
      <c r="J15" s="169">
        <f>'RawData_CPT10 '!G21</f>
        <v>0</v>
      </c>
      <c r="K15" s="169" t="str">
        <f>'RawData_CPT10 '!H21</f>
        <v>%2585453</v>
      </c>
    </row>
    <row r="16" spans="1:17">
      <c r="A16" s="169">
        <f>'RawData_CPT10 '!A22</f>
        <v>0.2</v>
      </c>
      <c r="B16" s="169">
        <f>'RawData_CPT10 '!B22</f>
        <v>1.1999999999999999E-3</v>
      </c>
      <c r="C16" s="60">
        <f t="shared" si="0"/>
        <v>1.1999999999999999E-2</v>
      </c>
      <c r="D16" s="169">
        <f>'RawData_CPT10 '!C22</f>
        <v>-0.1</v>
      </c>
      <c r="E16" s="60">
        <f t="shared" si="1"/>
        <v>-1E-3</v>
      </c>
      <c r="F16" s="169">
        <f>'RawData_CPT10 '!D22</f>
        <v>0.1</v>
      </c>
      <c r="G16" s="60">
        <f t="shared" si="2"/>
        <v>1.0193004540983522E-2</v>
      </c>
      <c r="H16" s="169">
        <f>'RawData_CPT10 '!E22</f>
        <v>0.91</v>
      </c>
      <c r="I16" s="169">
        <f>'RawData_CPT10 '!F22</f>
        <v>80</v>
      </c>
      <c r="J16" s="169">
        <f>'RawData_CPT10 '!G22</f>
        <v>0</v>
      </c>
      <c r="K16" s="169" t="str">
        <f>'RawData_CPT10 '!H22</f>
        <v>%2585453</v>
      </c>
    </row>
    <row r="17" spans="1:11">
      <c r="A17" s="169">
        <f>'RawData_CPT10 '!A23</f>
        <v>0.22</v>
      </c>
      <c r="B17" s="169">
        <f>'RawData_CPT10 '!B23</f>
        <v>1.1999999999999999E-3</v>
      </c>
      <c r="C17" s="60">
        <f t="shared" si="0"/>
        <v>1.1999999999999999E-2</v>
      </c>
      <c r="D17" s="169">
        <f>'RawData_CPT10 '!C23</f>
        <v>0</v>
      </c>
      <c r="E17" s="60">
        <f t="shared" si="1"/>
        <v>0</v>
      </c>
      <c r="F17" s="169">
        <f>'RawData_CPT10 '!D23</f>
        <v>0.6</v>
      </c>
      <c r="G17" s="60">
        <f t="shared" si="2"/>
        <v>6.115802724590113E-2</v>
      </c>
      <c r="H17" s="169">
        <f>'RawData_CPT10 '!E23</f>
        <v>0.91</v>
      </c>
      <c r="I17" s="169">
        <f>'RawData_CPT10 '!F23</f>
        <v>84</v>
      </c>
      <c r="J17" s="169">
        <f>'RawData_CPT10 '!G23</f>
        <v>0</v>
      </c>
      <c r="K17" s="169" t="str">
        <f>'RawData_CPT10 '!H23</f>
        <v>%2585828</v>
      </c>
    </row>
    <row r="18" spans="1:11">
      <c r="A18" s="169">
        <f>'RawData_CPT10 '!A24</f>
        <v>0.24</v>
      </c>
      <c r="B18" s="169">
        <f>'RawData_CPT10 '!B24</f>
        <v>1.1999999999999999E-3</v>
      </c>
      <c r="C18" s="60">
        <f t="shared" si="0"/>
        <v>1.1999999999999999E-2</v>
      </c>
      <c r="D18" s="169">
        <f>'RawData_CPT10 '!C24</f>
        <v>0</v>
      </c>
      <c r="E18" s="60">
        <f t="shared" si="1"/>
        <v>0</v>
      </c>
      <c r="F18" s="169">
        <f>'RawData_CPT10 '!D24</f>
        <v>0.6</v>
      </c>
      <c r="G18" s="60">
        <f t="shared" si="2"/>
        <v>6.115802724590113E-2</v>
      </c>
      <c r="H18" s="169">
        <f>'RawData_CPT10 '!E24</f>
        <v>0.91</v>
      </c>
      <c r="I18" s="169">
        <f>'RawData_CPT10 '!F24</f>
        <v>84</v>
      </c>
      <c r="J18" s="169">
        <f>'RawData_CPT10 '!G24</f>
        <v>0</v>
      </c>
      <c r="K18" s="169" t="str">
        <f>'RawData_CPT10 '!H24</f>
        <v>%2585828</v>
      </c>
    </row>
    <row r="19" spans="1:11">
      <c r="A19" s="169">
        <f>'RawData_CPT10 '!A25</f>
        <v>0.26</v>
      </c>
      <c r="B19" s="169">
        <f>'RawData_CPT10 '!B25</f>
        <v>3.5999999999999999E-3</v>
      </c>
      <c r="C19" s="60">
        <f t="shared" si="0"/>
        <v>3.5999999999999997E-2</v>
      </c>
      <c r="D19" s="169">
        <f>'RawData_CPT10 '!C25</f>
        <v>0</v>
      </c>
      <c r="E19" s="60">
        <f t="shared" si="1"/>
        <v>0</v>
      </c>
      <c r="F19" s="169">
        <f>'RawData_CPT10 '!D25</f>
        <v>0.6</v>
      </c>
      <c r="G19" s="60">
        <f t="shared" si="2"/>
        <v>6.115802724590113E-2</v>
      </c>
      <c r="H19" s="169">
        <f>'RawData_CPT10 '!E25</f>
        <v>0.92</v>
      </c>
      <c r="I19" s="169">
        <f>'RawData_CPT10 '!F25</f>
        <v>84</v>
      </c>
      <c r="J19" s="169">
        <f>'RawData_CPT10 '!G25</f>
        <v>0</v>
      </c>
      <c r="K19" s="169" t="str">
        <f>'RawData_CPT10 '!H25</f>
        <v>%2586265</v>
      </c>
    </row>
    <row r="20" spans="1:11">
      <c r="A20" s="169">
        <f>'RawData_CPT10 '!A26</f>
        <v>0.28000000000000003</v>
      </c>
      <c r="B20" s="169">
        <f>'RawData_CPT10 '!B26</f>
        <v>3.5999999999999999E-3</v>
      </c>
      <c r="C20" s="60">
        <f t="shared" si="0"/>
        <v>3.5999999999999997E-2</v>
      </c>
      <c r="D20" s="169">
        <f>'RawData_CPT10 '!C26</f>
        <v>0</v>
      </c>
      <c r="E20" s="60">
        <f t="shared" si="1"/>
        <v>0</v>
      </c>
      <c r="F20" s="169">
        <f>'RawData_CPT10 '!D26</f>
        <v>1.1000000000000001</v>
      </c>
      <c r="G20" s="60">
        <f t="shared" si="2"/>
        <v>0.11212304995081876</v>
      </c>
      <c r="H20" s="169">
        <f>'RawData_CPT10 '!E26</f>
        <v>0.92</v>
      </c>
      <c r="I20" s="169">
        <f>'RawData_CPT10 '!F26</f>
        <v>83</v>
      </c>
      <c r="J20" s="169">
        <f>'RawData_CPT10 '!G26</f>
        <v>0</v>
      </c>
      <c r="K20" s="169" t="str">
        <f>'RawData_CPT10 '!H26</f>
        <v>%2586640</v>
      </c>
    </row>
    <row r="21" spans="1:11">
      <c r="A21" s="169">
        <f>'RawData_CPT10 '!A27</f>
        <v>0.3</v>
      </c>
      <c r="B21" s="169">
        <f>'RawData_CPT10 '!B27</f>
        <v>3.5999999999999999E-3</v>
      </c>
      <c r="C21" s="60">
        <f t="shared" si="0"/>
        <v>3.5999999999999997E-2</v>
      </c>
      <c r="D21" s="169">
        <f>'RawData_CPT10 '!C27</f>
        <v>0</v>
      </c>
      <c r="E21" s="60">
        <f t="shared" si="1"/>
        <v>0</v>
      </c>
      <c r="F21" s="169">
        <f>'RawData_CPT10 '!D27</f>
        <v>1.1000000000000001</v>
      </c>
      <c r="G21" s="60">
        <f t="shared" si="2"/>
        <v>0.11212304995081876</v>
      </c>
      <c r="H21" s="169">
        <f>'RawData_CPT10 '!E27</f>
        <v>0.92</v>
      </c>
      <c r="I21" s="169">
        <f>'RawData_CPT10 '!F27</f>
        <v>83</v>
      </c>
      <c r="J21" s="169">
        <f>'RawData_CPT10 '!G27</f>
        <v>0</v>
      </c>
      <c r="K21" s="169" t="str">
        <f>'RawData_CPT10 '!H27</f>
        <v>%2586640</v>
      </c>
    </row>
    <row r="22" spans="1:11">
      <c r="A22" s="169">
        <f>'RawData_CPT10 '!A28</f>
        <v>0.32</v>
      </c>
      <c r="B22" s="169">
        <f>'RawData_CPT10 '!B28</f>
        <v>4.7999999999999996E-3</v>
      </c>
      <c r="C22" s="60">
        <f t="shared" si="0"/>
        <v>4.7999999999999994E-2</v>
      </c>
      <c r="D22" s="169">
        <f>'RawData_CPT10 '!C28</f>
        <v>0</v>
      </c>
      <c r="E22" s="60">
        <f t="shared" si="1"/>
        <v>0</v>
      </c>
      <c r="F22" s="169">
        <f>'RawData_CPT10 '!D28</f>
        <v>1.1000000000000001</v>
      </c>
      <c r="G22" s="60">
        <f t="shared" si="2"/>
        <v>0.11212304995081876</v>
      </c>
      <c r="H22" s="169">
        <f>'RawData_CPT10 '!E28</f>
        <v>0.91</v>
      </c>
      <c r="I22" s="169">
        <f>'RawData_CPT10 '!F28</f>
        <v>82</v>
      </c>
      <c r="J22" s="169">
        <f>'RawData_CPT10 '!G28</f>
        <v>0</v>
      </c>
      <c r="K22" s="169" t="str">
        <f>'RawData_CPT10 '!H28</f>
        <v>%2587015</v>
      </c>
    </row>
    <row r="23" spans="1:11">
      <c r="A23" s="169">
        <f>'RawData_CPT10 '!A29</f>
        <v>0.34</v>
      </c>
      <c r="B23" s="169">
        <f>'RawData_CPT10 '!B29</f>
        <v>4.7999999999999996E-3</v>
      </c>
      <c r="C23" s="60">
        <f t="shared" si="0"/>
        <v>4.7999999999999994E-2</v>
      </c>
      <c r="D23" s="169">
        <f>'RawData_CPT10 '!C29</f>
        <v>0</v>
      </c>
      <c r="E23" s="60">
        <f t="shared" si="1"/>
        <v>0</v>
      </c>
      <c r="F23" s="169">
        <f>'RawData_CPT10 '!D29</f>
        <v>1.1000000000000001</v>
      </c>
      <c r="G23" s="60">
        <f t="shared" si="2"/>
        <v>0.11212304995081876</v>
      </c>
      <c r="H23" s="169">
        <f>'RawData_CPT10 '!E29</f>
        <v>0.91</v>
      </c>
      <c r="I23" s="169">
        <f>'RawData_CPT10 '!F29</f>
        <v>82</v>
      </c>
      <c r="J23" s="169">
        <f>'RawData_CPT10 '!G29</f>
        <v>0</v>
      </c>
      <c r="K23" s="169" t="str">
        <f>'RawData_CPT10 '!H29</f>
        <v>%2587015</v>
      </c>
    </row>
    <row r="24" spans="1:11">
      <c r="A24" s="169">
        <f>'RawData_CPT10 '!A30</f>
        <v>0.36</v>
      </c>
      <c r="B24" s="169">
        <f>'RawData_CPT10 '!B30</f>
        <v>4.7999999999999996E-3</v>
      </c>
      <c r="C24" s="60">
        <f t="shared" si="0"/>
        <v>4.7999999999999994E-2</v>
      </c>
      <c r="D24" s="169">
        <f>'RawData_CPT10 '!C30</f>
        <v>0</v>
      </c>
      <c r="E24" s="60">
        <f t="shared" si="1"/>
        <v>0</v>
      </c>
      <c r="F24" s="169">
        <f>'RawData_CPT10 '!D30</f>
        <v>1.9</v>
      </c>
      <c r="G24" s="60">
        <f t="shared" si="2"/>
        <v>0.19366708627868692</v>
      </c>
      <c r="H24" s="169">
        <f>'RawData_CPT10 '!E30</f>
        <v>0.91</v>
      </c>
      <c r="I24" s="169">
        <f>'RawData_CPT10 '!F30</f>
        <v>82</v>
      </c>
      <c r="J24" s="169">
        <f>'RawData_CPT10 '!G30</f>
        <v>0</v>
      </c>
      <c r="K24" s="169" t="str">
        <f>'RawData_CPT10 '!H30</f>
        <v>%2587390</v>
      </c>
    </row>
    <row r="25" spans="1:11">
      <c r="A25" s="169">
        <f>'RawData_CPT10 '!A31</f>
        <v>0.38</v>
      </c>
      <c r="B25" s="169">
        <f>'RawData_CPT10 '!B31</f>
        <v>6.0000000000000001E-3</v>
      </c>
      <c r="C25" s="60">
        <f t="shared" si="0"/>
        <v>0.06</v>
      </c>
      <c r="D25" s="169">
        <f>'RawData_CPT10 '!C31</f>
        <v>0</v>
      </c>
      <c r="E25" s="60">
        <f t="shared" si="1"/>
        <v>0</v>
      </c>
      <c r="F25" s="169">
        <f>'RawData_CPT10 '!D31</f>
        <v>1.9</v>
      </c>
      <c r="G25" s="60">
        <f t="shared" si="2"/>
        <v>0.19366708627868692</v>
      </c>
      <c r="H25" s="169">
        <f>'RawData_CPT10 '!E31</f>
        <v>0.79</v>
      </c>
      <c r="I25" s="169">
        <f>'RawData_CPT10 '!F31</f>
        <v>86</v>
      </c>
      <c r="J25" s="169">
        <f>'RawData_CPT10 '!G31</f>
        <v>0</v>
      </c>
      <c r="K25" s="169" t="str">
        <f>'RawData_CPT10 '!H31</f>
        <v>%2587828</v>
      </c>
    </row>
    <row r="26" spans="1:11">
      <c r="A26" s="169">
        <f>'RawData_CPT10 '!A32</f>
        <v>0.4</v>
      </c>
      <c r="B26" s="169">
        <f>'RawData_CPT10 '!B32</f>
        <v>6.0000000000000001E-3</v>
      </c>
      <c r="C26" s="60">
        <f t="shared" si="0"/>
        <v>0.06</v>
      </c>
      <c r="D26" s="169">
        <f>'RawData_CPT10 '!C32</f>
        <v>0</v>
      </c>
      <c r="E26" s="60">
        <f t="shared" si="1"/>
        <v>0</v>
      </c>
      <c r="F26" s="169">
        <f>'RawData_CPT10 '!D32</f>
        <v>1.9</v>
      </c>
      <c r="G26" s="60">
        <f t="shared" si="2"/>
        <v>0.19366708627868692</v>
      </c>
      <c r="H26" s="169">
        <f>'RawData_CPT10 '!E32</f>
        <v>0.79</v>
      </c>
      <c r="I26" s="169">
        <f>'RawData_CPT10 '!F32</f>
        <v>86</v>
      </c>
      <c r="J26" s="169">
        <f>'RawData_CPT10 '!G32</f>
        <v>0</v>
      </c>
      <c r="K26" s="169" t="str">
        <f>'RawData_CPT10 '!H32</f>
        <v>%2587828</v>
      </c>
    </row>
    <row r="27" spans="1:11">
      <c r="A27" s="169">
        <f>'RawData_CPT10 '!A33</f>
        <v>0.42</v>
      </c>
      <c r="B27" s="169">
        <f>'RawData_CPT10 '!B33</f>
        <v>6.0000000000000001E-3</v>
      </c>
      <c r="C27" s="60">
        <f t="shared" si="0"/>
        <v>0.06</v>
      </c>
      <c r="D27" s="169">
        <f>'RawData_CPT10 '!C33</f>
        <v>0</v>
      </c>
      <c r="E27" s="60">
        <f t="shared" si="1"/>
        <v>0</v>
      </c>
      <c r="F27" s="169">
        <f>'RawData_CPT10 '!D33</f>
        <v>2.4</v>
      </c>
      <c r="G27" s="60">
        <f t="shared" si="2"/>
        <v>0.24463210898360452</v>
      </c>
      <c r="H27" s="169">
        <f>'RawData_CPT10 '!E33</f>
        <v>0.79</v>
      </c>
      <c r="I27" s="169">
        <f>'RawData_CPT10 '!F33</f>
        <v>82</v>
      </c>
      <c r="J27" s="169">
        <f>'RawData_CPT10 '!G33</f>
        <v>0</v>
      </c>
      <c r="K27" s="169" t="str">
        <f>'RawData_CPT10 '!H33</f>
        <v>%2588203</v>
      </c>
    </row>
    <row r="28" spans="1:11">
      <c r="A28" s="169">
        <f>'RawData_CPT10 '!A34</f>
        <v>0.44</v>
      </c>
      <c r="B28" s="169">
        <f>'RawData_CPT10 '!B34</f>
        <v>7.1999999999999998E-3</v>
      </c>
      <c r="C28" s="60">
        <f t="shared" si="0"/>
        <v>7.1999999999999995E-2</v>
      </c>
      <c r="D28" s="169">
        <f>'RawData_CPT10 '!C34</f>
        <v>0</v>
      </c>
      <c r="E28" s="60">
        <f t="shared" si="1"/>
        <v>0</v>
      </c>
      <c r="F28" s="169">
        <f>'RawData_CPT10 '!D34</f>
        <v>2.4</v>
      </c>
      <c r="G28" s="60">
        <f t="shared" si="2"/>
        <v>0.24463210898360452</v>
      </c>
      <c r="H28" s="169">
        <f>'RawData_CPT10 '!E34</f>
        <v>0.53</v>
      </c>
      <c r="I28" s="169">
        <f>'RawData_CPT10 '!F34</f>
        <v>85</v>
      </c>
      <c r="J28" s="169">
        <f>'RawData_CPT10 '!G34</f>
        <v>0</v>
      </c>
      <c r="K28" s="169" t="str">
        <f>'RawData_CPT10 '!H34</f>
        <v>%2588578</v>
      </c>
    </row>
    <row r="29" spans="1:11">
      <c r="A29" s="169">
        <f>'RawData_CPT10 '!A35</f>
        <v>0.46</v>
      </c>
      <c r="B29" s="169">
        <f>'RawData_CPT10 '!B35</f>
        <v>7.1999999999999998E-3</v>
      </c>
      <c r="C29" s="60">
        <f t="shared" si="0"/>
        <v>7.1999999999999995E-2</v>
      </c>
      <c r="D29" s="169">
        <f>'RawData_CPT10 '!C35</f>
        <v>0</v>
      </c>
      <c r="E29" s="60">
        <f t="shared" si="1"/>
        <v>0</v>
      </c>
      <c r="F29" s="169">
        <f>'RawData_CPT10 '!D35</f>
        <v>2.4</v>
      </c>
      <c r="G29" s="60">
        <f t="shared" si="2"/>
        <v>0.24463210898360452</v>
      </c>
      <c r="H29" s="169">
        <f>'RawData_CPT10 '!E35</f>
        <v>0.53</v>
      </c>
      <c r="I29" s="169">
        <f>'RawData_CPT10 '!F35</f>
        <v>85</v>
      </c>
      <c r="J29" s="169">
        <f>'RawData_CPT10 '!G35</f>
        <v>0</v>
      </c>
      <c r="K29" s="169" t="str">
        <f>'RawData_CPT10 '!H35</f>
        <v>%2588578</v>
      </c>
    </row>
    <row r="30" spans="1:11">
      <c r="A30" s="169">
        <f>'RawData_CPT10 '!A36</f>
        <v>0.48</v>
      </c>
      <c r="B30" s="169">
        <f>'RawData_CPT10 '!B36</f>
        <v>7.1999999999999998E-3</v>
      </c>
      <c r="C30" s="60">
        <f t="shared" si="0"/>
        <v>7.1999999999999995E-2</v>
      </c>
      <c r="D30" s="169">
        <f>'RawData_CPT10 '!C36</f>
        <v>0</v>
      </c>
      <c r="E30" s="60">
        <f t="shared" si="1"/>
        <v>0</v>
      </c>
      <c r="F30" s="169">
        <f>'RawData_CPT10 '!D36</f>
        <v>3.1</v>
      </c>
      <c r="G30" s="60">
        <f t="shared" si="2"/>
        <v>0.31598314077048922</v>
      </c>
      <c r="H30" s="169">
        <f>'RawData_CPT10 '!E36</f>
        <v>0.53</v>
      </c>
      <c r="I30" s="169">
        <f>'RawData_CPT10 '!F36</f>
        <v>83</v>
      </c>
      <c r="J30" s="169">
        <f>'RawData_CPT10 '!G36</f>
        <v>0</v>
      </c>
      <c r="K30" s="169" t="str">
        <f>'RawData_CPT10 '!H36</f>
        <v>%2588953</v>
      </c>
    </row>
    <row r="31" spans="1:11">
      <c r="A31" s="169">
        <f>'RawData_CPT10 '!A37</f>
        <v>0.5</v>
      </c>
      <c r="B31" s="169">
        <f>'RawData_CPT10 '!B37</f>
        <v>7.1999999999999998E-3</v>
      </c>
      <c r="C31" s="60">
        <f t="shared" si="0"/>
        <v>7.1999999999999995E-2</v>
      </c>
      <c r="D31" s="169">
        <f>'RawData_CPT10 '!C37</f>
        <v>0</v>
      </c>
      <c r="E31" s="60">
        <f t="shared" si="1"/>
        <v>0</v>
      </c>
      <c r="F31" s="169">
        <f>'RawData_CPT10 '!D37</f>
        <v>3.1</v>
      </c>
      <c r="G31" s="60">
        <f t="shared" si="2"/>
        <v>0.31598314077048922</v>
      </c>
      <c r="H31" s="169">
        <f>'RawData_CPT10 '!E37</f>
        <v>0.53</v>
      </c>
      <c r="I31" s="169">
        <f>'RawData_CPT10 '!F37</f>
        <v>83</v>
      </c>
      <c r="J31" s="169">
        <f>'RawData_CPT10 '!G37</f>
        <v>0</v>
      </c>
      <c r="K31" s="169" t="str">
        <f>'RawData_CPT10 '!H37</f>
        <v>%2588953</v>
      </c>
    </row>
    <row r="32" spans="1:11">
      <c r="A32" s="169">
        <f>'RawData_CPT10 '!A38</f>
        <v>0.52</v>
      </c>
      <c r="B32" s="169">
        <f>'RawData_CPT10 '!B38</f>
        <v>8.3999999999999995E-3</v>
      </c>
      <c r="C32" s="60">
        <f t="shared" si="0"/>
        <v>8.3999999999999991E-2</v>
      </c>
      <c r="D32" s="169">
        <f>'RawData_CPT10 '!C38</f>
        <v>0</v>
      </c>
      <c r="E32" s="60">
        <f t="shared" si="1"/>
        <v>0</v>
      </c>
      <c r="F32" s="169">
        <f>'RawData_CPT10 '!D38</f>
        <v>3.1</v>
      </c>
      <c r="G32" s="60">
        <f t="shared" si="2"/>
        <v>0.31598314077048922</v>
      </c>
      <c r="H32" s="169">
        <f>'RawData_CPT10 '!E38</f>
        <v>0.61</v>
      </c>
      <c r="I32" s="169">
        <f>'RawData_CPT10 '!F38</f>
        <v>80</v>
      </c>
      <c r="J32" s="169">
        <f>'RawData_CPT10 '!G38</f>
        <v>0</v>
      </c>
      <c r="K32" s="169" t="str">
        <f>'RawData_CPT10 '!H38</f>
        <v>%2589390</v>
      </c>
    </row>
    <row r="33" spans="1:11">
      <c r="A33" s="169">
        <f>'RawData_CPT10 '!A39</f>
        <v>0.54</v>
      </c>
      <c r="B33" s="169">
        <f>'RawData_CPT10 '!B39</f>
        <v>8.3999999999999995E-3</v>
      </c>
      <c r="C33" s="60">
        <f t="shared" si="0"/>
        <v>8.3999999999999991E-2</v>
      </c>
      <c r="D33" s="169">
        <f>'RawData_CPT10 '!C39</f>
        <v>0.1</v>
      </c>
      <c r="E33" s="60">
        <f t="shared" si="1"/>
        <v>1E-3</v>
      </c>
      <c r="F33" s="169">
        <f>'RawData_CPT10 '!D39</f>
        <v>3.8</v>
      </c>
      <c r="G33" s="60">
        <f t="shared" si="2"/>
        <v>0.38733417255737385</v>
      </c>
      <c r="H33" s="169">
        <f>'RawData_CPT10 '!E39</f>
        <v>0.61</v>
      </c>
      <c r="I33" s="169">
        <f>'RawData_CPT10 '!F39</f>
        <v>86</v>
      </c>
      <c r="J33" s="169">
        <f>'RawData_CPT10 '!G39</f>
        <v>0</v>
      </c>
      <c r="K33" s="169" t="str">
        <f>'RawData_CPT10 '!H39</f>
        <v>%2589765</v>
      </c>
    </row>
    <row r="34" spans="1:11">
      <c r="A34" s="169">
        <f>'RawData_CPT10 '!A40</f>
        <v>0.56000000000000005</v>
      </c>
      <c r="B34" s="169">
        <f>'RawData_CPT10 '!B40</f>
        <v>8.3999999999999995E-3</v>
      </c>
      <c r="C34" s="60">
        <f t="shared" si="0"/>
        <v>8.3999999999999991E-2</v>
      </c>
      <c r="D34" s="169">
        <f>'RawData_CPT10 '!C40</f>
        <v>0.1</v>
      </c>
      <c r="E34" s="60">
        <f t="shared" si="1"/>
        <v>1E-3</v>
      </c>
      <c r="F34" s="169">
        <f>'RawData_CPT10 '!D40</f>
        <v>3.8</v>
      </c>
      <c r="G34" s="60">
        <f t="shared" si="2"/>
        <v>0.38733417255737385</v>
      </c>
      <c r="H34" s="169">
        <f>'RawData_CPT10 '!E40</f>
        <v>0.61</v>
      </c>
      <c r="I34" s="169">
        <f>'RawData_CPT10 '!F40</f>
        <v>86</v>
      </c>
      <c r="J34" s="169">
        <f>'RawData_CPT10 '!G40</f>
        <v>0</v>
      </c>
      <c r="K34" s="169" t="str">
        <f>'RawData_CPT10 '!H40</f>
        <v>%2589765</v>
      </c>
    </row>
    <row r="35" spans="1:11">
      <c r="A35" s="169">
        <f>'RawData_CPT10 '!A41</f>
        <v>0.57999999999999996</v>
      </c>
      <c r="B35" s="169">
        <f>'RawData_CPT10 '!B41</f>
        <v>8.3999999999999995E-3</v>
      </c>
      <c r="C35" s="60">
        <f t="shared" si="0"/>
        <v>8.3999999999999991E-2</v>
      </c>
      <c r="D35" s="169">
        <f>'RawData_CPT10 '!C41</f>
        <v>0.1</v>
      </c>
      <c r="E35" s="60">
        <f t="shared" si="1"/>
        <v>1E-3</v>
      </c>
      <c r="F35" s="169">
        <f>'RawData_CPT10 '!D41</f>
        <v>3.8</v>
      </c>
      <c r="G35" s="60">
        <f t="shared" si="2"/>
        <v>0.38733417255737385</v>
      </c>
      <c r="H35" s="169">
        <f>'RawData_CPT10 '!E41</f>
        <v>0.45</v>
      </c>
      <c r="I35" s="169">
        <f>'RawData_CPT10 '!F41</f>
        <v>82</v>
      </c>
      <c r="J35" s="169">
        <f>'RawData_CPT10 '!G41</f>
        <v>0</v>
      </c>
      <c r="K35" s="169" t="str">
        <f>'RawData_CPT10 '!H41</f>
        <v>%2590140</v>
      </c>
    </row>
    <row r="36" spans="1:11">
      <c r="A36" s="169">
        <f>'RawData_CPT10 '!A42</f>
        <v>0.6</v>
      </c>
      <c r="B36" s="169">
        <f>'RawData_CPT10 '!B42</f>
        <v>8.3999999999999995E-3</v>
      </c>
      <c r="C36" s="60">
        <f t="shared" si="0"/>
        <v>8.3999999999999991E-2</v>
      </c>
      <c r="D36" s="169">
        <f>'RawData_CPT10 '!C42</f>
        <v>0.1</v>
      </c>
      <c r="E36" s="60">
        <f t="shared" si="1"/>
        <v>1E-3</v>
      </c>
      <c r="F36" s="169">
        <f>'RawData_CPT10 '!D42</f>
        <v>3.8</v>
      </c>
      <c r="G36" s="60">
        <f t="shared" si="2"/>
        <v>0.38733417255737385</v>
      </c>
      <c r="H36" s="169">
        <f>'RawData_CPT10 '!E42</f>
        <v>0.45</v>
      </c>
      <c r="I36" s="169">
        <f>'RawData_CPT10 '!F42</f>
        <v>82</v>
      </c>
      <c r="J36" s="169">
        <f>'RawData_CPT10 '!G42</f>
        <v>0</v>
      </c>
      <c r="K36" s="169" t="str">
        <f>'RawData_CPT10 '!H42</f>
        <v>%2590140</v>
      </c>
    </row>
    <row r="37" spans="1:11">
      <c r="A37" s="169">
        <f>'RawData_CPT10 '!A43</f>
        <v>0.62</v>
      </c>
      <c r="B37" s="169">
        <f>'RawData_CPT10 '!B43</f>
        <v>8.3999999999999995E-3</v>
      </c>
      <c r="C37" s="60">
        <f t="shared" si="0"/>
        <v>8.3999999999999991E-2</v>
      </c>
      <c r="D37" s="169">
        <f>'RawData_CPT10 '!C43</f>
        <v>0.1</v>
      </c>
      <c r="E37" s="60">
        <f t="shared" si="1"/>
        <v>1E-3</v>
      </c>
      <c r="F37" s="169">
        <f>'RawData_CPT10 '!D43</f>
        <v>4.4000000000000004</v>
      </c>
      <c r="G37" s="60">
        <f t="shared" si="2"/>
        <v>0.44849219980327504</v>
      </c>
      <c r="H37" s="169">
        <f>'RawData_CPT10 '!E43</f>
        <v>0.45</v>
      </c>
      <c r="I37" s="169">
        <f>'RawData_CPT10 '!F43</f>
        <v>84</v>
      </c>
      <c r="J37" s="169">
        <f>'RawData_CPT10 '!G43</f>
        <v>0</v>
      </c>
      <c r="K37" s="169" t="str">
        <f>'RawData_CPT10 '!H43</f>
        <v xml:space="preserve">%2590515 </v>
      </c>
    </row>
    <row r="38" spans="1:11">
      <c r="A38" s="169">
        <f>'RawData_CPT10 '!A44</f>
        <v>0.64</v>
      </c>
      <c r="B38" s="169">
        <f>'RawData_CPT10 '!B44</f>
        <v>8.3999999999999995E-3</v>
      </c>
      <c r="C38" s="60">
        <f t="shared" si="0"/>
        <v>8.3999999999999991E-2</v>
      </c>
      <c r="D38" s="169">
        <f>'RawData_CPT10 '!C44</f>
        <v>0.1</v>
      </c>
      <c r="E38" s="60">
        <f t="shared" si="1"/>
        <v>1E-3</v>
      </c>
      <c r="F38" s="169">
        <f>'RawData_CPT10 '!D44</f>
        <v>4.4000000000000004</v>
      </c>
      <c r="G38" s="60">
        <f t="shared" si="2"/>
        <v>0.44849219980327504</v>
      </c>
      <c r="H38" s="169">
        <f>'RawData_CPT10 '!E44</f>
        <v>0.92</v>
      </c>
      <c r="I38" s="169">
        <f>'RawData_CPT10 '!F44</f>
        <v>84</v>
      </c>
      <c r="J38" s="169">
        <f>'RawData_CPT10 '!G44</f>
        <v>0</v>
      </c>
      <c r="K38" s="169" t="str">
        <f>'RawData_CPT10 '!H44</f>
        <v>%2590953</v>
      </c>
    </row>
    <row r="39" spans="1:11">
      <c r="A39" s="169">
        <f>'RawData_CPT10 '!A45</f>
        <v>0.66</v>
      </c>
      <c r="B39" s="169">
        <f>'RawData_CPT10 '!B45</f>
        <v>8.3999999999999995E-3</v>
      </c>
      <c r="C39" s="60">
        <f t="shared" si="0"/>
        <v>8.3999999999999991E-2</v>
      </c>
      <c r="D39" s="169">
        <f>'RawData_CPT10 '!C45</f>
        <v>0.1</v>
      </c>
      <c r="E39" s="60">
        <f t="shared" si="1"/>
        <v>1E-3</v>
      </c>
      <c r="F39" s="169">
        <f>'RawData_CPT10 '!D45</f>
        <v>4.4000000000000004</v>
      </c>
      <c r="G39" s="60">
        <f t="shared" si="2"/>
        <v>0.44849219980327504</v>
      </c>
      <c r="H39" s="169">
        <f>'RawData_CPT10 '!E45</f>
        <v>0.92</v>
      </c>
      <c r="I39" s="169">
        <f>'RawData_CPT10 '!F45</f>
        <v>84</v>
      </c>
      <c r="J39" s="169">
        <f>'RawData_CPT10 '!G45</f>
        <v>0</v>
      </c>
      <c r="K39" s="169" t="str">
        <f>'RawData_CPT10 '!H45</f>
        <v>%2590953</v>
      </c>
    </row>
    <row r="40" spans="1:11">
      <c r="A40" s="169">
        <f>'RawData_CPT10 '!A46</f>
        <v>0.68</v>
      </c>
      <c r="B40" s="169">
        <f>'RawData_CPT10 '!B46</f>
        <v>8.3999999999999995E-3</v>
      </c>
      <c r="C40" s="60">
        <f t="shared" si="0"/>
        <v>8.3999999999999991E-2</v>
      </c>
      <c r="D40" s="169">
        <f>'RawData_CPT10 '!C46</f>
        <v>0.1</v>
      </c>
      <c r="E40" s="60">
        <f t="shared" si="1"/>
        <v>1E-3</v>
      </c>
      <c r="F40" s="169">
        <f>'RawData_CPT10 '!D46</f>
        <v>5</v>
      </c>
      <c r="G40" s="60">
        <f t="shared" si="2"/>
        <v>0.50965022704917606</v>
      </c>
      <c r="H40" s="169">
        <f>'RawData_CPT10 '!E46</f>
        <v>0.92</v>
      </c>
      <c r="I40" s="169">
        <f>'RawData_CPT10 '!F46</f>
        <v>82</v>
      </c>
      <c r="J40" s="169">
        <f>'RawData_CPT10 '!G46</f>
        <v>0</v>
      </c>
      <c r="K40" s="169" t="str">
        <f>'RawData_CPT10 '!H46</f>
        <v>%2591328</v>
      </c>
    </row>
    <row r="41" spans="1:11">
      <c r="A41" s="169">
        <f>'RawData_CPT10 '!A47</f>
        <v>0.7</v>
      </c>
      <c r="B41" s="169">
        <f>'RawData_CPT10 '!B47</f>
        <v>1.0800000000000001E-2</v>
      </c>
      <c r="C41" s="60">
        <f t="shared" si="0"/>
        <v>0.10800000000000001</v>
      </c>
      <c r="D41" s="169">
        <f>'RawData_CPT10 '!C47</f>
        <v>0.1</v>
      </c>
      <c r="E41" s="60">
        <f t="shared" si="1"/>
        <v>1E-3</v>
      </c>
      <c r="F41" s="169">
        <f>'RawData_CPT10 '!D47</f>
        <v>5</v>
      </c>
      <c r="G41" s="60">
        <f t="shared" si="2"/>
        <v>0.50965022704917606</v>
      </c>
      <c r="H41" s="169">
        <f>'RawData_CPT10 '!E47</f>
        <v>0.55000000000000004</v>
      </c>
      <c r="I41" s="169">
        <f>'RawData_CPT10 '!F47</f>
        <v>84</v>
      </c>
      <c r="J41" s="169">
        <f>'RawData_CPT10 '!G47</f>
        <v>0</v>
      </c>
      <c r="K41" s="169" t="str">
        <f>'RawData_CPT10 '!H47</f>
        <v>%2591703</v>
      </c>
    </row>
    <row r="42" spans="1:11">
      <c r="A42" s="169">
        <f>'RawData_CPT10 '!A48</f>
        <v>0.72</v>
      </c>
      <c r="B42" s="169">
        <f>'RawData_CPT10 '!B48</f>
        <v>1.0800000000000001E-2</v>
      </c>
      <c r="C42" s="60">
        <f t="shared" si="0"/>
        <v>0.10800000000000001</v>
      </c>
      <c r="D42" s="169">
        <f>'RawData_CPT10 '!C48</f>
        <v>0.1</v>
      </c>
      <c r="E42" s="60">
        <f t="shared" si="1"/>
        <v>1E-3</v>
      </c>
      <c r="F42" s="169">
        <f>'RawData_CPT10 '!D48</f>
        <v>5</v>
      </c>
      <c r="G42" s="60">
        <f t="shared" si="2"/>
        <v>0.50965022704917606</v>
      </c>
      <c r="H42" s="169">
        <f>'RawData_CPT10 '!E48</f>
        <v>0.55000000000000004</v>
      </c>
      <c r="I42" s="169">
        <f>'RawData_CPT10 '!F48</f>
        <v>84</v>
      </c>
      <c r="J42" s="169">
        <f>'RawData_CPT10 '!G48</f>
        <v>0</v>
      </c>
      <c r="K42" s="169" t="str">
        <f>'RawData_CPT10 '!H48</f>
        <v>%2591703</v>
      </c>
    </row>
    <row r="43" spans="1:11">
      <c r="A43" s="169">
        <f>'RawData_CPT10 '!A49</f>
        <v>0.74</v>
      </c>
      <c r="B43" s="169">
        <f>'RawData_CPT10 '!B49</f>
        <v>1.0800000000000001E-2</v>
      </c>
      <c r="C43" s="60">
        <f t="shared" si="0"/>
        <v>0.10800000000000001</v>
      </c>
      <c r="D43" s="169">
        <f>'RawData_CPT10 '!C49</f>
        <v>0.1</v>
      </c>
      <c r="E43" s="60">
        <f t="shared" si="1"/>
        <v>1E-3</v>
      </c>
      <c r="F43" s="169">
        <f>'RawData_CPT10 '!D49</f>
        <v>6</v>
      </c>
      <c r="G43" s="60">
        <f t="shared" si="2"/>
        <v>0.61158027245901136</v>
      </c>
      <c r="H43" s="169">
        <f>'RawData_CPT10 '!E49</f>
        <v>0.55000000000000004</v>
      </c>
      <c r="I43" s="169">
        <f>'RawData_CPT10 '!F49</f>
        <v>80</v>
      </c>
      <c r="J43" s="169">
        <f>'RawData_CPT10 '!G49</f>
        <v>0</v>
      </c>
      <c r="K43" s="169" t="str">
        <f>'RawData_CPT10 '!H49</f>
        <v>%2592078</v>
      </c>
    </row>
    <row r="44" spans="1:11">
      <c r="A44" s="169">
        <f>'RawData_CPT10 '!A50</f>
        <v>0.76</v>
      </c>
      <c r="B44" s="169">
        <f>'RawData_CPT10 '!B50</f>
        <v>1.0800000000000001E-2</v>
      </c>
      <c r="C44" s="60">
        <f t="shared" si="0"/>
        <v>0.10800000000000001</v>
      </c>
      <c r="D44" s="169">
        <f>'RawData_CPT10 '!C50</f>
        <v>0.1</v>
      </c>
      <c r="E44" s="60">
        <f t="shared" si="1"/>
        <v>1E-3</v>
      </c>
      <c r="F44" s="169">
        <f>'RawData_CPT10 '!D50</f>
        <v>6</v>
      </c>
      <c r="G44" s="60">
        <f t="shared" si="2"/>
        <v>0.61158027245901136</v>
      </c>
      <c r="H44" s="169">
        <f>'RawData_CPT10 '!E50</f>
        <v>0.55000000000000004</v>
      </c>
      <c r="I44" s="169">
        <f>'RawData_CPT10 '!F50</f>
        <v>80</v>
      </c>
      <c r="J44" s="169">
        <f>'RawData_CPT10 '!G50</f>
        <v>0</v>
      </c>
      <c r="K44" s="169" t="str">
        <f>'RawData_CPT10 '!H50</f>
        <v xml:space="preserve">%2592078 </v>
      </c>
    </row>
    <row r="45" spans="1:11">
      <c r="A45" s="169">
        <f>'RawData_CPT10 '!A51</f>
        <v>0.78</v>
      </c>
      <c r="B45" s="169">
        <f>'RawData_CPT10 '!B51</f>
        <v>1.0200000000000001E-2</v>
      </c>
      <c r="C45" s="60">
        <f t="shared" si="0"/>
        <v>0.10200000000000001</v>
      </c>
      <c r="D45" s="169">
        <f>'RawData_CPT10 '!C51</f>
        <v>0.1</v>
      </c>
      <c r="E45" s="60">
        <f t="shared" si="1"/>
        <v>1E-3</v>
      </c>
      <c r="F45" s="169">
        <f>'RawData_CPT10 '!D51</f>
        <v>6</v>
      </c>
      <c r="G45" s="60">
        <f t="shared" si="2"/>
        <v>0.61158027245901136</v>
      </c>
      <c r="H45" s="169">
        <f>'RawData_CPT10 '!E51</f>
        <v>0.86</v>
      </c>
      <c r="I45" s="169">
        <f>'RawData_CPT10 '!F51</f>
        <v>84</v>
      </c>
      <c r="J45" s="169">
        <f>'RawData_CPT10 '!G51</f>
        <v>0</v>
      </c>
      <c r="K45" s="169" t="str">
        <f>'RawData_CPT10 '!H51</f>
        <v>%2592515</v>
      </c>
    </row>
    <row r="46" spans="1:11">
      <c r="A46" s="169">
        <f>'RawData_CPT10 '!A52</f>
        <v>0.8</v>
      </c>
      <c r="B46" s="169">
        <f>'RawData_CPT10 '!B52</f>
        <v>1.0200000000000001E-2</v>
      </c>
      <c r="C46" s="60">
        <f t="shared" si="0"/>
        <v>0.10200000000000001</v>
      </c>
      <c r="D46" s="169">
        <f>'RawData_CPT10 '!C52</f>
        <v>0.1</v>
      </c>
      <c r="E46" s="60">
        <f t="shared" si="1"/>
        <v>1E-3</v>
      </c>
      <c r="F46" s="169">
        <f>'RawData_CPT10 '!D52</f>
        <v>6.8</v>
      </c>
      <c r="G46" s="60">
        <f t="shared" si="2"/>
        <v>0.69312430878687947</v>
      </c>
      <c r="H46" s="169">
        <f>'RawData_CPT10 '!E52</f>
        <v>0.86</v>
      </c>
      <c r="I46" s="169">
        <f>'RawData_CPT10 '!F52</f>
        <v>81</v>
      </c>
      <c r="J46" s="169">
        <f>'RawData_CPT10 '!G52</f>
        <v>0</v>
      </c>
      <c r="K46" s="169" t="str">
        <f>'RawData_CPT10 '!H52</f>
        <v>%2592890</v>
      </c>
    </row>
    <row r="47" spans="1:11">
      <c r="A47" s="169">
        <f>'RawData_CPT10 '!A53</f>
        <v>0.82</v>
      </c>
      <c r="B47" s="169">
        <f>'RawData_CPT10 '!B53</f>
        <v>1.0200000000000001E-2</v>
      </c>
      <c r="C47" s="60">
        <f t="shared" si="0"/>
        <v>0.10200000000000001</v>
      </c>
      <c r="D47" s="169">
        <f>'RawData_CPT10 '!C53</f>
        <v>0.1</v>
      </c>
      <c r="E47" s="60">
        <f t="shared" si="1"/>
        <v>1E-3</v>
      </c>
      <c r="F47" s="169">
        <f>'RawData_CPT10 '!D53</f>
        <v>6.8</v>
      </c>
      <c r="G47" s="60">
        <f t="shared" si="2"/>
        <v>0.69312430878687947</v>
      </c>
      <c r="H47" s="169">
        <f>'RawData_CPT10 '!E53</f>
        <v>0.86</v>
      </c>
      <c r="I47" s="169">
        <f>'RawData_CPT10 '!F53</f>
        <v>81</v>
      </c>
      <c r="J47" s="169">
        <f>'RawData_CPT10 '!G53</f>
        <v>0</v>
      </c>
      <c r="K47" s="169" t="str">
        <f>'RawData_CPT10 '!H53</f>
        <v>%2592890</v>
      </c>
    </row>
    <row r="48" spans="1:11">
      <c r="A48" s="169">
        <f>'RawData_CPT10 '!A54</f>
        <v>0.84</v>
      </c>
      <c r="B48" s="169">
        <f>'RawData_CPT10 '!B54</f>
        <v>1.0800000000000001E-2</v>
      </c>
      <c r="C48" s="60">
        <f t="shared" si="0"/>
        <v>0.10800000000000001</v>
      </c>
      <c r="D48" s="169">
        <f>'RawData_CPT10 '!C54</f>
        <v>0.1</v>
      </c>
      <c r="E48" s="60">
        <f t="shared" si="1"/>
        <v>1E-3</v>
      </c>
      <c r="F48" s="169">
        <f>'RawData_CPT10 '!D54</f>
        <v>6.8</v>
      </c>
      <c r="G48" s="60">
        <f t="shared" si="2"/>
        <v>0.69312430878687947</v>
      </c>
      <c r="H48" s="169">
        <f>'RawData_CPT10 '!E54</f>
        <v>0.53</v>
      </c>
      <c r="I48" s="169">
        <f>'RawData_CPT10 '!F54</f>
        <v>82</v>
      </c>
      <c r="J48" s="169">
        <f>'RawData_CPT10 '!G54</f>
        <v>0</v>
      </c>
      <c r="K48" s="169" t="str">
        <f>'RawData_CPT10 '!H54</f>
        <v>%2593265</v>
      </c>
    </row>
    <row r="49" spans="1:11">
      <c r="A49" s="169">
        <f>'RawData_CPT10 '!A55</f>
        <v>0.86</v>
      </c>
      <c r="B49" s="169">
        <f>'RawData_CPT10 '!B55</f>
        <v>1.0800000000000001E-2</v>
      </c>
      <c r="C49" s="60">
        <f t="shared" si="0"/>
        <v>0.10800000000000001</v>
      </c>
      <c r="D49" s="169">
        <f>'RawData_CPT10 '!C55</f>
        <v>0.1</v>
      </c>
      <c r="E49" s="60">
        <f t="shared" si="1"/>
        <v>1E-3</v>
      </c>
      <c r="F49" s="169">
        <f>'RawData_CPT10 '!D55</f>
        <v>6.8</v>
      </c>
      <c r="G49" s="60">
        <f t="shared" si="2"/>
        <v>0.69312430878687947</v>
      </c>
      <c r="H49" s="169">
        <f>'RawData_CPT10 '!E55</f>
        <v>0.53</v>
      </c>
      <c r="I49" s="169">
        <f>'RawData_CPT10 '!F55</f>
        <v>82</v>
      </c>
      <c r="J49" s="169">
        <f>'RawData_CPT10 '!G55</f>
        <v>0</v>
      </c>
      <c r="K49" s="169" t="str">
        <f>'RawData_CPT10 '!H55</f>
        <v>%2593265</v>
      </c>
    </row>
    <row r="50" spans="1:11">
      <c r="A50" s="169">
        <f>'RawData_CPT10 '!A56</f>
        <v>0.88</v>
      </c>
      <c r="B50" s="169">
        <f>'RawData_CPT10 '!B56</f>
        <v>1.0800000000000001E-2</v>
      </c>
      <c r="C50" s="60">
        <f t="shared" si="0"/>
        <v>0.10800000000000001</v>
      </c>
      <c r="D50" s="169">
        <f>'RawData_CPT10 '!C56</f>
        <v>0.1</v>
      </c>
      <c r="E50" s="60">
        <f t="shared" si="1"/>
        <v>1E-3</v>
      </c>
      <c r="F50" s="169">
        <f>'RawData_CPT10 '!D56</f>
        <v>7.3</v>
      </c>
      <c r="G50" s="60">
        <f t="shared" si="2"/>
        <v>0.74408933149179712</v>
      </c>
      <c r="H50" s="169">
        <f>'RawData_CPT10 '!E56</f>
        <v>0.53</v>
      </c>
      <c r="I50" s="169">
        <f>'RawData_CPT10 '!F56</f>
        <v>57</v>
      </c>
      <c r="J50" s="169">
        <f>'RawData_CPT10 '!G56</f>
        <v>0</v>
      </c>
      <c r="K50" s="169" t="str">
        <f>'RawData_CPT10 '!H56</f>
        <v xml:space="preserve">%2593640 </v>
      </c>
    </row>
    <row r="51" spans="1:11">
      <c r="A51" s="169">
        <f>'RawData_CPT10 '!A57</f>
        <v>0.9</v>
      </c>
      <c r="B51" s="169">
        <f>'RawData_CPT10 '!B57</f>
        <v>8.3999999999999995E-3</v>
      </c>
      <c r="C51" s="60">
        <f t="shared" si="0"/>
        <v>8.3999999999999991E-2</v>
      </c>
      <c r="D51" s="169">
        <f>'RawData_CPT10 '!C57</f>
        <v>0.1</v>
      </c>
      <c r="E51" s="60">
        <f t="shared" si="1"/>
        <v>1E-3</v>
      </c>
      <c r="F51" s="169">
        <f>'RawData_CPT10 '!D57</f>
        <v>8</v>
      </c>
      <c r="G51" s="60">
        <f t="shared" si="2"/>
        <v>0.81544036327868175</v>
      </c>
      <c r="H51" s="169">
        <f>'RawData_CPT10 '!E57</f>
        <v>0.92</v>
      </c>
      <c r="I51" s="169">
        <f>'RawData_CPT10 '!F57</f>
        <v>2</v>
      </c>
      <c r="J51" s="169">
        <f>'RawData_CPT10 '!G57</f>
        <v>0</v>
      </c>
      <c r="K51" s="169" t="str">
        <f>'RawData_CPT10 '!H57</f>
        <v>%2591328</v>
      </c>
    </row>
    <row r="52" spans="1:11">
      <c r="A52" s="169">
        <f>'RawData_CPT10 '!A58</f>
        <v>0.92</v>
      </c>
      <c r="B52" s="169">
        <f>'RawData_CPT10 '!B58</f>
        <v>2.93E-2</v>
      </c>
      <c r="C52" s="60">
        <f t="shared" si="0"/>
        <v>0.29299999999999998</v>
      </c>
      <c r="D52" s="169">
        <f>'RawData_CPT10 '!C58</f>
        <v>0.1</v>
      </c>
      <c r="E52" s="60">
        <f t="shared" si="1"/>
        <v>1E-3</v>
      </c>
      <c r="F52" s="169">
        <f>'RawData_CPT10 '!D58</f>
        <v>8</v>
      </c>
      <c r="G52" s="60">
        <f t="shared" si="2"/>
        <v>0.81544036327868175</v>
      </c>
      <c r="H52" s="169">
        <f>'RawData_CPT10 '!E58</f>
        <v>0.6</v>
      </c>
      <c r="I52" s="169">
        <f>'RawData_CPT10 '!F58</f>
        <v>16</v>
      </c>
      <c r="J52" s="169">
        <f>'RawData_CPT10 '!G58</f>
        <v>0</v>
      </c>
      <c r="K52" s="169" t="str">
        <f>'RawData_CPT10 '!H58</f>
        <v xml:space="preserve">%2692203 </v>
      </c>
    </row>
    <row r="53" spans="1:11">
      <c r="A53" s="169">
        <f>'RawData_CPT10 '!A59</f>
        <v>0.94</v>
      </c>
      <c r="B53" s="169">
        <f>'RawData_CPT10 '!B59</f>
        <v>5.74E-2</v>
      </c>
      <c r="C53" s="60">
        <f t="shared" si="0"/>
        <v>0.57399999999999995</v>
      </c>
      <c r="D53" s="169">
        <f>'RawData_CPT10 '!C59</f>
        <v>0.1</v>
      </c>
      <c r="E53" s="60">
        <f t="shared" si="1"/>
        <v>1E-3</v>
      </c>
      <c r="F53" s="169">
        <f>'RawData_CPT10 '!D59</f>
        <v>8.1999999999999993</v>
      </c>
      <c r="G53" s="60">
        <f t="shared" si="2"/>
        <v>0.83582637236064872</v>
      </c>
      <c r="H53" s="169">
        <f>'RawData_CPT10 '!E59</f>
        <v>0.45</v>
      </c>
      <c r="I53" s="169">
        <f>'RawData_CPT10 '!F59</f>
        <v>16</v>
      </c>
      <c r="J53" s="169">
        <f>'RawData_CPT10 '!G59</f>
        <v>0</v>
      </c>
      <c r="K53" s="169" t="str">
        <f>'RawData_CPT10 '!H59</f>
        <v xml:space="preserve">%2693390 </v>
      </c>
    </row>
    <row r="54" spans="1:11">
      <c r="A54" s="169">
        <f>'RawData_CPT10 '!A60</f>
        <v>0.96</v>
      </c>
      <c r="B54" s="169">
        <f>'RawData_CPT10 '!B60</f>
        <v>5.6800000000000003E-2</v>
      </c>
      <c r="C54" s="60">
        <f t="shared" si="0"/>
        <v>0.56800000000000006</v>
      </c>
      <c r="D54" s="169">
        <f>'RawData_CPT10 '!C60</f>
        <v>0.1</v>
      </c>
      <c r="E54" s="60">
        <f t="shared" si="1"/>
        <v>1E-3</v>
      </c>
      <c r="F54" s="169">
        <f>'RawData_CPT10 '!D60</f>
        <v>8.4</v>
      </c>
      <c r="G54" s="60">
        <f t="shared" si="2"/>
        <v>0.85621238144261591</v>
      </c>
      <c r="H54" s="169">
        <f>'RawData_CPT10 '!E60</f>
        <v>0.93</v>
      </c>
      <c r="I54" s="169">
        <f>'RawData_CPT10 '!F60</f>
        <v>2</v>
      </c>
      <c r="J54" s="169">
        <f>'RawData_CPT10 '!G60</f>
        <v>0</v>
      </c>
      <c r="K54" s="169" t="str">
        <f>'RawData_CPT10 '!H60</f>
        <v>%2692953</v>
      </c>
    </row>
    <row r="55" spans="1:11">
      <c r="A55" s="169">
        <f>'RawData_CPT10 '!A61</f>
        <v>0.98</v>
      </c>
      <c r="B55" s="169">
        <f>'RawData_CPT10 '!B61</f>
        <v>5.9799999999999999E-2</v>
      </c>
      <c r="C55" s="60">
        <f t="shared" si="0"/>
        <v>0.59799999999999998</v>
      </c>
      <c r="D55" s="169">
        <f>'RawData_CPT10 '!C61</f>
        <v>0.1</v>
      </c>
      <c r="E55" s="60">
        <f t="shared" si="1"/>
        <v>1E-3</v>
      </c>
      <c r="F55" s="169">
        <f>'RawData_CPT10 '!D61</f>
        <v>8.6</v>
      </c>
      <c r="G55" s="60">
        <f t="shared" si="2"/>
        <v>0.87659839052458288</v>
      </c>
      <c r="H55" s="169">
        <f>'RawData_CPT10 '!E61</f>
        <v>0.77</v>
      </c>
      <c r="I55" s="169">
        <f>'RawData_CPT10 '!F61</f>
        <v>23</v>
      </c>
      <c r="J55" s="169">
        <f>'RawData_CPT10 '!G61</f>
        <v>0</v>
      </c>
      <c r="K55" s="169" t="str">
        <f>'RawData_CPT10 '!H61</f>
        <v xml:space="preserve">%2695328 </v>
      </c>
    </row>
    <row r="56" spans="1:11">
      <c r="A56" s="169">
        <f>'RawData_CPT10 '!A62</f>
        <v>1</v>
      </c>
      <c r="B56" s="169">
        <f>'RawData_CPT10 '!B62</f>
        <v>5.9200000000000003E-2</v>
      </c>
      <c r="C56" s="60">
        <f t="shared" si="0"/>
        <v>0.59200000000000008</v>
      </c>
      <c r="D56" s="169">
        <f>'RawData_CPT10 '!C62</f>
        <v>0.1</v>
      </c>
      <c r="E56" s="60">
        <f t="shared" si="1"/>
        <v>1E-3</v>
      </c>
      <c r="F56" s="169">
        <f>'RawData_CPT10 '!D62</f>
        <v>8.9</v>
      </c>
      <c r="G56" s="60">
        <f t="shared" si="2"/>
        <v>0.90717740414753356</v>
      </c>
      <c r="H56" s="169">
        <f>'RawData_CPT10 '!E62</f>
        <v>0.97</v>
      </c>
      <c r="I56" s="169">
        <f>'RawData_CPT10 '!F62</f>
        <v>31</v>
      </c>
      <c r="J56" s="169">
        <f>'RawData_CPT10 '!G62</f>
        <v>0</v>
      </c>
      <c r="K56" s="169" t="str">
        <f>'RawData_CPT10 '!H62</f>
        <v>%2696078</v>
      </c>
    </row>
    <row r="57" spans="1:11">
      <c r="A57" s="169">
        <f>'RawData_CPT10 '!A63</f>
        <v>1.02</v>
      </c>
      <c r="B57" s="169">
        <f>'RawData_CPT10 '!B63</f>
        <v>5.9200000000000003E-2</v>
      </c>
      <c r="C57" s="60">
        <f t="shared" si="0"/>
        <v>0.59200000000000008</v>
      </c>
      <c r="D57" s="169">
        <f>'RawData_CPT10 '!C63</f>
        <v>0.1</v>
      </c>
      <c r="E57" s="60">
        <f t="shared" si="1"/>
        <v>1E-3</v>
      </c>
      <c r="F57" s="169">
        <f>'RawData_CPT10 '!D63</f>
        <v>8.9</v>
      </c>
      <c r="G57" s="60">
        <f t="shared" si="2"/>
        <v>0.90717740414753356</v>
      </c>
      <c r="H57" s="169">
        <f>'RawData_CPT10 '!E63</f>
        <v>0.97</v>
      </c>
      <c r="I57" s="169">
        <f>'RawData_CPT10 '!F63</f>
        <v>33</v>
      </c>
      <c r="J57" s="169">
        <f>'RawData_CPT10 '!G63</f>
        <v>0</v>
      </c>
      <c r="K57" s="169" t="str">
        <f>'RawData_CPT10 '!H63</f>
        <v>%2696515</v>
      </c>
    </row>
    <row r="58" spans="1:11">
      <c r="A58" s="169">
        <f>'RawData_CPT10 '!A64</f>
        <v>1.04</v>
      </c>
      <c r="B58" s="169">
        <f>'RawData_CPT10 '!B64</f>
        <v>5.9200000000000003E-2</v>
      </c>
      <c r="C58" s="60">
        <f t="shared" si="0"/>
        <v>0.59200000000000008</v>
      </c>
      <c r="D58" s="169">
        <f>'RawData_CPT10 '!C64</f>
        <v>0.1</v>
      </c>
      <c r="E58" s="60">
        <f t="shared" si="1"/>
        <v>1E-3</v>
      </c>
      <c r="F58" s="169">
        <f>'RawData_CPT10 '!D64</f>
        <v>9.1999999999999993</v>
      </c>
      <c r="G58" s="60">
        <f t="shared" si="2"/>
        <v>0.93775641777048402</v>
      </c>
      <c r="H58" s="169">
        <f>'RawData_CPT10 '!E64</f>
        <v>0.97</v>
      </c>
      <c r="I58" s="169">
        <f>'RawData_CPT10 '!F64</f>
        <v>2</v>
      </c>
      <c r="J58" s="169">
        <f>'RawData_CPT10 '!G64</f>
        <v>0</v>
      </c>
      <c r="K58" s="169" t="str">
        <f>'RawData_CPT10 '!H64</f>
        <v xml:space="preserve">%2696078 </v>
      </c>
    </row>
    <row r="59" spans="1:11">
      <c r="A59" s="169">
        <f>'RawData_CPT10 '!A65</f>
        <v>1.06</v>
      </c>
      <c r="B59" s="169">
        <f>'RawData_CPT10 '!B65</f>
        <v>6.1499999999999999E-2</v>
      </c>
      <c r="C59" s="60">
        <f t="shared" si="0"/>
        <v>0.61499999999999999</v>
      </c>
      <c r="D59" s="169">
        <f>'RawData_CPT10 '!C65</f>
        <v>0.1</v>
      </c>
      <c r="E59" s="60">
        <f t="shared" si="1"/>
        <v>1E-3</v>
      </c>
      <c r="F59" s="169">
        <f>'RawData_CPT10 '!D65</f>
        <v>9.3000000000000007</v>
      </c>
      <c r="G59" s="60">
        <f t="shared" si="2"/>
        <v>0.94794942231146762</v>
      </c>
      <c r="H59" s="169">
        <f>'RawData_CPT10 '!E65</f>
        <v>0.89</v>
      </c>
      <c r="I59" s="169">
        <f>'RawData_CPT10 '!F65</f>
        <v>34</v>
      </c>
      <c r="J59" s="169">
        <f>'RawData_CPT10 '!G65</f>
        <v>0</v>
      </c>
      <c r="K59" s="169" t="str">
        <f>'RawData_CPT10 '!H65</f>
        <v>%2697640</v>
      </c>
    </row>
    <row r="60" spans="1:11">
      <c r="A60" s="169">
        <f>'RawData_CPT10 '!A66</f>
        <v>1.08</v>
      </c>
      <c r="B60" s="169">
        <f>'RawData_CPT10 '!B66</f>
        <v>6.1499999999999999E-2</v>
      </c>
      <c r="C60" s="60">
        <f t="shared" si="0"/>
        <v>0.61499999999999999</v>
      </c>
      <c r="D60" s="169">
        <f>'RawData_CPT10 '!C66</f>
        <v>0.1</v>
      </c>
      <c r="E60" s="60">
        <f t="shared" si="1"/>
        <v>1E-3</v>
      </c>
      <c r="F60" s="169">
        <f>'RawData_CPT10 '!D66</f>
        <v>10.199999999999999</v>
      </c>
      <c r="G60" s="60">
        <f t="shared" si="2"/>
        <v>1.0396864631803191</v>
      </c>
      <c r="H60" s="169">
        <f>'RawData_CPT10 '!E66</f>
        <v>0.89</v>
      </c>
      <c r="I60" s="169">
        <f>'RawData_CPT10 '!F66</f>
        <v>2</v>
      </c>
      <c r="J60" s="169">
        <f>'RawData_CPT10 '!G66</f>
        <v>0</v>
      </c>
      <c r="K60" s="169" t="str">
        <f>'RawData_CPT10 '!H66</f>
        <v>%2697640</v>
      </c>
    </row>
    <row r="61" spans="1:11">
      <c r="A61" s="169">
        <f>'RawData_CPT10 '!A67</f>
        <v>1.1000000000000001</v>
      </c>
      <c r="B61" s="169">
        <f>'RawData_CPT10 '!B67</f>
        <v>6.2700000000000006E-2</v>
      </c>
      <c r="C61" s="60">
        <f t="shared" si="0"/>
        <v>0.627</v>
      </c>
      <c r="D61" s="169">
        <f>'RawData_CPT10 '!C67</f>
        <v>0.1</v>
      </c>
      <c r="E61" s="60">
        <f t="shared" si="1"/>
        <v>1E-3</v>
      </c>
      <c r="F61" s="169">
        <f>'RawData_CPT10 '!D67</f>
        <v>10.199999999999999</v>
      </c>
      <c r="G61" s="60">
        <f t="shared" si="2"/>
        <v>1.0396864631803191</v>
      </c>
      <c r="H61" s="169">
        <f>'RawData_CPT10 '!E67</f>
        <v>0.39</v>
      </c>
      <c r="I61" s="169">
        <f>'RawData_CPT10 '!F67</f>
        <v>36</v>
      </c>
      <c r="J61" s="169">
        <f>'RawData_CPT10 '!G67</f>
        <v>0</v>
      </c>
      <c r="K61" s="169" t="str">
        <f>'RawData_CPT10 '!H67</f>
        <v>%2699203</v>
      </c>
    </row>
    <row r="62" spans="1:11">
      <c r="A62" s="169">
        <f>'RawData_CPT10 '!A68</f>
        <v>1.1200000000000001</v>
      </c>
      <c r="B62" s="169">
        <f>'RawData_CPT10 '!B68</f>
        <v>6.2700000000000006E-2</v>
      </c>
      <c r="C62" s="60">
        <f t="shared" si="0"/>
        <v>0.627</v>
      </c>
      <c r="D62" s="169">
        <f>'RawData_CPT10 '!C68</f>
        <v>0.1</v>
      </c>
      <c r="E62" s="60">
        <f t="shared" si="1"/>
        <v>1E-3</v>
      </c>
      <c r="F62" s="169">
        <f>'RawData_CPT10 '!D68</f>
        <v>10.199999999999999</v>
      </c>
      <c r="G62" s="60">
        <f t="shared" si="2"/>
        <v>1.0396864631803191</v>
      </c>
      <c r="H62" s="169">
        <f>'RawData_CPT10 '!E68</f>
        <v>0.39</v>
      </c>
      <c r="I62" s="169">
        <f>'RawData_CPT10 '!F68</f>
        <v>36</v>
      </c>
      <c r="J62" s="169">
        <f>'RawData_CPT10 '!G68</f>
        <v>0</v>
      </c>
      <c r="K62" s="169" t="str">
        <f>'RawData_CPT10 '!H68</f>
        <v xml:space="preserve">%2699203 </v>
      </c>
    </row>
    <row r="63" spans="1:11">
      <c r="A63" s="169">
        <f>'RawData_CPT10 '!A69</f>
        <v>1.1399999999999999</v>
      </c>
      <c r="B63" s="169">
        <f>'RawData_CPT10 '!B69</f>
        <v>6.3299999999999995E-2</v>
      </c>
      <c r="C63" s="60">
        <f t="shared" si="0"/>
        <v>0.63300000000000001</v>
      </c>
      <c r="D63" s="169">
        <f>'RawData_CPT10 '!C69</f>
        <v>0.1</v>
      </c>
      <c r="E63" s="60">
        <f t="shared" si="1"/>
        <v>1E-3</v>
      </c>
      <c r="F63" s="169">
        <f>'RawData_CPT10 '!D69</f>
        <v>10.4</v>
      </c>
      <c r="G63" s="60">
        <f t="shared" si="2"/>
        <v>1.0600724722622863</v>
      </c>
      <c r="H63" s="169">
        <f>'RawData_CPT10 '!E69</f>
        <v>1.24</v>
      </c>
      <c r="I63" s="169">
        <f>'RawData_CPT10 '!F69</f>
        <v>34</v>
      </c>
      <c r="J63" s="169">
        <f>'RawData_CPT10 '!G69</f>
        <v>0</v>
      </c>
      <c r="K63" s="169" t="str">
        <f>'RawData_CPT10 '!H69</f>
        <v>%2700015</v>
      </c>
    </row>
    <row r="64" spans="1:11">
      <c r="A64" s="169">
        <f>'RawData_CPT10 '!A70</f>
        <v>1.1599999999999999</v>
      </c>
      <c r="B64" s="169">
        <f>'RawData_CPT10 '!B70</f>
        <v>6.3299999999999995E-2</v>
      </c>
      <c r="C64" s="60">
        <f t="shared" si="0"/>
        <v>0.63300000000000001</v>
      </c>
      <c r="D64" s="169">
        <f>'RawData_CPT10 '!C70</f>
        <v>0.1</v>
      </c>
      <c r="E64" s="60">
        <f t="shared" si="1"/>
        <v>1E-3</v>
      </c>
      <c r="F64" s="169">
        <f>'RawData_CPT10 '!D70</f>
        <v>10.4</v>
      </c>
      <c r="G64" s="60">
        <f t="shared" si="2"/>
        <v>1.0600724722622863</v>
      </c>
      <c r="H64" s="169">
        <f>'RawData_CPT10 '!E70</f>
        <v>1.06</v>
      </c>
      <c r="I64" s="169">
        <f>'RawData_CPT10 '!F70</f>
        <v>33</v>
      </c>
      <c r="J64" s="169">
        <f>'RawData_CPT10 '!G70</f>
        <v>0</v>
      </c>
      <c r="K64" s="169" t="str">
        <f>'RawData_CPT10 '!H70</f>
        <v>%2700390</v>
      </c>
    </row>
    <row r="65" spans="1:11">
      <c r="A65" s="169">
        <f>'RawData_CPT10 '!A71</f>
        <v>1.18</v>
      </c>
      <c r="B65" s="169">
        <f>'RawData_CPT10 '!B71</f>
        <v>6.3299999999999995E-2</v>
      </c>
      <c r="C65" s="60">
        <f t="shared" si="0"/>
        <v>0.63300000000000001</v>
      </c>
      <c r="D65" s="169">
        <f>'RawData_CPT10 '!C71</f>
        <v>0.1</v>
      </c>
      <c r="E65" s="60">
        <f t="shared" si="1"/>
        <v>1E-3</v>
      </c>
      <c r="F65" s="169">
        <f>'RawData_CPT10 '!D71</f>
        <v>10.6</v>
      </c>
      <c r="G65" s="60">
        <f t="shared" si="2"/>
        <v>1.0804584813442533</v>
      </c>
      <c r="H65" s="169">
        <f>'RawData_CPT10 '!E71</f>
        <v>1.24</v>
      </c>
      <c r="I65" s="169">
        <f>'RawData_CPT10 '!F71</f>
        <v>34</v>
      </c>
      <c r="J65" s="169">
        <f>'RawData_CPT10 '!G71</f>
        <v>0</v>
      </c>
      <c r="K65" s="169" t="str">
        <f>'RawData_CPT10 '!H71</f>
        <v xml:space="preserve">%2701218 </v>
      </c>
    </row>
    <row r="66" spans="1:11">
      <c r="A66" s="169">
        <f>'RawData_CPT10 '!A72</f>
        <v>1.2</v>
      </c>
      <c r="B66" s="169">
        <f>'RawData_CPT10 '!B72</f>
        <v>6.4500000000000002E-2</v>
      </c>
      <c r="C66" s="60">
        <f t="shared" si="0"/>
        <v>0.64500000000000002</v>
      </c>
      <c r="D66" s="169">
        <f>'RawData_CPT10 '!C72</f>
        <v>0.1</v>
      </c>
      <c r="E66" s="60">
        <f t="shared" si="1"/>
        <v>1E-3</v>
      </c>
      <c r="F66" s="169">
        <f>'RawData_CPT10 '!D72</f>
        <v>10.9</v>
      </c>
      <c r="G66" s="60">
        <f t="shared" si="2"/>
        <v>1.1110374949672039</v>
      </c>
      <c r="H66" s="169">
        <f>'RawData_CPT10 '!E72</f>
        <v>2.15</v>
      </c>
      <c r="I66" s="169">
        <f>'RawData_CPT10 '!F72</f>
        <v>35</v>
      </c>
      <c r="J66" s="169">
        <f>'RawData_CPT10 '!G72</f>
        <v>0</v>
      </c>
      <c r="K66" s="169" t="str">
        <f>'RawData_CPT10 '!H72</f>
        <v>%2701578</v>
      </c>
    </row>
    <row r="67" spans="1:11">
      <c r="A67" s="169">
        <f>'RawData_CPT10 '!A73</f>
        <v>1.22</v>
      </c>
      <c r="B67" s="169">
        <f>'RawData_CPT10 '!B73</f>
        <v>6.5100000000000005E-2</v>
      </c>
      <c r="C67" s="60">
        <f t="shared" si="0"/>
        <v>0.65100000000000002</v>
      </c>
      <c r="D67" s="169">
        <f>'RawData_CPT10 '!C73</f>
        <v>0.1</v>
      </c>
      <c r="E67" s="60">
        <f t="shared" si="1"/>
        <v>1E-3</v>
      </c>
      <c r="F67" s="169">
        <f>'RawData_CPT10 '!D73</f>
        <v>11.1</v>
      </c>
      <c r="G67" s="60">
        <f t="shared" si="2"/>
        <v>1.1314235040491709</v>
      </c>
      <c r="H67" s="169">
        <f>'RawData_CPT10 '!E73</f>
        <v>0.5</v>
      </c>
      <c r="I67" s="169">
        <f>'RawData_CPT10 '!F73</f>
        <v>32</v>
      </c>
      <c r="J67" s="169">
        <f>'RawData_CPT10 '!G73</f>
        <v>0</v>
      </c>
      <c r="K67" s="169" t="str">
        <f>'RawData_CPT10 '!H73</f>
        <v xml:space="preserve">%2702328 </v>
      </c>
    </row>
    <row r="68" spans="1:11">
      <c r="A68" s="169">
        <f>'RawData_CPT10 '!A74</f>
        <v>1.24</v>
      </c>
      <c r="B68" s="169">
        <f>'RawData_CPT10 '!B74</f>
        <v>6.5699999999999995E-2</v>
      </c>
      <c r="C68" s="60">
        <f t="shared" si="0"/>
        <v>0.65699999999999992</v>
      </c>
      <c r="D68" s="169">
        <f>'RawData_CPT10 '!C74</f>
        <v>0.1</v>
      </c>
      <c r="E68" s="60">
        <f t="shared" si="1"/>
        <v>1E-3</v>
      </c>
      <c r="F68" s="169">
        <f>'RawData_CPT10 '!D74</f>
        <v>11.1</v>
      </c>
      <c r="G68" s="60">
        <f t="shared" si="2"/>
        <v>1.1314235040491709</v>
      </c>
      <c r="H68" s="169">
        <f>'RawData_CPT10 '!E74</f>
        <v>0.68</v>
      </c>
      <c r="I68" s="169">
        <f>'RawData_CPT10 '!F74</f>
        <v>29</v>
      </c>
      <c r="J68" s="169">
        <f>'RawData_CPT10 '!G74</f>
        <v>0</v>
      </c>
      <c r="K68" s="169" t="str">
        <f>'RawData_CPT10 '!H74</f>
        <v xml:space="preserve">%2702765 </v>
      </c>
    </row>
    <row r="69" spans="1:11">
      <c r="A69" s="169">
        <f>'RawData_CPT10 '!A75</f>
        <v>1.26</v>
      </c>
      <c r="B69" s="169">
        <f>'RawData_CPT10 '!B75</f>
        <v>6.4500000000000002E-2</v>
      </c>
      <c r="C69" s="60">
        <f t="shared" si="0"/>
        <v>0.64500000000000002</v>
      </c>
      <c r="D69" s="169">
        <f>'RawData_CPT10 '!C75</f>
        <v>0.1</v>
      </c>
      <c r="E69" s="60">
        <f t="shared" si="1"/>
        <v>1E-3</v>
      </c>
      <c r="F69" s="169">
        <f>'RawData_CPT10 '!D75</f>
        <v>11.6</v>
      </c>
      <c r="G69" s="60">
        <f t="shared" si="2"/>
        <v>1.1823885267540886</v>
      </c>
      <c r="H69" s="169">
        <f>'RawData_CPT10 '!E75</f>
        <v>2.15</v>
      </c>
      <c r="I69" s="169">
        <f>'RawData_CPT10 '!F75</f>
        <v>2</v>
      </c>
      <c r="J69" s="169">
        <f>'RawData_CPT10 '!G75</f>
        <v>0</v>
      </c>
      <c r="K69" s="169" t="str">
        <f>'RawData_CPT10 '!H75</f>
        <v>%2701578</v>
      </c>
    </row>
    <row r="70" spans="1:11">
      <c r="A70" s="169">
        <f>'RawData_CPT10 '!A76</f>
        <v>1.28</v>
      </c>
      <c r="B70" s="169">
        <f>'RawData_CPT10 '!B76</f>
        <v>6.6900000000000001E-2</v>
      </c>
      <c r="C70" s="60">
        <f t="shared" si="0"/>
        <v>0.66900000000000004</v>
      </c>
      <c r="D70" s="169">
        <f>'RawData_CPT10 '!C76</f>
        <v>0.1</v>
      </c>
      <c r="E70" s="60">
        <f t="shared" si="1"/>
        <v>1E-3</v>
      </c>
      <c r="F70" s="169">
        <f>'RawData_CPT10 '!D76</f>
        <v>11.6</v>
      </c>
      <c r="G70" s="60">
        <f t="shared" si="2"/>
        <v>1.1823885267540886</v>
      </c>
      <c r="H70" s="169">
        <f>'RawData_CPT10 '!E76</f>
        <v>0.98</v>
      </c>
      <c r="I70" s="169">
        <f>'RawData_CPT10 '!F76</f>
        <v>19</v>
      </c>
      <c r="J70" s="169">
        <f>'RawData_CPT10 '!G76</f>
        <v>0</v>
      </c>
      <c r="K70" s="169" t="str">
        <f>'RawData_CPT10 '!H76</f>
        <v>%2705078</v>
      </c>
    </row>
    <row r="71" spans="1:11">
      <c r="A71" s="169">
        <f>'RawData_CPT10 '!A77</f>
        <v>1.3</v>
      </c>
      <c r="B71" s="169">
        <f>'RawData_CPT10 '!B77</f>
        <v>6.7500000000000004E-2</v>
      </c>
      <c r="C71" s="60">
        <f t="shared" ref="C71:C134" si="3">B71*10</f>
        <v>0.67500000000000004</v>
      </c>
      <c r="D71" s="169">
        <f>'RawData_CPT10 '!C77</f>
        <v>0.1</v>
      </c>
      <c r="E71" s="60">
        <f t="shared" ref="E71:E134" si="4">D71/100</f>
        <v>1E-3</v>
      </c>
      <c r="F71" s="169">
        <f>'RawData_CPT10 '!D77</f>
        <v>11.8</v>
      </c>
      <c r="G71" s="60">
        <f t="shared" ref="G71:G134" si="5">F71/9.81065</f>
        <v>1.2027745358360558</v>
      </c>
      <c r="H71" s="169">
        <f>'RawData_CPT10 '!E77</f>
        <v>1.02</v>
      </c>
      <c r="I71" s="169">
        <f>'RawData_CPT10 '!F77</f>
        <v>19</v>
      </c>
      <c r="J71" s="169">
        <f>'RawData_CPT10 '!G77</f>
        <v>0</v>
      </c>
      <c r="K71" s="169" t="str">
        <f>'RawData_CPT10 '!H77</f>
        <v xml:space="preserve">%2705890 </v>
      </c>
    </row>
    <row r="72" spans="1:11">
      <c r="A72" s="169">
        <f>'RawData_CPT10 '!A78</f>
        <v>1.32</v>
      </c>
      <c r="B72" s="169">
        <f>'RawData_CPT10 '!B78</f>
        <v>6.7500000000000004E-2</v>
      </c>
      <c r="C72" s="60">
        <f t="shared" si="3"/>
        <v>0.67500000000000004</v>
      </c>
      <c r="D72" s="169">
        <f>'RawData_CPT10 '!C78</f>
        <v>0.1</v>
      </c>
      <c r="E72" s="60">
        <f t="shared" si="4"/>
        <v>1E-3</v>
      </c>
      <c r="F72" s="169">
        <f>'RawData_CPT10 '!D78</f>
        <v>12.3</v>
      </c>
      <c r="G72" s="60">
        <f t="shared" si="5"/>
        <v>1.2537395585409734</v>
      </c>
      <c r="H72" s="169">
        <f>'RawData_CPT10 '!E78</f>
        <v>0.75</v>
      </c>
      <c r="I72" s="169">
        <f>'RawData_CPT10 '!F78</f>
        <v>18</v>
      </c>
      <c r="J72" s="169">
        <f>'RawData_CPT10 '!G78</f>
        <v>0</v>
      </c>
      <c r="K72" s="169" t="str">
        <f>'RawData_CPT10 '!H78</f>
        <v xml:space="preserve">%2707015 </v>
      </c>
    </row>
    <row r="73" spans="1:11">
      <c r="A73" s="169">
        <f>'RawData_CPT10 '!A79</f>
        <v>1.34</v>
      </c>
      <c r="B73" s="169">
        <f>'RawData_CPT10 '!B79</f>
        <v>6.7500000000000004E-2</v>
      </c>
      <c r="C73" s="60">
        <f t="shared" si="3"/>
        <v>0.67500000000000004</v>
      </c>
      <c r="D73" s="169">
        <f>'RawData_CPT10 '!C79</f>
        <v>0.1</v>
      </c>
      <c r="E73" s="60">
        <f t="shared" si="4"/>
        <v>1E-3</v>
      </c>
      <c r="F73" s="169">
        <f>'RawData_CPT10 '!D79</f>
        <v>12.3</v>
      </c>
      <c r="G73" s="60">
        <f t="shared" si="5"/>
        <v>1.2537395585409734</v>
      </c>
      <c r="H73" s="169">
        <f>'RawData_CPT10 '!E79</f>
        <v>0.75</v>
      </c>
      <c r="I73" s="169">
        <f>'RawData_CPT10 '!F79</f>
        <v>2</v>
      </c>
      <c r="J73" s="169">
        <f>'RawData_CPT10 '!G79</f>
        <v>0</v>
      </c>
      <c r="K73" s="169" t="str">
        <f>'RawData_CPT10 '!H79</f>
        <v xml:space="preserve">%2707015 </v>
      </c>
    </row>
    <row r="74" spans="1:11">
      <c r="A74" s="169">
        <f>'RawData_CPT10 '!A80</f>
        <v>1.36</v>
      </c>
      <c r="B74" s="169">
        <f>'RawData_CPT10 '!B80</f>
        <v>6.93E-2</v>
      </c>
      <c r="C74" s="60">
        <f t="shared" si="3"/>
        <v>0.69300000000000006</v>
      </c>
      <c r="D74" s="169">
        <f>'RawData_CPT10 '!C80</f>
        <v>0.1</v>
      </c>
      <c r="E74" s="60">
        <f t="shared" si="4"/>
        <v>1E-3</v>
      </c>
      <c r="F74" s="169">
        <f>'RawData_CPT10 '!D80</f>
        <v>12.3</v>
      </c>
      <c r="G74" s="60">
        <f t="shared" si="5"/>
        <v>1.2537395585409734</v>
      </c>
      <c r="H74" s="169">
        <f>'RawData_CPT10 '!E80</f>
        <v>0.81</v>
      </c>
      <c r="I74" s="169">
        <f>'RawData_CPT10 '!F80</f>
        <v>21</v>
      </c>
      <c r="J74" s="169">
        <f>'RawData_CPT10 '!G80</f>
        <v>0</v>
      </c>
      <c r="K74" s="169" t="str">
        <f>'RawData_CPT10 '!H80</f>
        <v>%2709015</v>
      </c>
    </row>
    <row r="75" spans="1:11">
      <c r="A75" s="169">
        <f>'RawData_CPT10 '!A81</f>
        <v>1.38</v>
      </c>
      <c r="B75" s="169">
        <f>'RawData_CPT10 '!B81</f>
        <v>6.93E-2</v>
      </c>
      <c r="C75" s="60">
        <f t="shared" si="3"/>
        <v>0.69300000000000006</v>
      </c>
      <c r="D75" s="169">
        <f>'RawData_CPT10 '!C81</f>
        <v>0.1</v>
      </c>
      <c r="E75" s="60">
        <f t="shared" si="4"/>
        <v>1E-3</v>
      </c>
      <c r="F75" s="169">
        <f>'RawData_CPT10 '!D81</f>
        <v>12.6</v>
      </c>
      <c r="G75" s="60">
        <f t="shared" si="5"/>
        <v>1.2843185721639239</v>
      </c>
      <c r="H75" s="169">
        <f>'RawData_CPT10 '!E81</f>
        <v>0.81</v>
      </c>
      <c r="I75" s="169">
        <f>'RawData_CPT10 '!F81</f>
        <v>21</v>
      </c>
      <c r="J75" s="169">
        <f>'RawData_CPT10 '!G81</f>
        <v>0</v>
      </c>
      <c r="K75" s="169" t="str">
        <f>'RawData_CPT10 '!H81</f>
        <v>%2709765</v>
      </c>
    </row>
    <row r="76" spans="1:11">
      <c r="A76" s="169">
        <f>'RawData_CPT10 '!A82</f>
        <v>1.4</v>
      </c>
      <c r="B76" s="169">
        <f>'RawData_CPT10 '!B82</f>
        <v>6.93E-2</v>
      </c>
      <c r="C76" s="60">
        <f t="shared" si="3"/>
        <v>0.69300000000000006</v>
      </c>
      <c r="D76" s="169">
        <f>'RawData_CPT10 '!C82</f>
        <v>0.1</v>
      </c>
      <c r="E76" s="60">
        <f t="shared" si="4"/>
        <v>1E-3</v>
      </c>
      <c r="F76" s="169">
        <f>'RawData_CPT10 '!D82</f>
        <v>13</v>
      </c>
      <c r="G76" s="60">
        <f t="shared" si="5"/>
        <v>1.3250905903278578</v>
      </c>
      <c r="H76" s="169">
        <f>'RawData_CPT10 '!E82</f>
        <v>0.81</v>
      </c>
      <c r="I76" s="169">
        <f>'RawData_CPT10 '!F82</f>
        <v>2</v>
      </c>
      <c r="J76" s="169">
        <f>'RawData_CPT10 '!G82</f>
        <v>0</v>
      </c>
      <c r="K76" s="169" t="str">
        <f>'RawData_CPT10 '!H82</f>
        <v>%2709390</v>
      </c>
    </row>
    <row r="77" spans="1:11">
      <c r="A77" s="169">
        <f>'RawData_CPT10 '!A83</f>
        <v>1.42</v>
      </c>
      <c r="B77" s="169">
        <f>'RawData_CPT10 '!B83</f>
        <v>7.4099999999999999E-2</v>
      </c>
      <c r="C77" s="60">
        <f t="shared" si="3"/>
        <v>0.74099999999999999</v>
      </c>
      <c r="D77" s="169">
        <f>'RawData_CPT10 '!C83</f>
        <v>0.1</v>
      </c>
      <c r="E77" s="60">
        <f t="shared" si="4"/>
        <v>1E-3</v>
      </c>
      <c r="F77" s="169">
        <f>'RawData_CPT10 '!D83</f>
        <v>13.2</v>
      </c>
      <c r="G77" s="60">
        <f t="shared" si="5"/>
        <v>1.3454765994098248</v>
      </c>
      <c r="H77" s="169">
        <f>'RawData_CPT10 '!E83</f>
        <v>0.8</v>
      </c>
      <c r="I77" s="169">
        <f>'RawData_CPT10 '!F83</f>
        <v>22</v>
      </c>
      <c r="J77" s="169">
        <f>'RawData_CPT10 '!G83</f>
        <v>0</v>
      </c>
      <c r="K77" s="169" t="str">
        <f>'RawData_CPT10 '!H83</f>
        <v>%2711703</v>
      </c>
    </row>
    <row r="78" spans="1:11">
      <c r="A78" s="169">
        <f>'RawData_CPT10 '!A84</f>
        <v>1.44</v>
      </c>
      <c r="B78" s="169">
        <f>'RawData_CPT10 '!B84</f>
        <v>7.5899999999999995E-2</v>
      </c>
      <c r="C78" s="60">
        <f t="shared" si="3"/>
        <v>0.7589999999999999</v>
      </c>
      <c r="D78" s="169">
        <f>'RawData_CPT10 '!C84</f>
        <v>0.1</v>
      </c>
      <c r="E78" s="60">
        <f t="shared" si="4"/>
        <v>1E-3</v>
      </c>
      <c r="F78" s="169">
        <f>'RawData_CPT10 '!D84</f>
        <v>13.3</v>
      </c>
      <c r="G78" s="60">
        <f t="shared" si="5"/>
        <v>1.3556696039508085</v>
      </c>
      <c r="H78" s="169">
        <f>'RawData_CPT10 '!E84</f>
        <v>0.77</v>
      </c>
      <c r="I78" s="169">
        <f>'RawData_CPT10 '!F84</f>
        <v>23</v>
      </c>
      <c r="J78" s="169">
        <f>'RawData_CPT10 '!G84</f>
        <v>0</v>
      </c>
      <c r="K78" s="169" t="str">
        <f>'RawData_CPT10 '!H84</f>
        <v>%2712515</v>
      </c>
    </row>
    <row r="79" spans="1:11">
      <c r="A79" s="169">
        <f>'RawData_CPT10 '!A85</f>
        <v>1.46</v>
      </c>
      <c r="B79" s="169">
        <f>'RawData_CPT10 '!B85</f>
        <v>7.6499999999999999E-2</v>
      </c>
      <c r="C79" s="60">
        <f t="shared" si="3"/>
        <v>0.76500000000000001</v>
      </c>
      <c r="D79" s="169">
        <f>'RawData_CPT10 '!C85</f>
        <v>0.1</v>
      </c>
      <c r="E79" s="60">
        <f t="shared" si="4"/>
        <v>1E-3</v>
      </c>
      <c r="F79" s="169">
        <f>'RawData_CPT10 '!D85</f>
        <v>13.6</v>
      </c>
      <c r="G79" s="60">
        <f t="shared" si="5"/>
        <v>1.3862486175737589</v>
      </c>
      <c r="H79" s="169">
        <f>'RawData_CPT10 '!E85</f>
        <v>0.75</v>
      </c>
      <c r="I79" s="169">
        <f>'RawData_CPT10 '!F85</f>
        <v>23</v>
      </c>
      <c r="J79" s="169">
        <f>'RawData_CPT10 '!G85</f>
        <v>0</v>
      </c>
      <c r="K79" s="169" t="str">
        <f>'RawData_CPT10 '!H85</f>
        <v>%2713265</v>
      </c>
    </row>
    <row r="80" spans="1:11">
      <c r="A80" s="169">
        <f>'RawData_CPT10 '!A86</f>
        <v>1.48</v>
      </c>
      <c r="B80" s="169">
        <f>'RawData_CPT10 '!B86</f>
        <v>7.8899999999999998E-2</v>
      </c>
      <c r="C80" s="60">
        <f t="shared" si="3"/>
        <v>0.78899999999999992</v>
      </c>
      <c r="D80" s="169">
        <f>'RawData_CPT10 '!C86</f>
        <v>0.2</v>
      </c>
      <c r="E80" s="60">
        <f t="shared" si="4"/>
        <v>2E-3</v>
      </c>
      <c r="F80" s="169">
        <f>'RawData_CPT10 '!D86</f>
        <v>14.1</v>
      </c>
      <c r="G80" s="60">
        <f t="shared" si="5"/>
        <v>1.4372136402786766</v>
      </c>
      <c r="H80" s="169">
        <f>'RawData_CPT10 '!E86</f>
        <v>0.77</v>
      </c>
      <c r="I80" s="169">
        <f>'RawData_CPT10 '!F86</f>
        <v>23</v>
      </c>
      <c r="J80" s="169">
        <f>'RawData_CPT10 '!G86</f>
        <v>0</v>
      </c>
      <c r="K80" s="169" t="str">
        <f>'RawData_CPT10 '!H86</f>
        <v>%2714078</v>
      </c>
    </row>
    <row r="81" spans="1:11">
      <c r="A81" s="169">
        <f>'RawData_CPT10 '!A87</f>
        <v>1.5</v>
      </c>
      <c r="B81" s="169">
        <f>'RawData_CPT10 '!B87</f>
        <v>9.1399999999999995E-2</v>
      </c>
      <c r="C81" s="60">
        <f t="shared" si="3"/>
        <v>0.91399999999999992</v>
      </c>
      <c r="D81" s="169">
        <f>'RawData_CPT10 '!C87</f>
        <v>0.2</v>
      </c>
      <c r="E81" s="60">
        <f t="shared" si="4"/>
        <v>2E-3</v>
      </c>
      <c r="F81" s="169">
        <f>'RawData_CPT10 '!D87</f>
        <v>14.4</v>
      </c>
      <c r="G81" s="60">
        <f t="shared" si="5"/>
        <v>1.4677926539016273</v>
      </c>
      <c r="H81" s="169">
        <f>'RawData_CPT10 '!E87</f>
        <v>0.75</v>
      </c>
      <c r="I81" s="169">
        <f>'RawData_CPT10 '!F87</f>
        <v>25</v>
      </c>
      <c r="J81" s="169">
        <f>'RawData_CPT10 '!G87</f>
        <v>0</v>
      </c>
      <c r="K81" s="169" t="str">
        <f>'RawData_CPT10 '!H87</f>
        <v>%2715265</v>
      </c>
    </row>
    <row r="82" spans="1:11">
      <c r="A82" s="169">
        <f>'RawData_CPT10 '!A88</f>
        <v>1.52</v>
      </c>
      <c r="B82" s="169">
        <f>'RawData_CPT10 '!B88</f>
        <v>9.5600000000000004E-2</v>
      </c>
      <c r="C82" s="60">
        <f t="shared" si="3"/>
        <v>0.95600000000000007</v>
      </c>
      <c r="D82" s="169">
        <f>'RawData_CPT10 '!C88</f>
        <v>0.1</v>
      </c>
      <c r="E82" s="60">
        <f t="shared" si="4"/>
        <v>1E-3</v>
      </c>
      <c r="F82" s="169">
        <f>'RawData_CPT10 '!D88</f>
        <v>14.1</v>
      </c>
      <c r="G82" s="60">
        <f t="shared" si="5"/>
        <v>1.4372136402786766</v>
      </c>
      <c r="H82" s="169">
        <f>'RawData_CPT10 '!E88</f>
        <v>0.75</v>
      </c>
      <c r="I82" s="169">
        <f>'RawData_CPT10 '!F88</f>
        <v>27</v>
      </c>
      <c r="J82" s="169">
        <f>'RawData_CPT10 '!G88</f>
        <v>0</v>
      </c>
      <c r="K82" s="169" t="str">
        <f>'RawData_CPT10 '!H88</f>
        <v>%2716015</v>
      </c>
    </row>
    <row r="83" spans="1:11">
      <c r="A83" s="169">
        <f>'RawData_CPT10 '!A89</f>
        <v>1.54</v>
      </c>
      <c r="B83" s="169">
        <f>'RawData_CPT10 '!B89</f>
        <v>9.5600000000000004E-2</v>
      </c>
      <c r="C83" s="60">
        <f t="shared" si="3"/>
        <v>0.95600000000000007</v>
      </c>
      <c r="D83" s="169">
        <f>'RawData_CPT10 '!C89</f>
        <v>0.1</v>
      </c>
      <c r="E83" s="60">
        <f t="shared" si="4"/>
        <v>1E-3</v>
      </c>
      <c r="F83" s="169">
        <f>'RawData_CPT10 '!D89</f>
        <v>14.1</v>
      </c>
      <c r="G83" s="60">
        <f t="shared" si="5"/>
        <v>1.4372136402786766</v>
      </c>
      <c r="H83" s="169">
        <f>'RawData_CPT10 '!E89</f>
        <v>0.75</v>
      </c>
      <c r="I83" s="169">
        <f>'RawData_CPT10 '!F89</f>
        <v>26</v>
      </c>
      <c r="J83" s="169">
        <f>'RawData_CPT10 '!G89</f>
        <v>0</v>
      </c>
      <c r="K83" s="169" t="str">
        <f>'RawData_CPT10 '!H89</f>
        <v>%2716390</v>
      </c>
    </row>
    <row r="84" spans="1:11">
      <c r="A84" s="169">
        <f>'RawData_CPT10 '!A90</f>
        <v>1.56</v>
      </c>
      <c r="B84" s="169">
        <f>'RawData_CPT10 '!B90</f>
        <v>9.6799999999999997E-2</v>
      </c>
      <c r="C84" s="60">
        <f t="shared" si="3"/>
        <v>0.96799999999999997</v>
      </c>
      <c r="D84" s="169">
        <f>'RawData_CPT10 '!C90</f>
        <v>0.1</v>
      </c>
      <c r="E84" s="60">
        <f t="shared" si="4"/>
        <v>1E-3</v>
      </c>
      <c r="F84" s="169">
        <f>'RawData_CPT10 '!D90</f>
        <v>14.6</v>
      </c>
      <c r="G84" s="60">
        <f t="shared" si="5"/>
        <v>1.4881786629835942</v>
      </c>
      <c r="H84" s="169">
        <f>'RawData_CPT10 '!E90</f>
        <v>0.77</v>
      </c>
      <c r="I84" s="169">
        <f>'RawData_CPT10 '!F90</f>
        <v>26</v>
      </c>
      <c r="J84" s="169">
        <f>'RawData_CPT10 '!G90</f>
        <v>0</v>
      </c>
      <c r="K84" s="169" t="str">
        <f>'RawData_CPT10 '!H90</f>
        <v>%2717203</v>
      </c>
    </row>
    <row r="85" spans="1:11">
      <c r="A85" s="169">
        <f>'RawData_CPT10 '!A91</f>
        <v>1.58</v>
      </c>
      <c r="B85" s="169">
        <f>'RawData_CPT10 '!B91</f>
        <v>9.9199999999999997E-2</v>
      </c>
      <c r="C85" s="60">
        <f t="shared" si="3"/>
        <v>0.99199999999999999</v>
      </c>
      <c r="D85" s="169">
        <f>'RawData_CPT10 '!C91</f>
        <v>0.1</v>
      </c>
      <c r="E85" s="60">
        <f t="shared" si="4"/>
        <v>1E-3</v>
      </c>
      <c r="F85" s="169">
        <f>'RawData_CPT10 '!D91</f>
        <v>14.9</v>
      </c>
      <c r="G85" s="60">
        <f t="shared" si="5"/>
        <v>1.5187576766065449</v>
      </c>
      <c r="H85" s="169">
        <f>'RawData_CPT10 '!E91</f>
        <v>0.75</v>
      </c>
      <c r="I85" s="169">
        <f>'RawData_CPT10 '!F91</f>
        <v>27</v>
      </c>
      <c r="J85" s="169">
        <f>'RawData_CPT10 '!G91</f>
        <v>0</v>
      </c>
      <c r="K85" s="169" t="str">
        <f>'RawData_CPT10 '!H91</f>
        <v>%2717953</v>
      </c>
    </row>
    <row r="86" spans="1:11">
      <c r="A86" s="169">
        <f>'RawData_CPT10 '!A92</f>
        <v>1.6</v>
      </c>
      <c r="B86" s="169">
        <f>'RawData_CPT10 '!B92</f>
        <v>0.1052</v>
      </c>
      <c r="C86" s="60">
        <f t="shared" si="3"/>
        <v>1.052</v>
      </c>
      <c r="D86" s="169">
        <f>'RawData_CPT10 '!C92</f>
        <v>0.1</v>
      </c>
      <c r="E86" s="60">
        <f t="shared" si="4"/>
        <v>1E-3</v>
      </c>
      <c r="F86" s="169">
        <f>'RawData_CPT10 '!D92</f>
        <v>16.100000000000001</v>
      </c>
      <c r="G86" s="60">
        <f t="shared" si="5"/>
        <v>1.6410737310983472</v>
      </c>
      <c r="H86" s="169">
        <f>'RawData_CPT10 '!E92</f>
        <v>0.75</v>
      </c>
      <c r="I86" s="169">
        <f>'RawData_CPT10 '!F92</f>
        <v>27</v>
      </c>
      <c r="J86" s="169">
        <f>'RawData_CPT10 '!G92</f>
        <v>0</v>
      </c>
      <c r="K86" s="169" t="str">
        <f>'RawData_CPT10 '!H92</f>
        <v>%2718765</v>
      </c>
    </row>
    <row r="87" spans="1:11">
      <c r="A87" s="169">
        <f>'RawData_CPT10 '!A93</f>
        <v>1.62</v>
      </c>
      <c r="B87" s="169">
        <f>'RawData_CPT10 '!B93</f>
        <v>0.1237</v>
      </c>
      <c r="C87" s="60">
        <f t="shared" si="3"/>
        <v>1.2370000000000001</v>
      </c>
      <c r="D87" s="169">
        <f>'RawData_CPT10 '!C93</f>
        <v>0.1</v>
      </c>
      <c r="E87" s="60">
        <f t="shared" si="4"/>
        <v>1E-3</v>
      </c>
      <c r="F87" s="169">
        <f>'RawData_CPT10 '!D93</f>
        <v>26.3</v>
      </c>
      <c r="G87" s="60">
        <f t="shared" si="5"/>
        <v>2.6807601942786663</v>
      </c>
      <c r="H87" s="169">
        <f>'RawData_CPT10 '!E93</f>
        <v>0.77</v>
      </c>
      <c r="I87" s="169">
        <f>'RawData_CPT10 '!F93</f>
        <v>26</v>
      </c>
      <c r="J87" s="169">
        <f>'RawData_CPT10 '!G93</f>
        <v>0</v>
      </c>
      <c r="K87" s="169" t="str">
        <f>'RawData_CPT10 '!H93</f>
        <v>%2719515</v>
      </c>
    </row>
    <row r="88" spans="1:11">
      <c r="A88" s="169">
        <f>'RawData_CPT10 '!A94</f>
        <v>1.64</v>
      </c>
      <c r="B88" s="169">
        <f>'RawData_CPT10 '!B94</f>
        <v>0.15840000000000001</v>
      </c>
      <c r="C88" s="60">
        <f t="shared" si="3"/>
        <v>1.5840000000000001</v>
      </c>
      <c r="D88" s="169">
        <f>'RawData_CPT10 '!C94</f>
        <v>0.1</v>
      </c>
      <c r="E88" s="60">
        <f t="shared" si="4"/>
        <v>1E-3</v>
      </c>
      <c r="F88" s="169">
        <f>'RawData_CPT10 '!D94</f>
        <v>69.7</v>
      </c>
      <c r="G88" s="60">
        <f t="shared" si="5"/>
        <v>7.1045241650655155</v>
      </c>
      <c r="H88" s="169">
        <f>'RawData_CPT10 '!E94</f>
        <v>0.81</v>
      </c>
      <c r="I88" s="169">
        <f>'RawData_CPT10 '!F94</f>
        <v>25</v>
      </c>
      <c r="J88" s="169">
        <f>'RawData_CPT10 '!G94</f>
        <v>0</v>
      </c>
      <c r="K88" s="169" t="str">
        <f>'RawData_CPT10 '!H94</f>
        <v>%2720328</v>
      </c>
    </row>
    <row r="89" spans="1:11">
      <c r="A89" s="169">
        <f>'RawData_CPT10 '!A95</f>
        <v>1.66</v>
      </c>
      <c r="B89" s="169">
        <f>'RawData_CPT10 '!B95</f>
        <v>0.18049999999999999</v>
      </c>
      <c r="C89" s="60">
        <f t="shared" si="3"/>
        <v>1.8049999999999999</v>
      </c>
      <c r="D89" s="169">
        <f>'RawData_CPT10 '!C95</f>
        <v>0.1</v>
      </c>
      <c r="E89" s="60">
        <f t="shared" si="4"/>
        <v>1E-3</v>
      </c>
      <c r="F89" s="169">
        <f>'RawData_CPT10 '!D95</f>
        <v>59.8</v>
      </c>
      <c r="G89" s="60">
        <f t="shared" si="5"/>
        <v>6.0954167155081462</v>
      </c>
      <c r="H89" s="169">
        <f>'RawData_CPT10 '!E95</f>
        <v>0.71</v>
      </c>
      <c r="I89" s="169">
        <f>'RawData_CPT10 '!F95</f>
        <v>26</v>
      </c>
      <c r="J89" s="169">
        <f>'RawData_CPT10 '!G95</f>
        <v>0</v>
      </c>
      <c r="K89" s="169" t="str">
        <f>'RawData_CPT10 '!H95</f>
        <v xml:space="preserve">%2721078 </v>
      </c>
    </row>
    <row r="90" spans="1:11">
      <c r="A90" s="169">
        <f>'RawData_CPT10 '!A96</f>
        <v>1.68</v>
      </c>
      <c r="B90" s="169">
        <f>'RawData_CPT10 '!B96</f>
        <v>0.17810000000000001</v>
      </c>
      <c r="C90" s="60">
        <f t="shared" si="3"/>
        <v>1.7810000000000001</v>
      </c>
      <c r="D90" s="169">
        <f>'RawData_CPT10 '!C96</f>
        <v>0.1</v>
      </c>
      <c r="E90" s="60">
        <f t="shared" si="4"/>
        <v>1E-3</v>
      </c>
      <c r="F90" s="169">
        <f>'RawData_CPT10 '!D96</f>
        <v>48.8</v>
      </c>
      <c r="G90" s="60">
        <f t="shared" si="5"/>
        <v>4.9741862159999588</v>
      </c>
      <c r="H90" s="169">
        <f>'RawData_CPT10 '!E96</f>
        <v>2.2200000000000002</v>
      </c>
      <c r="I90" s="169">
        <f>'RawData_CPT10 '!F96</f>
        <v>15</v>
      </c>
      <c r="J90" s="169">
        <f>'RawData_CPT10 '!G96</f>
        <v>0</v>
      </c>
      <c r="K90" s="169" t="str">
        <f>'RawData_CPT10 '!H96</f>
        <v>%2731640</v>
      </c>
    </row>
    <row r="91" spans="1:11">
      <c r="A91" s="169">
        <f>'RawData_CPT10 '!A97</f>
        <v>1.7</v>
      </c>
      <c r="B91" s="169">
        <f>'RawData_CPT10 '!B97</f>
        <v>0.1643</v>
      </c>
      <c r="C91" s="60">
        <f t="shared" si="3"/>
        <v>1.643</v>
      </c>
      <c r="D91" s="169">
        <f>'RawData_CPT10 '!C97</f>
        <v>0.1</v>
      </c>
      <c r="E91" s="60">
        <f t="shared" si="4"/>
        <v>1E-3</v>
      </c>
      <c r="F91" s="169">
        <f>'RawData_CPT10 '!D97</f>
        <v>22</v>
      </c>
      <c r="G91" s="60">
        <f t="shared" si="5"/>
        <v>2.2424609990163749</v>
      </c>
      <c r="H91" s="169">
        <f>'RawData_CPT10 '!E97</f>
        <v>2.23</v>
      </c>
      <c r="I91" s="169">
        <f>'RawData_CPT10 '!F97</f>
        <v>15</v>
      </c>
      <c r="J91" s="169">
        <f>'RawData_CPT10 '!G97</f>
        <v>0</v>
      </c>
      <c r="K91" s="169" t="str">
        <f>'RawData_CPT10 '!H97</f>
        <v>%2732828</v>
      </c>
    </row>
    <row r="92" spans="1:11">
      <c r="A92" s="169">
        <f>'RawData_CPT10 '!A98</f>
        <v>1.72</v>
      </c>
      <c r="B92" s="169">
        <f>'RawData_CPT10 '!B98</f>
        <v>0.14699999999999999</v>
      </c>
      <c r="C92" s="60">
        <f t="shared" si="3"/>
        <v>1.47</v>
      </c>
      <c r="D92" s="169">
        <f>'RawData_CPT10 '!C98</f>
        <v>0.1</v>
      </c>
      <c r="E92" s="60">
        <f t="shared" si="4"/>
        <v>1E-3</v>
      </c>
      <c r="F92" s="169">
        <f>'RawData_CPT10 '!D98</f>
        <v>17.399999999999999</v>
      </c>
      <c r="G92" s="60">
        <f t="shared" si="5"/>
        <v>1.7735827901311327</v>
      </c>
      <c r="H92" s="169">
        <f>'RawData_CPT10 '!E98</f>
        <v>2.2400000000000002</v>
      </c>
      <c r="I92" s="169">
        <f>'RawData_CPT10 '!F98</f>
        <v>15</v>
      </c>
      <c r="J92" s="169">
        <f>'RawData_CPT10 '!G98</f>
        <v>0</v>
      </c>
      <c r="K92" s="169" t="str">
        <f>'RawData_CPT10 '!H98</f>
        <v>%2734015</v>
      </c>
    </row>
    <row r="93" spans="1:11">
      <c r="A93" s="169">
        <f>'RawData_CPT10 '!A99</f>
        <v>1.74</v>
      </c>
      <c r="B93" s="169">
        <f>'RawData_CPT10 '!B99</f>
        <v>0.14099999999999999</v>
      </c>
      <c r="C93" s="60">
        <f t="shared" si="3"/>
        <v>1.41</v>
      </c>
      <c r="D93" s="169">
        <f>'RawData_CPT10 '!C99</f>
        <v>0.1</v>
      </c>
      <c r="E93" s="60">
        <f t="shared" si="4"/>
        <v>1E-3</v>
      </c>
      <c r="F93" s="169">
        <f>'RawData_CPT10 '!D99</f>
        <v>13.3</v>
      </c>
      <c r="G93" s="60">
        <f t="shared" si="5"/>
        <v>1.3556696039508085</v>
      </c>
      <c r="H93" s="169">
        <f>'RawData_CPT10 '!E99</f>
        <v>2.23</v>
      </c>
      <c r="I93" s="169">
        <f>'RawData_CPT10 '!F99</f>
        <v>16</v>
      </c>
      <c r="J93" s="169">
        <f>'RawData_CPT10 '!G99</f>
        <v>0</v>
      </c>
      <c r="K93" s="169" t="str">
        <f>'RawData_CPT10 '!H99</f>
        <v>%2735140</v>
      </c>
    </row>
    <row r="94" spans="1:11">
      <c r="A94" s="169">
        <f>'RawData_CPT10 '!A100</f>
        <v>1.76</v>
      </c>
      <c r="B94" s="169">
        <f>'RawData_CPT10 '!B100</f>
        <v>0.1351</v>
      </c>
      <c r="C94" s="60">
        <f t="shared" si="3"/>
        <v>1.351</v>
      </c>
      <c r="D94" s="169">
        <f>'RawData_CPT10 '!C100</f>
        <v>0.1</v>
      </c>
      <c r="E94" s="60">
        <f t="shared" si="4"/>
        <v>1E-3</v>
      </c>
      <c r="F94" s="169">
        <f>'RawData_CPT10 '!D100</f>
        <v>13.6</v>
      </c>
      <c r="G94" s="60">
        <f t="shared" si="5"/>
        <v>1.3862486175737589</v>
      </c>
      <c r="H94" s="169">
        <f>'RawData_CPT10 '!E100</f>
        <v>2.2000000000000002</v>
      </c>
      <c r="I94" s="169">
        <f>'RawData_CPT10 '!F100</f>
        <v>16</v>
      </c>
      <c r="J94" s="169">
        <f>'RawData_CPT10 '!G100</f>
        <v>0</v>
      </c>
      <c r="K94" s="169" t="str">
        <f>'RawData_CPT10 '!H100</f>
        <v>%2736328</v>
      </c>
    </row>
    <row r="95" spans="1:11">
      <c r="A95" s="169">
        <f>'RawData_CPT10 '!A101</f>
        <v>1.78</v>
      </c>
      <c r="B95" s="169">
        <f>'RawData_CPT10 '!B101</f>
        <v>0.13980000000000001</v>
      </c>
      <c r="C95" s="60">
        <f t="shared" si="3"/>
        <v>1.3980000000000001</v>
      </c>
      <c r="D95" s="169">
        <f>'RawData_CPT10 '!C101</f>
        <v>0.1</v>
      </c>
      <c r="E95" s="60">
        <f t="shared" si="4"/>
        <v>1E-3</v>
      </c>
      <c r="F95" s="169">
        <f>'RawData_CPT10 '!D101</f>
        <v>20.3</v>
      </c>
      <c r="G95" s="60">
        <f t="shared" si="5"/>
        <v>2.0691799218196549</v>
      </c>
      <c r="H95" s="169">
        <f>'RawData_CPT10 '!E101</f>
        <v>2.2400000000000002</v>
      </c>
      <c r="I95" s="169">
        <f>'RawData_CPT10 '!F101</f>
        <v>15</v>
      </c>
      <c r="J95" s="169">
        <f>'RawData_CPT10 '!G101</f>
        <v>0</v>
      </c>
      <c r="K95" s="169" t="str">
        <f>'RawData_CPT10 '!H101</f>
        <v>%2737890</v>
      </c>
    </row>
    <row r="96" spans="1:11">
      <c r="A96" s="169">
        <f>'RawData_CPT10 '!A102</f>
        <v>1.8</v>
      </c>
      <c r="B96" s="169">
        <f>'RawData_CPT10 '!B102</f>
        <v>0.1434</v>
      </c>
      <c r="C96" s="60">
        <f t="shared" si="3"/>
        <v>1.4339999999999999</v>
      </c>
      <c r="D96" s="169">
        <f>'RawData_CPT10 '!C102</f>
        <v>0.1</v>
      </c>
      <c r="E96" s="60">
        <f t="shared" si="4"/>
        <v>1E-3</v>
      </c>
      <c r="F96" s="169">
        <f>'RawData_CPT10 '!D102</f>
        <v>28.1</v>
      </c>
      <c r="G96" s="60">
        <f t="shared" si="5"/>
        <v>2.8642342760163699</v>
      </c>
      <c r="H96" s="169">
        <f>'RawData_CPT10 '!E102</f>
        <v>2.2200000000000002</v>
      </c>
      <c r="I96" s="169">
        <f>'RawData_CPT10 '!F102</f>
        <v>15</v>
      </c>
      <c r="J96" s="169">
        <f>'RawData_CPT10 '!G102</f>
        <v>0</v>
      </c>
      <c r="K96" s="169" t="str">
        <f>'RawData_CPT10 '!H102</f>
        <v>%2739078</v>
      </c>
    </row>
    <row r="97" spans="1:11">
      <c r="A97" s="169">
        <f>'RawData_CPT10 '!A103</f>
        <v>1.82</v>
      </c>
      <c r="B97" s="169">
        <f>'RawData_CPT10 '!B103</f>
        <v>0.1542</v>
      </c>
      <c r="C97" s="60">
        <f t="shared" si="3"/>
        <v>1.542</v>
      </c>
      <c r="D97" s="169">
        <f>'RawData_CPT10 '!C103</f>
        <v>0.1</v>
      </c>
      <c r="E97" s="60">
        <f t="shared" si="4"/>
        <v>1E-3</v>
      </c>
      <c r="F97" s="169">
        <f>'RawData_CPT10 '!D103</f>
        <v>30.3</v>
      </c>
      <c r="G97" s="60">
        <f t="shared" si="5"/>
        <v>3.0884803759180075</v>
      </c>
      <c r="H97" s="169">
        <f>'RawData_CPT10 '!E103</f>
        <v>2.23</v>
      </c>
      <c r="I97" s="169">
        <f>'RawData_CPT10 '!F103</f>
        <v>15</v>
      </c>
      <c r="J97" s="169">
        <f>'RawData_CPT10 '!G103</f>
        <v>0</v>
      </c>
      <c r="K97" s="169" t="str">
        <f>'RawData_CPT10 '!H103</f>
        <v>%2740265</v>
      </c>
    </row>
    <row r="98" spans="1:11">
      <c r="A98" s="169">
        <f>'RawData_CPT10 '!A104</f>
        <v>1.84</v>
      </c>
      <c r="B98" s="169">
        <f>'RawData_CPT10 '!B104</f>
        <v>0.15840000000000001</v>
      </c>
      <c r="C98" s="60">
        <f t="shared" si="3"/>
        <v>1.5840000000000001</v>
      </c>
      <c r="D98" s="169">
        <f>'RawData_CPT10 '!C104</f>
        <v>0.1</v>
      </c>
      <c r="E98" s="60">
        <f t="shared" si="4"/>
        <v>1E-3</v>
      </c>
      <c r="F98" s="169">
        <f>'RawData_CPT10 '!D104</f>
        <v>34.9</v>
      </c>
      <c r="G98" s="60">
        <f t="shared" si="5"/>
        <v>3.5573585848032492</v>
      </c>
      <c r="H98" s="169">
        <f>'RawData_CPT10 '!E104</f>
        <v>2.2400000000000002</v>
      </c>
      <c r="I98" s="169">
        <f>'RawData_CPT10 '!F104</f>
        <v>16</v>
      </c>
      <c r="J98" s="169">
        <f>'RawData_CPT10 '!G104</f>
        <v>0</v>
      </c>
      <c r="K98" s="169" t="str">
        <f>'RawData_CPT10 '!H104</f>
        <v>%2741390</v>
      </c>
    </row>
    <row r="99" spans="1:11">
      <c r="A99" s="169">
        <f>'RawData_CPT10 '!A105</f>
        <v>1.86</v>
      </c>
      <c r="B99" s="169">
        <f>'RawData_CPT10 '!B105</f>
        <v>8.43E-2</v>
      </c>
      <c r="C99" s="60">
        <f t="shared" si="3"/>
        <v>0.84299999999999997</v>
      </c>
      <c r="D99" s="169">
        <f>'RawData_CPT10 '!C105</f>
        <v>-0.1</v>
      </c>
      <c r="E99" s="60">
        <f t="shared" si="4"/>
        <v>-1E-3</v>
      </c>
      <c r="F99" s="169">
        <f>'RawData_CPT10 '!D105</f>
        <v>22.8</v>
      </c>
      <c r="G99" s="60">
        <f t="shared" si="5"/>
        <v>2.3240050353442432</v>
      </c>
      <c r="H99" s="169">
        <f>'RawData_CPT10 '!E105</f>
        <v>1.23</v>
      </c>
      <c r="I99" s="169">
        <f>'RawData_CPT10 '!F105</f>
        <v>34</v>
      </c>
      <c r="J99" s="169">
        <f>'RawData_CPT10 '!G105</f>
        <v>0</v>
      </c>
      <c r="K99" s="169" t="str">
        <f>'RawData_CPT10 '!H105</f>
        <v>%2810828</v>
      </c>
    </row>
    <row r="100" spans="1:11">
      <c r="A100" s="169">
        <f>'RawData_CPT10 '!A106</f>
        <v>1.88</v>
      </c>
      <c r="B100" s="169">
        <f>'RawData_CPT10 '!B106</f>
        <v>8.43E-2</v>
      </c>
      <c r="C100" s="60">
        <f t="shared" si="3"/>
        <v>0.84299999999999997</v>
      </c>
      <c r="D100" s="169">
        <f>'RawData_CPT10 '!C106</f>
        <v>-0.1</v>
      </c>
      <c r="E100" s="60">
        <f t="shared" si="4"/>
        <v>-1E-3</v>
      </c>
      <c r="F100" s="169">
        <f>'RawData_CPT10 '!D106</f>
        <v>22.8</v>
      </c>
      <c r="G100" s="60">
        <f t="shared" si="5"/>
        <v>2.3240050353442432</v>
      </c>
      <c r="H100" s="169">
        <f>'RawData_CPT10 '!E106</f>
        <v>1.23</v>
      </c>
      <c r="I100" s="169">
        <f>'RawData_CPT10 '!F106</f>
        <v>34</v>
      </c>
      <c r="J100" s="169">
        <f>'RawData_CPT10 '!G106</f>
        <v>0</v>
      </c>
      <c r="K100" s="169" t="str">
        <f>'RawData_CPT10 '!H106</f>
        <v>%2810828</v>
      </c>
    </row>
    <row r="101" spans="1:11">
      <c r="A101" s="169">
        <f>'RawData_CPT10 '!A107</f>
        <v>1.9</v>
      </c>
      <c r="B101" s="169">
        <f>'RawData_CPT10 '!B107</f>
        <v>8.43E-2</v>
      </c>
      <c r="C101" s="60">
        <f t="shared" si="3"/>
        <v>0.84299999999999997</v>
      </c>
      <c r="D101" s="169">
        <f>'RawData_CPT10 '!C107</f>
        <v>-0.1</v>
      </c>
      <c r="E101" s="60">
        <f t="shared" si="4"/>
        <v>-1E-3</v>
      </c>
      <c r="F101" s="169">
        <f>'RawData_CPT10 '!D107</f>
        <v>22.8</v>
      </c>
      <c r="G101" s="60">
        <f t="shared" si="5"/>
        <v>2.3240050353442432</v>
      </c>
      <c r="H101" s="169">
        <f>'RawData_CPT10 '!E107</f>
        <v>1.23</v>
      </c>
      <c r="I101" s="169">
        <f>'RawData_CPT10 '!F107</f>
        <v>34</v>
      </c>
      <c r="J101" s="169">
        <f>'RawData_CPT10 '!G107</f>
        <v>0</v>
      </c>
      <c r="K101" s="169" t="str">
        <f>'RawData_CPT10 '!H107</f>
        <v>%2810828</v>
      </c>
    </row>
    <row r="102" spans="1:11">
      <c r="A102" s="169">
        <f>'RawData_CPT10 '!A108</f>
        <v>1.92</v>
      </c>
      <c r="B102" s="169">
        <f>'RawData_CPT10 '!B108</f>
        <v>0.12909999999999999</v>
      </c>
      <c r="C102" s="60">
        <f t="shared" si="3"/>
        <v>1.2909999999999999</v>
      </c>
      <c r="D102" s="169">
        <f>'RawData_CPT10 '!C108</f>
        <v>-0.1</v>
      </c>
      <c r="E102" s="60">
        <f t="shared" si="4"/>
        <v>-1E-3</v>
      </c>
      <c r="F102" s="169">
        <f>'RawData_CPT10 '!D108</f>
        <v>22.8</v>
      </c>
      <c r="G102" s="60">
        <f t="shared" si="5"/>
        <v>2.3240050353442432</v>
      </c>
      <c r="H102" s="169">
        <f>'RawData_CPT10 '!E108</f>
        <v>1.24</v>
      </c>
      <c r="I102" s="169">
        <f>'RawData_CPT10 '!F108</f>
        <v>33</v>
      </c>
      <c r="J102" s="169">
        <f>'RawData_CPT10 '!G108</f>
        <v>0</v>
      </c>
      <c r="K102" s="169" t="str">
        <f>'RawData_CPT10 '!H108</f>
        <v>%2811203</v>
      </c>
    </row>
    <row r="103" spans="1:11">
      <c r="A103" s="169">
        <f>'RawData_CPT10 '!A109</f>
        <v>1.94</v>
      </c>
      <c r="B103" s="169">
        <f>'RawData_CPT10 '!B109</f>
        <v>0.12909999999999999</v>
      </c>
      <c r="C103" s="60">
        <f t="shared" si="3"/>
        <v>1.2909999999999999</v>
      </c>
      <c r="D103" s="169">
        <f>'RawData_CPT10 '!C109</f>
        <v>-0.1</v>
      </c>
      <c r="E103" s="60">
        <f t="shared" si="4"/>
        <v>-1E-3</v>
      </c>
      <c r="F103" s="169">
        <f>'RawData_CPT10 '!D109</f>
        <v>25.8</v>
      </c>
      <c r="G103" s="60">
        <f t="shared" si="5"/>
        <v>2.6297951715737486</v>
      </c>
      <c r="H103" s="169">
        <f>'RawData_CPT10 '!E109</f>
        <v>1.24</v>
      </c>
      <c r="I103" s="169">
        <f>'RawData_CPT10 '!F109</f>
        <v>31</v>
      </c>
      <c r="J103" s="169">
        <f>'RawData_CPT10 '!G109</f>
        <v>0</v>
      </c>
      <c r="K103" s="169" t="str">
        <f>'RawData_CPT10 '!H109</f>
        <v xml:space="preserve">%2811578 </v>
      </c>
    </row>
    <row r="104" spans="1:11">
      <c r="A104" s="169">
        <f>'RawData_CPT10 '!A110</f>
        <v>1.96</v>
      </c>
      <c r="B104" s="169">
        <f>'RawData_CPT10 '!B110</f>
        <v>0.13389999999999999</v>
      </c>
      <c r="C104" s="60">
        <f t="shared" si="3"/>
        <v>1.339</v>
      </c>
      <c r="D104" s="169">
        <f>'RawData_CPT10 '!C110</f>
        <v>0</v>
      </c>
      <c r="E104" s="60">
        <f t="shared" si="4"/>
        <v>0</v>
      </c>
      <c r="F104" s="169">
        <f>'RawData_CPT10 '!D110</f>
        <v>29.9</v>
      </c>
      <c r="G104" s="60">
        <f t="shared" si="5"/>
        <v>3.0477083577540731</v>
      </c>
      <c r="H104" s="169">
        <f>'RawData_CPT10 '!E110</f>
        <v>1.44</v>
      </c>
      <c r="I104" s="169">
        <f>'RawData_CPT10 '!F110</f>
        <v>29</v>
      </c>
      <c r="J104" s="169">
        <f>'RawData_CPT10 '!G110</f>
        <v>0</v>
      </c>
      <c r="K104" s="169" t="str">
        <f>'RawData_CPT10 '!H110</f>
        <v>%2812390</v>
      </c>
    </row>
    <row r="105" spans="1:11">
      <c r="A105" s="169">
        <f>'RawData_CPT10 '!A111</f>
        <v>1.98</v>
      </c>
      <c r="B105" s="169">
        <f>'RawData_CPT10 '!B111</f>
        <v>0.13270000000000001</v>
      </c>
      <c r="C105" s="60">
        <f t="shared" si="3"/>
        <v>1.3270000000000002</v>
      </c>
      <c r="D105" s="169">
        <f>'RawData_CPT10 '!C111</f>
        <v>0</v>
      </c>
      <c r="E105" s="60">
        <f t="shared" si="4"/>
        <v>0</v>
      </c>
      <c r="F105" s="169">
        <f>'RawData_CPT10 '!D111</f>
        <v>34.5</v>
      </c>
      <c r="G105" s="60">
        <f t="shared" si="5"/>
        <v>3.5165865666393152</v>
      </c>
      <c r="H105" s="169">
        <f>'RawData_CPT10 '!E111</f>
        <v>1.47</v>
      </c>
      <c r="I105" s="169">
        <f>'RawData_CPT10 '!F111</f>
        <v>17</v>
      </c>
      <c r="J105" s="169">
        <f>'RawData_CPT10 '!G111</f>
        <v>0</v>
      </c>
      <c r="K105" s="169" t="str">
        <f>'RawData_CPT10 '!H111</f>
        <v>%2813140</v>
      </c>
    </row>
    <row r="106" spans="1:11">
      <c r="A106" s="169">
        <f>'RawData_CPT10 '!A112</f>
        <v>2</v>
      </c>
      <c r="B106" s="169">
        <f>'RawData_CPT10 '!B112</f>
        <v>0.14280000000000001</v>
      </c>
      <c r="C106" s="60">
        <f t="shared" si="3"/>
        <v>1.4280000000000002</v>
      </c>
      <c r="D106" s="169">
        <f>'RawData_CPT10 '!C112</f>
        <v>0</v>
      </c>
      <c r="E106" s="60">
        <f t="shared" si="4"/>
        <v>0</v>
      </c>
      <c r="F106" s="169">
        <f>'RawData_CPT10 '!D112</f>
        <v>36.5</v>
      </c>
      <c r="G106" s="60">
        <f t="shared" si="5"/>
        <v>3.7204466574589854</v>
      </c>
      <c r="H106" s="169">
        <f>'RawData_CPT10 '!E112</f>
        <v>1.5</v>
      </c>
      <c r="I106" s="169">
        <f>'RawData_CPT10 '!F112</f>
        <v>18</v>
      </c>
      <c r="J106" s="169">
        <f>'RawData_CPT10 '!G112</f>
        <v>0</v>
      </c>
      <c r="K106" s="169" t="str">
        <f>'RawData_CPT10 '!H112</f>
        <v>%2814328</v>
      </c>
    </row>
    <row r="107" spans="1:11">
      <c r="A107" s="169">
        <f>'RawData_CPT10 '!A113</f>
        <v>2.02</v>
      </c>
      <c r="B107" s="169">
        <f>'RawData_CPT10 '!B113</f>
        <v>0.13389999999999999</v>
      </c>
      <c r="C107" s="60">
        <f t="shared" si="3"/>
        <v>1.339</v>
      </c>
      <c r="D107" s="169">
        <f>'RawData_CPT10 '!C113</f>
        <v>0</v>
      </c>
      <c r="E107" s="60">
        <f t="shared" si="4"/>
        <v>0</v>
      </c>
      <c r="F107" s="169">
        <f>'RawData_CPT10 '!D113</f>
        <v>40</v>
      </c>
      <c r="G107" s="60">
        <f t="shared" si="5"/>
        <v>4.0772018163934085</v>
      </c>
      <c r="H107" s="169">
        <f>'RawData_CPT10 '!E113</f>
        <v>1.44</v>
      </c>
      <c r="I107" s="169">
        <f>'RawData_CPT10 '!F113</f>
        <v>2</v>
      </c>
      <c r="J107" s="169">
        <f>'RawData_CPT10 '!G113</f>
        <v>0</v>
      </c>
      <c r="K107" s="169" t="str">
        <f>'RawData_CPT10 '!H113</f>
        <v xml:space="preserve">%2812390 </v>
      </c>
    </row>
    <row r="108" spans="1:11">
      <c r="A108" s="169">
        <f>'RawData_CPT10 '!A114</f>
        <v>2.04</v>
      </c>
      <c r="B108" s="169">
        <f>'RawData_CPT10 '!B114</f>
        <v>0.13919999999999999</v>
      </c>
      <c r="C108" s="60">
        <f t="shared" si="3"/>
        <v>1.3919999999999999</v>
      </c>
      <c r="D108" s="169">
        <f>'RawData_CPT10 '!C114</f>
        <v>0</v>
      </c>
      <c r="E108" s="60">
        <f t="shared" si="4"/>
        <v>0</v>
      </c>
      <c r="F108" s="169">
        <f>'RawData_CPT10 '!D114</f>
        <v>44.1</v>
      </c>
      <c r="G108" s="60">
        <f t="shared" si="5"/>
        <v>4.4951150025737334</v>
      </c>
      <c r="H108" s="169">
        <f>'RawData_CPT10 '!E114</f>
        <v>1.52</v>
      </c>
      <c r="I108" s="169">
        <f>'RawData_CPT10 '!F114</f>
        <v>3</v>
      </c>
      <c r="J108" s="169">
        <f>'RawData_CPT10 '!G114</f>
        <v>0</v>
      </c>
      <c r="K108" s="169" t="str">
        <f>'RawData_CPT10 '!H114</f>
        <v>%2818640</v>
      </c>
    </row>
    <row r="109" spans="1:11">
      <c r="A109" s="169">
        <f>'RawData_CPT10 '!A115</f>
        <v>2.06</v>
      </c>
      <c r="B109" s="169">
        <f>'RawData_CPT10 '!B115</f>
        <v>0.1416</v>
      </c>
      <c r="C109" s="60">
        <f t="shared" si="3"/>
        <v>1.4159999999999999</v>
      </c>
      <c r="D109" s="169">
        <f>'RawData_CPT10 '!C115</f>
        <v>0</v>
      </c>
      <c r="E109" s="60">
        <f t="shared" si="4"/>
        <v>0</v>
      </c>
      <c r="F109" s="169">
        <f>'RawData_CPT10 '!D115</f>
        <v>44.9</v>
      </c>
      <c r="G109" s="60">
        <f t="shared" si="5"/>
        <v>4.5766590389016013</v>
      </c>
      <c r="H109" s="169">
        <f>'RawData_CPT10 '!E115</f>
        <v>1.53</v>
      </c>
      <c r="I109" s="169">
        <f>'RawData_CPT10 '!F115</f>
        <v>34</v>
      </c>
      <c r="J109" s="169">
        <f>'RawData_CPT10 '!G115</f>
        <v>0</v>
      </c>
      <c r="K109" s="169" t="str">
        <f>'RawData_CPT10 '!H115</f>
        <v>%2819390</v>
      </c>
    </row>
    <row r="110" spans="1:11">
      <c r="A110" s="169">
        <f>'RawData_CPT10 '!A116</f>
        <v>2.08</v>
      </c>
      <c r="B110" s="169">
        <f>'RawData_CPT10 '!B116</f>
        <v>0.1404</v>
      </c>
      <c r="C110" s="60">
        <f t="shared" si="3"/>
        <v>1.4039999999999999</v>
      </c>
      <c r="D110" s="169">
        <f>'RawData_CPT10 '!C116</f>
        <v>0</v>
      </c>
      <c r="E110" s="60">
        <f t="shared" si="4"/>
        <v>0</v>
      </c>
      <c r="F110" s="169">
        <f>'RawData_CPT10 '!D116</f>
        <v>44.9</v>
      </c>
      <c r="G110" s="60">
        <f t="shared" si="5"/>
        <v>4.5766590389016013</v>
      </c>
      <c r="H110" s="169">
        <f>'RawData_CPT10 '!E116</f>
        <v>1.5</v>
      </c>
      <c r="I110" s="169">
        <f>'RawData_CPT10 '!F116</f>
        <v>35</v>
      </c>
      <c r="J110" s="169">
        <f>'RawData_CPT10 '!G116</f>
        <v>0</v>
      </c>
      <c r="K110" s="169" t="str">
        <f>'RawData_CPT10 '!H116</f>
        <v>%2819828</v>
      </c>
    </row>
    <row r="111" spans="1:11">
      <c r="A111" s="169">
        <f>'RawData_CPT10 '!A117</f>
        <v>2.1</v>
      </c>
      <c r="B111" s="169">
        <f>'RawData_CPT10 '!B117</f>
        <v>0.1482</v>
      </c>
      <c r="C111" s="60">
        <f t="shared" si="3"/>
        <v>1.482</v>
      </c>
      <c r="D111" s="169">
        <f>'RawData_CPT10 '!C117</f>
        <v>0</v>
      </c>
      <c r="E111" s="60">
        <f t="shared" si="4"/>
        <v>0</v>
      </c>
      <c r="F111" s="169">
        <f>'RawData_CPT10 '!D117</f>
        <v>45.5</v>
      </c>
      <c r="G111" s="60">
        <f t="shared" si="5"/>
        <v>4.6378170661475027</v>
      </c>
      <c r="H111" s="169">
        <f>'RawData_CPT10 '!E117</f>
        <v>1.54</v>
      </c>
      <c r="I111" s="169">
        <f>'RawData_CPT10 '!F117</f>
        <v>25</v>
      </c>
      <c r="J111" s="169">
        <f>'RawData_CPT10 '!G117</f>
        <v>0</v>
      </c>
      <c r="K111" s="169" t="str">
        <f>'RawData_CPT10 '!H117</f>
        <v>%2820953</v>
      </c>
    </row>
    <row r="112" spans="1:11">
      <c r="A112" s="169">
        <f>'RawData_CPT10 '!A118</f>
        <v>2.12</v>
      </c>
      <c r="B112" s="169">
        <f>'RawData_CPT10 '!B118</f>
        <v>0.1482</v>
      </c>
      <c r="C112" s="60">
        <f t="shared" si="3"/>
        <v>1.482</v>
      </c>
      <c r="D112" s="169">
        <f>'RawData_CPT10 '!C118</f>
        <v>0</v>
      </c>
      <c r="E112" s="60">
        <f t="shared" si="4"/>
        <v>0</v>
      </c>
      <c r="F112" s="169">
        <f>'RawData_CPT10 '!D118</f>
        <v>45.5</v>
      </c>
      <c r="G112" s="60">
        <f t="shared" si="5"/>
        <v>4.6378170661475027</v>
      </c>
      <c r="H112" s="169">
        <f>'RawData_CPT10 '!E118</f>
        <v>1.54</v>
      </c>
      <c r="I112" s="169">
        <f>'RawData_CPT10 '!F118</f>
        <v>25</v>
      </c>
      <c r="J112" s="169">
        <f>'RawData_CPT10 '!G118</f>
        <v>0</v>
      </c>
      <c r="K112" s="169" t="str">
        <f>'RawData_CPT10 '!H118</f>
        <v>%2820953</v>
      </c>
    </row>
    <row r="113" spans="1:11">
      <c r="A113" s="169">
        <f>'RawData_CPT10 '!A119</f>
        <v>2.14</v>
      </c>
      <c r="B113" s="169">
        <f>'RawData_CPT10 '!B119</f>
        <v>0.1452</v>
      </c>
      <c r="C113" s="60">
        <f t="shared" si="3"/>
        <v>1.452</v>
      </c>
      <c r="D113" s="169">
        <f>'RawData_CPT10 '!C119</f>
        <v>0</v>
      </c>
      <c r="E113" s="60">
        <f t="shared" si="4"/>
        <v>0</v>
      </c>
      <c r="F113" s="169">
        <f>'RawData_CPT10 '!D119</f>
        <v>45.8</v>
      </c>
      <c r="G113" s="60">
        <f t="shared" si="5"/>
        <v>4.6683960797704529</v>
      </c>
      <c r="H113" s="169">
        <f>'RawData_CPT10 '!E119</f>
        <v>1.54</v>
      </c>
      <c r="I113" s="169">
        <f>'RawData_CPT10 '!F119</f>
        <v>22</v>
      </c>
      <c r="J113" s="169">
        <f>'RawData_CPT10 '!G119</f>
        <v>0</v>
      </c>
      <c r="K113" s="169" t="str">
        <f>'RawData_CPT10 '!H119</f>
        <v>%2822140</v>
      </c>
    </row>
    <row r="114" spans="1:11">
      <c r="A114" s="169">
        <f>'RawData_CPT10 '!A120</f>
        <v>2.16</v>
      </c>
      <c r="B114" s="169">
        <f>'RawData_CPT10 '!B120</f>
        <v>0.14760000000000001</v>
      </c>
      <c r="C114" s="60">
        <f t="shared" si="3"/>
        <v>1.476</v>
      </c>
      <c r="D114" s="169">
        <f>'RawData_CPT10 '!C120</f>
        <v>0</v>
      </c>
      <c r="E114" s="60">
        <f t="shared" si="4"/>
        <v>0</v>
      </c>
      <c r="F114" s="169">
        <f>'RawData_CPT10 '!D120</f>
        <v>48.7</v>
      </c>
      <c r="G114" s="60">
        <f t="shared" si="5"/>
        <v>4.963993211458976</v>
      </c>
      <c r="H114" s="169">
        <f>'RawData_CPT10 '!E120</f>
        <v>1.54</v>
      </c>
      <c r="I114" s="169">
        <f>'RawData_CPT10 '!F120</f>
        <v>16</v>
      </c>
      <c r="J114" s="169">
        <f>'RawData_CPT10 '!G120</f>
        <v>0</v>
      </c>
      <c r="K114" s="169" t="str">
        <f>'RawData_CPT10 '!H120</f>
        <v>%2823328</v>
      </c>
    </row>
    <row r="115" spans="1:11">
      <c r="A115" s="169">
        <f>'RawData_CPT10 '!A121</f>
        <v>2.1800000000000002</v>
      </c>
      <c r="B115" s="169">
        <f>'RawData_CPT10 '!B121</f>
        <v>0.15540000000000001</v>
      </c>
      <c r="C115" s="60">
        <f t="shared" si="3"/>
        <v>1.554</v>
      </c>
      <c r="D115" s="169">
        <f>'RawData_CPT10 '!C121</f>
        <v>0</v>
      </c>
      <c r="E115" s="60">
        <f t="shared" si="4"/>
        <v>0</v>
      </c>
      <c r="F115" s="169">
        <f>'RawData_CPT10 '!D121</f>
        <v>50.7</v>
      </c>
      <c r="G115" s="60">
        <f t="shared" si="5"/>
        <v>5.1678533022786457</v>
      </c>
      <c r="H115" s="169">
        <f>'RawData_CPT10 '!E121</f>
        <v>1.53</v>
      </c>
      <c r="I115" s="169">
        <f>'RawData_CPT10 '!F121</f>
        <v>13</v>
      </c>
      <c r="J115" s="169">
        <f>'RawData_CPT10 '!G121</f>
        <v>0</v>
      </c>
      <c r="K115" s="169" t="str">
        <f>'RawData_CPT10 '!H121</f>
        <v>%2824515</v>
      </c>
    </row>
    <row r="116" spans="1:11">
      <c r="A116" s="169">
        <f>'RawData_CPT10 '!A122</f>
        <v>2.2000000000000002</v>
      </c>
      <c r="B116" s="169">
        <f>'RawData_CPT10 '!B122</f>
        <v>0.15720000000000001</v>
      </c>
      <c r="C116" s="60">
        <f t="shared" si="3"/>
        <v>1.5720000000000001</v>
      </c>
      <c r="D116" s="169">
        <f>'RawData_CPT10 '!C122</f>
        <v>0</v>
      </c>
      <c r="E116" s="60">
        <f t="shared" si="4"/>
        <v>0</v>
      </c>
      <c r="F116" s="169">
        <f>'RawData_CPT10 '!D122</f>
        <v>52.8</v>
      </c>
      <c r="G116" s="60">
        <f t="shared" si="5"/>
        <v>5.3819063976392991</v>
      </c>
      <c r="H116" s="169">
        <f>'RawData_CPT10 '!E122</f>
        <v>1.54</v>
      </c>
      <c r="I116" s="169">
        <f>'RawData_CPT10 '!F122</f>
        <v>19</v>
      </c>
      <c r="J116" s="169">
        <f>'RawData_CPT10 '!G122</f>
        <v>0</v>
      </c>
      <c r="K116" s="169" t="str">
        <f>'RawData_CPT10 '!H122</f>
        <v>%2826078</v>
      </c>
    </row>
    <row r="117" spans="1:11">
      <c r="A117" s="169">
        <f>'RawData_CPT10 '!A123</f>
        <v>2.2200000000000002</v>
      </c>
      <c r="B117" s="169">
        <f>'RawData_CPT10 '!B123</f>
        <v>0.15659999999999999</v>
      </c>
      <c r="C117" s="60">
        <f t="shared" si="3"/>
        <v>1.5659999999999998</v>
      </c>
      <c r="D117" s="169">
        <f>'RawData_CPT10 '!C123</f>
        <v>0</v>
      </c>
      <c r="E117" s="60">
        <f t="shared" si="4"/>
        <v>0</v>
      </c>
      <c r="F117" s="169">
        <f>'RawData_CPT10 '!D123</f>
        <v>52.8</v>
      </c>
      <c r="G117" s="60">
        <f t="shared" si="5"/>
        <v>5.3819063976392991</v>
      </c>
      <c r="H117" s="169">
        <f>'RawData_CPT10 '!E123</f>
        <v>1.56</v>
      </c>
      <c r="I117" s="169">
        <f>'RawData_CPT10 '!F123</f>
        <v>11</v>
      </c>
      <c r="J117" s="169">
        <f>'RawData_CPT10 '!G123</f>
        <v>0</v>
      </c>
      <c r="K117" s="169" t="str">
        <f>'RawData_CPT10 '!H123</f>
        <v>%2828015</v>
      </c>
    </row>
    <row r="118" spans="1:11">
      <c r="A118" s="169">
        <f>'RawData_CPT10 '!A124</f>
        <v>2.2400000000000002</v>
      </c>
      <c r="B118" s="169">
        <f>'RawData_CPT10 '!B124</f>
        <v>0.1578</v>
      </c>
      <c r="C118" s="60">
        <f t="shared" si="3"/>
        <v>1.5779999999999998</v>
      </c>
      <c r="D118" s="169">
        <f>'RawData_CPT10 '!C124</f>
        <v>0.1</v>
      </c>
      <c r="E118" s="60">
        <f t="shared" si="4"/>
        <v>1E-3</v>
      </c>
      <c r="F118" s="169">
        <f>'RawData_CPT10 '!D124</f>
        <v>51.6</v>
      </c>
      <c r="G118" s="60">
        <f t="shared" si="5"/>
        <v>5.2595903431474973</v>
      </c>
      <c r="H118" s="169">
        <f>'RawData_CPT10 '!E124</f>
        <v>1.52</v>
      </c>
      <c r="I118" s="169">
        <f>'RawData_CPT10 '!F124</f>
        <v>11</v>
      </c>
      <c r="J118" s="169">
        <f>'RawData_CPT10 '!G124</f>
        <v>0</v>
      </c>
      <c r="K118" s="169" t="str">
        <f>'RawData_CPT10 '!H124</f>
        <v>%2829578</v>
      </c>
    </row>
    <row r="119" spans="1:11">
      <c r="A119" s="169">
        <f>'RawData_CPT10 '!A125</f>
        <v>2.2599999999999998</v>
      </c>
      <c r="B119" s="169">
        <f>'RawData_CPT10 '!B125</f>
        <v>0.15720000000000001</v>
      </c>
      <c r="C119" s="60">
        <f t="shared" si="3"/>
        <v>1.5720000000000001</v>
      </c>
      <c r="D119" s="169">
        <f>'RawData_CPT10 '!C125</f>
        <v>0.1</v>
      </c>
      <c r="E119" s="60">
        <f t="shared" si="4"/>
        <v>1E-3</v>
      </c>
      <c r="F119" s="169">
        <f>'RawData_CPT10 '!D125</f>
        <v>51.8</v>
      </c>
      <c r="G119" s="60">
        <f t="shared" si="5"/>
        <v>5.2799763522294638</v>
      </c>
      <c r="H119" s="169">
        <f>'RawData_CPT10 '!E125</f>
        <v>1.56</v>
      </c>
      <c r="I119" s="169">
        <f>'RawData_CPT10 '!F125</f>
        <v>12</v>
      </c>
      <c r="J119" s="169">
        <f>'RawData_CPT10 '!G125</f>
        <v>0</v>
      </c>
      <c r="K119" s="169" t="str">
        <f>'RawData_CPT10 '!H125</f>
        <v>%2831140</v>
      </c>
    </row>
    <row r="120" spans="1:11">
      <c r="A120" s="169">
        <f>'RawData_CPT10 '!A126</f>
        <v>2.2799999999999998</v>
      </c>
      <c r="B120" s="169">
        <f>'RawData_CPT10 '!B126</f>
        <v>0.15479999999999999</v>
      </c>
      <c r="C120" s="60">
        <f t="shared" si="3"/>
        <v>1.548</v>
      </c>
      <c r="D120" s="169">
        <f>'RawData_CPT10 '!C126</f>
        <v>0.1</v>
      </c>
      <c r="E120" s="60">
        <f t="shared" si="4"/>
        <v>1E-3</v>
      </c>
      <c r="F120" s="169">
        <f>'RawData_CPT10 '!D126</f>
        <v>54</v>
      </c>
      <c r="G120" s="60">
        <f t="shared" si="5"/>
        <v>5.5042224521311018</v>
      </c>
      <c r="H120" s="169">
        <f>'RawData_CPT10 '!E126</f>
        <v>1.55</v>
      </c>
      <c r="I120" s="169">
        <f>'RawData_CPT10 '!F126</f>
        <v>14</v>
      </c>
      <c r="J120" s="169">
        <f>'RawData_CPT10 '!G126</f>
        <v>0</v>
      </c>
      <c r="K120" s="169" t="str">
        <f>'RawData_CPT10 '!H126</f>
        <v>%2832703</v>
      </c>
    </row>
    <row r="121" spans="1:11">
      <c r="A121" s="169">
        <f>'RawData_CPT10 '!A127</f>
        <v>2.2999999999999998</v>
      </c>
      <c r="B121" s="169">
        <f>'RawData_CPT10 '!B127</f>
        <v>0.156</v>
      </c>
      <c r="C121" s="60">
        <f t="shared" si="3"/>
        <v>1.56</v>
      </c>
      <c r="D121" s="169">
        <f>'RawData_CPT10 '!C127</f>
        <v>0.1</v>
      </c>
      <c r="E121" s="60">
        <f t="shared" si="4"/>
        <v>1E-3</v>
      </c>
      <c r="F121" s="169">
        <f>'RawData_CPT10 '!D127</f>
        <v>54.5</v>
      </c>
      <c r="G121" s="60">
        <f t="shared" si="5"/>
        <v>5.5551874748360195</v>
      </c>
      <c r="H121" s="169">
        <f>'RawData_CPT10 '!E127</f>
        <v>1.54</v>
      </c>
      <c r="I121" s="169">
        <f>'RawData_CPT10 '!F127</f>
        <v>18</v>
      </c>
      <c r="J121" s="169">
        <f>'RawData_CPT10 '!G127</f>
        <v>0</v>
      </c>
      <c r="K121" s="169" t="str">
        <f>'RawData_CPT10 '!H127</f>
        <v>%2833890</v>
      </c>
    </row>
    <row r="122" spans="1:11">
      <c r="A122" s="169">
        <f>'RawData_CPT10 '!A128</f>
        <v>2.3199999999999998</v>
      </c>
      <c r="B122" s="169">
        <f>'RawData_CPT10 '!B128</f>
        <v>0.1542</v>
      </c>
      <c r="C122" s="60">
        <f t="shared" si="3"/>
        <v>1.542</v>
      </c>
      <c r="D122" s="169">
        <f>'RawData_CPT10 '!C128</f>
        <v>0.1</v>
      </c>
      <c r="E122" s="60">
        <f t="shared" si="4"/>
        <v>1E-3</v>
      </c>
      <c r="F122" s="169">
        <f>'RawData_CPT10 '!D128</f>
        <v>56.1</v>
      </c>
      <c r="G122" s="60">
        <f t="shared" si="5"/>
        <v>5.7182755474917562</v>
      </c>
      <c r="H122" s="169">
        <f>'RawData_CPT10 '!E128</f>
        <v>1.56</v>
      </c>
      <c r="I122" s="169">
        <f>'RawData_CPT10 '!F128</f>
        <v>20</v>
      </c>
      <c r="J122" s="169">
        <f>'RawData_CPT10 '!G128</f>
        <v>0</v>
      </c>
      <c r="K122" s="169" t="str">
        <f>'RawData_CPT10 '!H128</f>
        <v>%2835015</v>
      </c>
    </row>
    <row r="123" spans="1:11">
      <c r="A123" s="169">
        <f>'RawData_CPT10 '!A129</f>
        <v>2.34</v>
      </c>
      <c r="B123" s="169">
        <f>'RawData_CPT10 '!B129</f>
        <v>0.15179999999999999</v>
      </c>
      <c r="C123" s="60">
        <f t="shared" si="3"/>
        <v>1.5179999999999998</v>
      </c>
      <c r="D123" s="169">
        <f>'RawData_CPT10 '!C129</f>
        <v>0</v>
      </c>
      <c r="E123" s="60">
        <f t="shared" si="4"/>
        <v>0</v>
      </c>
      <c r="F123" s="169">
        <f>'RawData_CPT10 '!D129</f>
        <v>57.3</v>
      </c>
      <c r="G123" s="60">
        <f t="shared" si="5"/>
        <v>5.840591601983558</v>
      </c>
      <c r="H123" s="169">
        <f>'RawData_CPT10 '!E129</f>
        <v>1.59</v>
      </c>
      <c r="I123" s="169">
        <f>'RawData_CPT10 '!F129</f>
        <v>20</v>
      </c>
      <c r="J123" s="169">
        <f>'RawData_CPT10 '!G129</f>
        <v>0</v>
      </c>
      <c r="K123" s="169" t="str">
        <f>'RawData_CPT10 '!H129</f>
        <v>%2835828</v>
      </c>
    </row>
    <row r="124" spans="1:11">
      <c r="A124" s="169">
        <f>'RawData_CPT10 '!A130</f>
        <v>2.36</v>
      </c>
      <c r="B124" s="169">
        <f>'RawData_CPT10 '!B130</f>
        <v>0.14879999999999999</v>
      </c>
      <c r="C124" s="60">
        <f t="shared" si="3"/>
        <v>1.488</v>
      </c>
      <c r="D124" s="169">
        <f>'RawData_CPT10 '!C130</f>
        <v>0</v>
      </c>
      <c r="E124" s="60">
        <f t="shared" si="4"/>
        <v>0</v>
      </c>
      <c r="F124" s="169">
        <f>'RawData_CPT10 '!D130</f>
        <v>57.6</v>
      </c>
      <c r="G124" s="60">
        <f t="shared" si="5"/>
        <v>5.8711706156065091</v>
      </c>
      <c r="H124" s="169">
        <f>'RawData_CPT10 '!E130</f>
        <v>1.55</v>
      </c>
      <c r="I124" s="169">
        <f>'RawData_CPT10 '!F130</f>
        <v>19</v>
      </c>
      <c r="J124" s="169">
        <f>'RawData_CPT10 '!G130</f>
        <v>0</v>
      </c>
      <c r="K124" s="169" t="str">
        <f>'RawData_CPT10 '!H130</f>
        <v>%2837015</v>
      </c>
    </row>
    <row r="125" spans="1:11">
      <c r="A125" s="169">
        <f>'RawData_CPT10 '!A131</f>
        <v>2.38</v>
      </c>
      <c r="B125" s="169">
        <f>'RawData_CPT10 '!B131</f>
        <v>0.14940000000000001</v>
      </c>
      <c r="C125" s="60">
        <f t="shared" si="3"/>
        <v>1.494</v>
      </c>
      <c r="D125" s="169">
        <f>'RawData_CPT10 '!C131</f>
        <v>0.1</v>
      </c>
      <c r="E125" s="60">
        <f t="shared" si="4"/>
        <v>1E-3</v>
      </c>
      <c r="F125" s="169">
        <f>'RawData_CPT10 '!D131</f>
        <v>59.1</v>
      </c>
      <c r="G125" s="60">
        <f t="shared" si="5"/>
        <v>6.0240656837212621</v>
      </c>
      <c r="H125" s="169">
        <f>'RawData_CPT10 '!E131</f>
        <v>1.58</v>
      </c>
      <c r="I125" s="169">
        <f>'RawData_CPT10 '!F131</f>
        <v>20</v>
      </c>
      <c r="J125" s="169">
        <f>'RawData_CPT10 '!G131</f>
        <v>0</v>
      </c>
      <c r="K125" s="169" t="str">
        <f>'RawData_CPT10 '!H131</f>
        <v>%2837765</v>
      </c>
    </row>
    <row r="126" spans="1:11">
      <c r="A126" s="169">
        <f>'RawData_CPT10 '!A132</f>
        <v>2.4</v>
      </c>
      <c r="B126" s="169">
        <f>'RawData_CPT10 '!B132</f>
        <v>0.15179999999999999</v>
      </c>
      <c r="C126" s="60">
        <f t="shared" si="3"/>
        <v>1.5179999999999998</v>
      </c>
      <c r="D126" s="169">
        <f>'RawData_CPT10 '!C132</f>
        <v>0.1</v>
      </c>
      <c r="E126" s="60">
        <f t="shared" si="4"/>
        <v>1E-3</v>
      </c>
      <c r="F126" s="169">
        <f>'RawData_CPT10 '!D132</f>
        <v>63.4</v>
      </c>
      <c r="G126" s="60">
        <f t="shared" si="5"/>
        <v>6.4623648789835526</v>
      </c>
      <c r="H126" s="169">
        <f>'RawData_CPT10 '!E132</f>
        <v>1.56</v>
      </c>
      <c r="I126" s="169">
        <f>'RawData_CPT10 '!F132</f>
        <v>20</v>
      </c>
      <c r="J126" s="169">
        <f>'RawData_CPT10 '!G132</f>
        <v>0</v>
      </c>
      <c r="K126" s="169" t="str">
        <f>'RawData_CPT10 '!H132</f>
        <v>%2838953</v>
      </c>
    </row>
    <row r="127" spans="1:11">
      <c r="A127" s="169">
        <f>'RawData_CPT10 '!A133</f>
        <v>2.42</v>
      </c>
      <c r="B127" s="169">
        <f>'RawData_CPT10 '!B133</f>
        <v>0.15479999999999999</v>
      </c>
      <c r="C127" s="60">
        <f t="shared" si="3"/>
        <v>1.548</v>
      </c>
      <c r="D127" s="169">
        <f>'RawData_CPT10 '!C133</f>
        <v>0.1</v>
      </c>
      <c r="E127" s="60">
        <f t="shared" si="4"/>
        <v>1E-3</v>
      </c>
      <c r="F127" s="169">
        <f>'RawData_CPT10 '!D133</f>
        <v>64.2</v>
      </c>
      <c r="G127" s="60">
        <f t="shared" si="5"/>
        <v>6.5439089153114214</v>
      </c>
      <c r="H127" s="169">
        <f>'RawData_CPT10 '!E133</f>
        <v>1.54</v>
      </c>
      <c r="I127" s="169">
        <f>'RawData_CPT10 '!F133</f>
        <v>19</v>
      </c>
      <c r="J127" s="169">
        <f>'RawData_CPT10 '!G133</f>
        <v>0</v>
      </c>
      <c r="K127" s="169" t="str">
        <f>'RawData_CPT10 '!H133</f>
        <v>%2839703</v>
      </c>
    </row>
    <row r="128" spans="1:11">
      <c r="A128" s="169">
        <f>'RawData_CPT10 '!A134</f>
        <v>2.44</v>
      </c>
      <c r="B128" s="169">
        <f>'RawData_CPT10 '!B134</f>
        <v>0.1542</v>
      </c>
      <c r="C128" s="60">
        <f t="shared" si="3"/>
        <v>1.542</v>
      </c>
      <c r="D128" s="169">
        <f>'RawData_CPT10 '!C134</f>
        <v>0.1</v>
      </c>
      <c r="E128" s="60">
        <f t="shared" si="4"/>
        <v>1E-3</v>
      </c>
      <c r="F128" s="169">
        <f>'RawData_CPT10 '!D134</f>
        <v>64</v>
      </c>
      <c r="G128" s="60">
        <f t="shared" si="5"/>
        <v>6.523522906229454</v>
      </c>
      <c r="H128" s="169">
        <f>'RawData_CPT10 '!E134</f>
        <v>1.54</v>
      </c>
      <c r="I128" s="169">
        <f>'RawData_CPT10 '!F134</f>
        <v>19</v>
      </c>
      <c r="J128" s="169">
        <f>'RawData_CPT10 '!G134</f>
        <v>0</v>
      </c>
      <c r="K128" s="169" t="str">
        <f>'RawData_CPT10 '!H134</f>
        <v>%2840890</v>
      </c>
    </row>
    <row r="129" spans="1:11">
      <c r="A129" s="169">
        <f>'RawData_CPT10 '!A135</f>
        <v>2.46</v>
      </c>
      <c r="B129" s="169">
        <f>'RawData_CPT10 '!B135</f>
        <v>0.15060000000000001</v>
      </c>
      <c r="C129" s="60">
        <f t="shared" si="3"/>
        <v>1.5060000000000002</v>
      </c>
      <c r="D129" s="169">
        <f>'RawData_CPT10 '!C135</f>
        <v>0.1</v>
      </c>
      <c r="E129" s="60">
        <f t="shared" si="4"/>
        <v>1E-3</v>
      </c>
      <c r="F129" s="169">
        <f>'RawData_CPT10 '!D135</f>
        <v>63.5</v>
      </c>
      <c r="G129" s="60">
        <f t="shared" si="5"/>
        <v>6.4725578835245363</v>
      </c>
      <c r="H129" s="169">
        <f>'RawData_CPT10 '!E135</f>
        <v>1.55</v>
      </c>
      <c r="I129" s="169">
        <f>'RawData_CPT10 '!F135</f>
        <v>19</v>
      </c>
      <c r="J129" s="169">
        <f>'RawData_CPT10 '!G135</f>
        <v>0</v>
      </c>
      <c r="K129" s="169" t="str">
        <f>'RawData_CPT10 '!H135</f>
        <v>%2841703</v>
      </c>
    </row>
    <row r="130" spans="1:11">
      <c r="A130" s="169">
        <f>'RawData_CPT10 '!A136</f>
        <v>2.48</v>
      </c>
      <c r="B130" s="169">
        <f>'RawData_CPT10 '!B136</f>
        <v>0.14760000000000001</v>
      </c>
      <c r="C130" s="60">
        <f t="shared" si="3"/>
        <v>1.476</v>
      </c>
      <c r="D130" s="169">
        <f>'RawData_CPT10 '!C136</f>
        <v>0</v>
      </c>
      <c r="E130" s="60">
        <f t="shared" si="4"/>
        <v>0</v>
      </c>
      <c r="F130" s="169">
        <f>'RawData_CPT10 '!D136</f>
        <v>64.3</v>
      </c>
      <c r="G130" s="60">
        <f t="shared" si="5"/>
        <v>6.5541019198524042</v>
      </c>
      <c r="H130" s="169">
        <f>'RawData_CPT10 '!E136</f>
        <v>1.53</v>
      </c>
      <c r="I130" s="169">
        <f>'RawData_CPT10 '!F136</f>
        <v>20</v>
      </c>
      <c r="J130" s="169">
        <f>'RawData_CPT10 '!G136</f>
        <v>0</v>
      </c>
      <c r="K130" s="169" t="str">
        <f>'RawData_CPT10 '!H136</f>
        <v>%2842828</v>
      </c>
    </row>
    <row r="131" spans="1:11">
      <c r="A131" s="169">
        <f>'RawData_CPT10 '!A137</f>
        <v>2.5</v>
      </c>
      <c r="B131" s="169">
        <f>'RawData_CPT10 '!B137</f>
        <v>0.15060000000000001</v>
      </c>
      <c r="C131" s="60">
        <f t="shared" si="3"/>
        <v>1.5060000000000002</v>
      </c>
      <c r="D131" s="169">
        <f>'RawData_CPT10 '!C137</f>
        <v>0.1</v>
      </c>
      <c r="E131" s="60">
        <f t="shared" si="4"/>
        <v>1E-3</v>
      </c>
      <c r="F131" s="169">
        <f>'RawData_CPT10 '!D137</f>
        <v>66.8</v>
      </c>
      <c r="G131" s="60">
        <f t="shared" si="5"/>
        <v>6.8089270333769925</v>
      </c>
      <c r="H131" s="169">
        <f>'RawData_CPT10 '!E137</f>
        <v>1.55</v>
      </c>
      <c r="I131" s="169">
        <f>'RawData_CPT10 '!F137</f>
        <v>20</v>
      </c>
      <c r="J131" s="169">
        <f>'RawData_CPT10 '!G137</f>
        <v>0</v>
      </c>
      <c r="K131" s="169" t="str">
        <f>'RawData_CPT10 '!H137</f>
        <v>%2843640</v>
      </c>
    </row>
    <row r="132" spans="1:11">
      <c r="A132" s="169">
        <f>'RawData_CPT10 '!A138</f>
        <v>2.52</v>
      </c>
      <c r="B132" s="169">
        <f>'RawData_CPT10 '!B138</f>
        <v>0.15359999999999999</v>
      </c>
      <c r="C132" s="60">
        <f t="shared" si="3"/>
        <v>1.5359999999999998</v>
      </c>
      <c r="D132" s="169">
        <f>'RawData_CPT10 '!C138</f>
        <v>0.1</v>
      </c>
      <c r="E132" s="60">
        <f t="shared" si="4"/>
        <v>1E-3</v>
      </c>
      <c r="F132" s="169">
        <f>'RawData_CPT10 '!D138</f>
        <v>69.400000000000006</v>
      </c>
      <c r="G132" s="60">
        <f t="shared" si="5"/>
        <v>7.0739451514425653</v>
      </c>
      <c r="H132" s="169">
        <f>'RawData_CPT10 '!E138</f>
        <v>1.53</v>
      </c>
      <c r="I132" s="169">
        <f>'RawData_CPT10 '!F138</f>
        <v>19</v>
      </c>
      <c r="J132" s="169">
        <f>'RawData_CPT10 '!G138</f>
        <v>0</v>
      </c>
      <c r="K132" s="169" t="str">
        <f>'RawData_CPT10 '!H138</f>
        <v>%2844828</v>
      </c>
    </row>
    <row r="133" spans="1:11">
      <c r="A133" s="169">
        <f>'RawData_CPT10 '!A139</f>
        <v>2.54</v>
      </c>
      <c r="B133" s="169">
        <f>'RawData_CPT10 '!B139</f>
        <v>0.15540000000000001</v>
      </c>
      <c r="C133" s="60">
        <f t="shared" si="3"/>
        <v>1.554</v>
      </c>
      <c r="D133" s="169">
        <f>'RawData_CPT10 '!C139</f>
        <v>0.1</v>
      </c>
      <c r="E133" s="60">
        <f t="shared" si="4"/>
        <v>1E-3</v>
      </c>
      <c r="F133" s="169">
        <f>'RawData_CPT10 '!D139</f>
        <v>71.900000000000006</v>
      </c>
      <c r="G133" s="60">
        <f t="shared" si="5"/>
        <v>7.3287702649671527</v>
      </c>
      <c r="H133" s="169">
        <f>'RawData_CPT10 '!E139</f>
        <v>1.53</v>
      </c>
      <c r="I133" s="169">
        <f>'RawData_CPT10 '!F139</f>
        <v>19</v>
      </c>
      <c r="J133" s="169">
        <f>'RawData_CPT10 '!G139</f>
        <v>0</v>
      </c>
      <c r="K133" s="169" t="str">
        <f>'RawData_CPT10 '!H139</f>
        <v>%2845953</v>
      </c>
    </row>
    <row r="134" spans="1:11">
      <c r="A134" s="169">
        <f>'RawData_CPT10 '!A140</f>
        <v>2.56</v>
      </c>
      <c r="B134" s="169">
        <f>'RawData_CPT10 '!B140</f>
        <v>0.15359999999999999</v>
      </c>
      <c r="C134" s="60">
        <f t="shared" si="3"/>
        <v>1.5359999999999998</v>
      </c>
      <c r="D134" s="169">
        <f>'RawData_CPT10 '!C140</f>
        <v>0.1</v>
      </c>
      <c r="E134" s="60">
        <f t="shared" si="4"/>
        <v>1E-3</v>
      </c>
      <c r="F134" s="169">
        <f>'RawData_CPT10 '!D140</f>
        <v>71.8</v>
      </c>
      <c r="G134" s="60">
        <f t="shared" si="5"/>
        <v>7.318577260426169</v>
      </c>
      <c r="H134" s="169">
        <f>'RawData_CPT10 '!E140</f>
        <v>1.54</v>
      </c>
      <c r="I134" s="169">
        <f>'RawData_CPT10 '!F140</f>
        <v>14</v>
      </c>
      <c r="J134" s="169">
        <f>'RawData_CPT10 '!G140</f>
        <v>0</v>
      </c>
      <c r="K134" s="169" t="str">
        <f>'RawData_CPT10 '!H140</f>
        <v>%2847140</v>
      </c>
    </row>
    <row r="135" spans="1:11">
      <c r="A135" s="169">
        <f>'RawData_CPT10 '!A141</f>
        <v>2.58</v>
      </c>
      <c r="B135" s="169">
        <f>'RawData_CPT10 '!B141</f>
        <v>0.1542</v>
      </c>
      <c r="C135" s="60">
        <f t="shared" ref="C135:C198" si="6">B135*10</f>
        <v>1.542</v>
      </c>
      <c r="D135" s="169">
        <f>'RawData_CPT10 '!C141</f>
        <v>0.1</v>
      </c>
      <c r="E135" s="60">
        <f t="shared" ref="E135:E198" si="7">D135/100</f>
        <v>1E-3</v>
      </c>
      <c r="F135" s="169">
        <f>'RawData_CPT10 '!D141</f>
        <v>73.099999999999994</v>
      </c>
      <c r="G135" s="60">
        <f t="shared" ref="G135:G198" si="8">F135/9.81065</f>
        <v>7.4510863194589545</v>
      </c>
      <c r="H135" s="169">
        <f>'RawData_CPT10 '!E141</f>
        <v>1.52</v>
      </c>
      <c r="I135" s="169">
        <f>'RawData_CPT10 '!F141</f>
        <v>14</v>
      </c>
      <c r="J135" s="169">
        <f>'RawData_CPT10 '!G141</f>
        <v>0</v>
      </c>
      <c r="K135" s="169" t="str">
        <f>'RawData_CPT10 '!H141</f>
        <v>%2848703</v>
      </c>
    </row>
    <row r="136" spans="1:11">
      <c r="A136" s="169">
        <f>'RawData_CPT10 '!A142</f>
        <v>2.6</v>
      </c>
      <c r="B136" s="169">
        <f>'RawData_CPT10 '!B142</f>
        <v>0.15179999999999999</v>
      </c>
      <c r="C136" s="60">
        <f t="shared" si="6"/>
        <v>1.5179999999999998</v>
      </c>
      <c r="D136" s="169">
        <f>'RawData_CPT10 '!C142</f>
        <v>0.1</v>
      </c>
      <c r="E136" s="60">
        <f t="shared" si="7"/>
        <v>1E-3</v>
      </c>
      <c r="F136" s="169">
        <f>'RawData_CPT10 '!D142</f>
        <v>72.8</v>
      </c>
      <c r="G136" s="60">
        <f t="shared" si="8"/>
        <v>7.4205073058360043</v>
      </c>
      <c r="H136" s="169">
        <f>'RawData_CPT10 '!E142</f>
        <v>1.53</v>
      </c>
      <c r="I136" s="169">
        <f>'RawData_CPT10 '!F142</f>
        <v>13</v>
      </c>
      <c r="J136" s="169">
        <f>'RawData_CPT10 '!G142</f>
        <v>0</v>
      </c>
      <c r="K136" s="169" t="str">
        <f>'RawData_CPT10 '!H142</f>
        <v>%2849890</v>
      </c>
    </row>
    <row r="137" spans="1:11">
      <c r="A137" s="169">
        <f>'RawData_CPT10 '!A143</f>
        <v>2.62</v>
      </c>
      <c r="B137" s="169">
        <f>'RawData_CPT10 '!B143</f>
        <v>0.14699999999999999</v>
      </c>
      <c r="C137" s="60">
        <f t="shared" si="6"/>
        <v>1.47</v>
      </c>
      <c r="D137" s="169">
        <f>'RawData_CPT10 '!C143</f>
        <v>0.1</v>
      </c>
      <c r="E137" s="60">
        <f t="shared" si="7"/>
        <v>1E-3</v>
      </c>
      <c r="F137" s="169">
        <f>'RawData_CPT10 '!D143</f>
        <v>73.7</v>
      </c>
      <c r="G137" s="60">
        <f t="shared" si="8"/>
        <v>7.5122443467048559</v>
      </c>
      <c r="H137" s="169">
        <f>'RawData_CPT10 '!E143</f>
        <v>1.53</v>
      </c>
      <c r="I137" s="169">
        <f>'RawData_CPT10 '!F143</f>
        <v>14</v>
      </c>
      <c r="J137" s="169">
        <f>'RawData_CPT10 '!G143</f>
        <v>0</v>
      </c>
      <c r="K137" s="169" t="str">
        <f>'RawData_CPT10 '!H143</f>
        <v>%2851453</v>
      </c>
    </row>
    <row r="138" spans="1:11">
      <c r="A138" s="169">
        <f>'RawData_CPT10 '!A144</f>
        <v>2.64</v>
      </c>
      <c r="B138" s="169">
        <f>'RawData_CPT10 '!B144</f>
        <v>0.14580000000000001</v>
      </c>
      <c r="C138" s="60">
        <f t="shared" si="6"/>
        <v>1.4580000000000002</v>
      </c>
      <c r="D138" s="169">
        <f>'RawData_CPT10 '!C144</f>
        <v>0.1</v>
      </c>
      <c r="E138" s="60">
        <f t="shared" si="7"/>
        <v>1E-3</v>
      </c>
      <c r="F138" s="169">
        <f>'RawData_CPT10 '!D144</f>
        <v>73.099999999999994</v>
      </c>
      <c r="G138" s="60">
        <f t="shared" si="8"/>
        <v>7.4510863194589545</v>
      </c>
      <c r="H138" s="169">
        <f>'RawData_CPT10 '!E144</f>
        <v>1.54</v>
      </c>
      <c r="I138" s="169">
        <f>'RawData_CPT10 '!F144</f>
        <v>14</v>
      </c>
      <c r="J138" s="169">
        <f>'RawData_CPT10 '!G144</f>
        <v>0</v>
      </c>
      <c r="K138" s="169" t="str">
        <f>'RawData_CPT10 '!H144</f>
        <v>%2852640</v>
      </c>
    </row>
    <row r="139" spans="1:11">
      <c r="A139" s="169">
        <f>'RawData_CPT10 '!A145</f>
        <v>2.66</v>
      </c>
      <c r="B139" s="169">
        <f>'RawData_CPT10 '!B145</f>
        <v>0.15359999999999999</v>
      </c>
      <c r="C139" s="60">
        <f t="shared" si="6"/>
        <v>1.5359999999999998</v>
      </c>
      <c r="D139" s="169">
        <f>'RawData_CPT10 '!C145</f>
        <v>0.1</v>
      </c>
      <c r="E139" s="60">
        <f t="shared" si="7"/>
        <v>1E-3</v>
      </c>
      <c r="F139" s="169">
        <f>'RawData_CPT10 '!D145</f>
        <v>75</v>
      </c>
      <c r="G139" s="60">
        <f t="shared" si="8"/>
        <v>7.6447534057376414</v>
      </c>
      <c r="H139" s="169">
        <f>'RawData_CPT10 '!E145</f>
        <v>1.52</v>
      </c>
      <c r="I139" s="169">
        <f>'RawData_CPT10 '!F145</f>
        <v>14</v>
      </c>
      <c r="J139" s="169">
        <f>'RawData_CPT10 '!G145</f>
        <v>0</v>
      </c>
      <c r="K139" s="169" t="str">
        <f>'RawData_CPT10 '!H145</f>
        <v>%2854203</v>
      </c>
    </row>
    <row r="140" spans="1:11">
      <c r="A140" s="169">
        <f>'RawData_CPT10 '!A146</f>
        <v>2.68</v>
      </c>
      <c r="B140" s="169">
        <f>'RawData_CPT10 '!B146</f>
        <v>0.16370000000000001</v>
      </c>
      <c r="C140" s="60">
        <f t="shared" si="6"/>
        <v>1.637</v>
      </c>
      <c r="D140" s="169">
        <f>'RawData_CPT10 '!C146</f>
        <v>0.1</v>
      </c>
      <c r="E140" s="60">
        <f t="shared" si="7"/>
        <v>1E-3</v>
      </c>
      <c r="F140" s="169">
        <f>'RawData_CPT10 '!D146</f>
        <v>77.099999999999994</v>
      </c>
      <c r="G140" s="60">
        <f t="shared" si="8"/>
        <v>7.8588065010982948</v>
      </c>
      <c r="H140" s="169">
        <f>'RawData_CPT10 '!E146</f>
        <v>1.52</v>
      </c>
      <c r="I140" s="169">
        <f>'RawData_CPT10 '!F146</f>
        <v>13</v>
      </c>
      <c r="J140" s="169">
        <f>'RawData_CPT10 '!G146</f>
        <v>0</v>
      </c>
      <c r="K140" s="169" t="str">
        <f>'RawData_CPT10 '!H146</f>
        <v>%2855765</v>
      </c>
    </row>
    <row r="141" spans="1:11">
      <c r="A141" s="169">
        <f>'RawData_CPT10 '!A147</f>
        <v>2.7</v>
      </c>
      <c r="B141" s="169">
        <f>'RawData_CPT10 '!B147</f>
        <v>0.1673</v>
      </c>
      <c r="C141" s="60">
        <f t="shared" si="6"/>
        <v>1.673</v>
      </c>
      <c r="D141" s="169">
        <f>'RawData_CPT10 '!C147</f>
        <v>0.1</v>
      </c>
      <c r="E141" s="60">
        <f t="shared" si="7"/>
        <v>1E-3</v>
      </c>
      <c r="F141" s="169">
        <f>'RawData_CPT10 '!D147</f>
        <v>69.2</v>
      </c>
      <c r="G141" s="60">
        <f t="shared" si="8"/>
        <v>7.0535591423605979</v>
      </c>
      <c r="H141" s="169">
        <f>'RawData_CPT10 '!E147</f>
        <v>1.48</v>
      </c>
      <c r="I141" s="169">
        <f>'RawData_CPT10 '!F147</f>
        <v>14</v>
      </c>
      <c r="J141" s="169">
        <f>'RawData_CPT10 '!G147</f>
        <v>0</v>
      </c>
      <c r="K141" s="169" t="str">
        <f>'RawData_CPT10 '!H147</f>
        <v>%2856890</v>
      </c>
    </row>
    <row r="142" spans="1:11">
      <c r="A142" s="169">
        <f>'RawData_CPT10 '!A148</f>
        <v>2.72</v>
      </c>
      <c r="B142" s="169">
        <f>'RawData_CPT10 '!B148</f>
        <v>0.153</v>
      </c>
      <c r="C142" s="60">
        <f t="shared" si="6"/>
        <v>1.53</v>
      </c>
      <c r="D142" s="169">
        <f>'RawData_CPT10 '!C148</f>
        <v>0.1</v>
      </c>
      <c r="E142" s="60">
        <f t="shared" si="7"/>
        <v>1E-3</v>
      </c>
      <c r="F142" s="169">
        <f>'RawData_CPT10 '!D148</f>
        <v>67.400000000000006</v>
      </c>
      <c r="G142" s="60">
        <f t="shared" si="8"/>
        <v>6.8700850606228947</v>
      </c>
      <c r="H142" s="169">
        <f>'RawData_CPT10 '!E148</f>
        <v>1.46</v>
      </c>
      <c r="I142" s="169">
        <f>'RawData_CPT10 '!F148</f>
        <v>14</v>
      </c>
      <c r="J142" s="169">
        <f>'RawData_CPT10 '!G148</f>
        <v>0</v>
      </c>
      <c r="K142" s="169" t="str">
        <f>'RawData_CPT10 '!H148</f>
        <v>%2858453</v>
      </c>
    </row>
    <row r="143" spans="1:11">
      <c r="A143" s="169">
        <f>'RawData_CPT10 '!A149</f>
        <v>2.74</v>
      </c>
      <c r="B143" s="169">
        <f>'RawData_CPT10 '!B149</f>
        <v>0.1404</v>
      </c>
      <c r="C143" s="60">
        <f t="shared" si="6"/>
        <v>1.4039999999999999</v>
      </c>
      <c r="D143" s="169">
        <f>'RawData_CPT10 '!C149</f>
        <v>0.1</v>
      </c>
      <c r="E143" s="60">
        <f t="shared" si="7"/>
        <v>1E-3</v>
      </c>
      <c r="F143" s="169">
        <f>'RawData_CPT10 '!D149</f>
        <v>70.5</v>
      </c>
      <c r="G143" s="60">
        <f t="shared" si="8"/>
        <v>7.1860682013933834</v>
      </c>
      <c r="H143" s="169">
        <f>'RawData_CPT10 '!E149</f>
        <v>1.5</v>
      </c>
      <c r="I143" s="169">
        <f>'RawData_CPT10 '!F149</f>
        <v>14</v>
      </c>
      <c r="J143" s="169">
        <f>'RawData_CPT10 '!G149</f>
        <v>0</v>
      </c>
      <c r="K143" s="169" t="str">
        <f>'RawData_CPT10 '!H149</f>
        <v>%2859640</v>
      </c>
    </row>
    <row r="144" spans="1:11">
      <c r="A144" s="169">
        <f>'RawData_CPT10 '!A150</f>
        <v>2.76</v>
      </c>
      <c r="B144" s="169">
        <f>'RawData_CPT10 '!B150</f>
        <v>0.1386</v>
      </c>
      <c r="C144" s="60">
        <f t="shared" si="6"/>
        <v>1.3860000000000001</v>
      </c>
      <c r="D144" s="169">
        <f>'RawData_CPT10 '!C150</f>
        <v>0.1</v>
      </c>
      <c r="E144" s="60">
        <f t="shared" si="7"/>
        <v>1E-3</v>
      </c>
      <c r="F144" s="169">
        <f>'RawData_CPT10 '!D150</f>
        <v>73.7</v>
      </c>
      <c r="G144" s="60">
        <f t="shared" si="8"/>
        <v>7.5122443467048559</v>
      </c>
      <c r="H144" s="169">
        <f>'RawData_CPT10 '!E150</f>
        <v>1.49</v>
      </c>
      <c r="I144" s="169">
        <f>'RawData_CPT10 '!F150</f>
        <v>14</v>
      </c>
      <c r="J144" s="169">
        <f>'RawData_CPT10 '!G150</f>
        <v>0</v>
      </c>
      <c r="K144" s="169" t="str">
        <f>'RawData_CPT10 '!H150</f>
        <v>%2861203</v>
      </c>
    </row>
    <row r="145" spans="1:11">
      <c r="A145" s="169">
        <f>'RawData_CPT10 '!A151</f>
        <v>2.78</v>
      </c>
      <c r="B145" s="169">
        <f>'RawData_CPT10 '!B151</f>
        <v>0.1386</v>
      </c>
      <c r="C145" s="60">
        <f t="shared" si="6"/>
        <v>1.3860000000000001</v>
      </c>
      <c r="D145" s="169">
        <f>'RawData_CPT10 '!C151</f>
        <v>0.1</v>
      </c>
      <c r="E145" s="60">
        <f t="shared" si="7"/>
        <v>1E-3</v>
      </c>
      <c r="F145" s="169">
        <f>'RawData_CPT10 '!D151</f>
        <v>75.7</v>
      </c>
      <c r="G145" s="60">
        <f t="shared" si="8"/>
        <v>7.7161044375245265</v>
      </c>
      <c r="H145" s="169">
        <f>'RawData_CPT10 '!E151</f>
        <v>1.45</v>
      </c>
      <c r="I145" s="169">
        <f>'RawData_CPT10 '!F151</f>
        <v>14</v>
      </c>
      <c r="J145" s="169">
        <f>'RawData_CPT10 '!G151</f>
        <v>0</v>
      </c>
      <c r="K145" s="169" t="str">
        <f>'RawData_CPT10 '!H151</f>
        <v>%2862390</v>
      </c>
    </row>
    <row r="146" spans="1:11">
      <c r="A146" s="169">
        <f>'RawData_CPT10 '!A152</f>
        <v>2.8</v>
      </c>
      <c r="B146" s="169">
        <f>'RawData_CPT10 '!B152</f>
        <v>0.13800000000000001</v>
      </c>
      <c r="C146" s="60">
        <f t="shared" si="6"/>
        <v>1.3800000000000001</v>
      </c>
      <c r="D146" s="169">
        <f>'RawData_CPT10 '!C152</f>
        <v>0.1</v>
      </c>
      <c r="E146" s="60">
        <f t="shared" si="7"/>
        <v>1E-3</v>
      </c>
      <c r="F146" s="169">
        <f>'RawData_CPT10 '!D152</f>
        <v>77.400000000000006</v>
      </c>
      <c r="G146" s="60">
        <f t="shared" si="8"/>
        <v>7.8893855147212468</v>
      </c>
      <c r="H146" s="169">
        <f>'RawData_CPT10 '!E152</f>
        <v>1.43</v>
      </c>
      <c r="I146" s="169">
        <f>'RawData_CPT10 '!F152</f>
        <v>14</v>
      </c>
      <c r="J146" s="169">
        <f>'RawData_CPT10 '!G152</f>
        <v>0</v>
      </c>
      <c r="K146" s="169" t="str">
        <f>'RawData_CPT10 '!H152</f>
        <v>%2863953</v>
      </c>
    </row>
    <row r="147" spans="1:11">
      <c r="A147" s="169">
        <f>'RawData_CPT10 '!A153</f>
        <v>2.82</v>
      </c>
      <c r="B147" s="169">
        <f>'RawData_CPT10 '!B153</f>
        <v>0.1404</v>
      </c>
      <c r="C147" s="60">
        <f t="shared" si="6"/>
        <v>1.4039999999999999</v>
      </c>
      <c r="D147" s="169">
        <f>'RawData_CPT10 '!C153</f>
        <v>0.1</v>
      </c>
      <c r="E147" s="60">
        <f t="shared" si="7"/>
        <v>1E-3</v>
      </c>
      <c r="F147" s="169">
        <f>'RawData_CPT10 '!D153</f>
        <v>78.2</v>
      </c>
      <c r="G147" s="60">
        <f t="shared" si="8"/>
        <v>7.9709295510491147</v>
      </c>
      <c r="H147" s="169">
        <f>'RawData_CPT10 '!E153</f>
        <v>1.45</v>
      </c>
      <c r="I147" s="169">
        <f>'RawData_CPT10 '!F153</f>
        <v>15</v>
      </c>
      <c r="J147" s="169">
        <f>'RawData_CPT10 '!G153</f>
        <v>0</v>
      </c>
      <c r="K147" s="169" t="str">
        <f>'RawData_CPT10 '!H153</f>
        <v>%2865140</v>
      </c>
    </row>
    <row r="148" spans="1:11">
      <c r="A148" s="169">
        <f>'RawData_CPT10 '!A154</f>
        <v>2.84</v>
      </c>
      <c r="B148" s="169">
        <f>'RawData_CPT10 '!B154</f>
        <v>0.13980000000000001</v>
      </c>
      <c r="C148" s="60">
        <f t="shared" si="6"/>
        <v>1.3980000000000001</v>
      </c>
      <c r="D148" s="169">
        <f>'RawData_CPT10 '!C154</f>
        <v>0.1</v>
      </c>
      <c r="E148" s="60">
        <f t="shared" si="7"/>
        <v>1E-3</v>
      </c>
      <c r="F148" s="169">
        <f>'RawData_CPT10 '!D154</f>
        <v>80.5</v>
      </c>
      <c r="G148" s="60">
        <f t="shared" si="8"/>
        <v>8.2053686554917356</v>
      </c>
      <c r="H148" s="169">
        <f>'RawData_CPT10 '!E154</f>
        <v>1.45</v>
      </c>
      <c r="I148" s="169">
        <f>'RawData_CPT10 '!F154</f>
        <v>15</v>
      </c>
      <c r="J148" s="169">
        <f>'RawData_CPT10 '!G154</f>
        <v>0</v>
      </c>
      <c r="K148" s="169" t="str">
        <f>'RawData_CPT10 '!H154</f>
        <v>%2866265</v>
      </c>
    </row>
    <row r="149" spans="1:11">
      <c r="A149" s="169">
        <f>'RawData_CPT10 '!A155</f>
        <v>2.86</v>
      </c>
      <c r="B149" s="169">
        <f>'RawData_CPT10 '!B155</f>
        <v>0.14219999999999999</v>
      </c>
      <c r="C149" s="60">
        <f t="shared" si="6"/>
        <v>1.4219999999999999</v>
      </c>
      <c r="D149" s="169">
        <f>'RawData_CPT10 '!C155</f>
        <v>0.1</v>
      </c>
      <c r="E149" s="60">
        <f t="shared" si="7"/>
        <v>1E-3</v>
      </c>
      <c r="F149" s="169">
        <f>'RawData_CPT10 '!D155</f>
        <v>82.5</v>
      </c>
      <c r="G149" s="60">
        <f t="shared" si="8"/>
        <v>8.4092287463114062</v>
      </c>
      <c r="H149" s="169">
        <f>'RawData_CPT10 '!E155</f>
        <v>1.43</v>
      </c>
      <c r="I149" s="169">
        <f>'RawData_CPT10 '!F155</f>
        <v>15</v>
      </c>
      <c r="J149" s="169">
        <f>'RawData_CPT10 '!G155</f>
        <v>0</v>
      </c>
      <c r="K149" s="169" t="str">
        <f>'RawData_CPT10 '!H155</f>
        <v xml:space="preserve">%2867828 </v>
      </c>
    </row>
    <row r="150" spans="1:11">
      <c r="A150" s="169">
        <f>'RawData_CPT10 '!A156</f>
        <v>2.88</v>
      </c>
      <c r="B150" s="169">
        <f>'RawData_CPT10 '!B156</f>
        <v>9.1999999999999998E-2</v>
      </c>
      <c r="C150" s="60">
        <f t="shared" si="6"/>
        <v>0.91999999999999993</v>
      </c>
      <c r="D150" s="169">
        <f>'RawData_CPT10 '!C156</f>
        <v>0.1</v>
      </c>
      <c r="E150" s="60">
        <f t="shared" si="7"/>
        <v>1E-3</v>
      </c>
      <c r="F150" s="169">
        <f>'RawData_CPT10 '!D156</f>
        <v>81.599999999999994</v>
      </c>
      <c r="G150" s="60">
        <f t="shared" si="8"/>
        <v>8.3174917054425528</v>
      </c>
      <c r="H150" s="169">
        <f>'RawData_CPT10 '!E156</f>
        <v>1.85</v>
      </c>
      <c r="I150" s="169">
        <f>'RawData_CPT10 '!F156</f>
        <v>0</v>
      </c>
      <c r="J150" s="169">
        <f>'RawData_CPT10 '!G156</f>
        <v>0</v>
      </c>
      <c r="K150" s="169" t="str">
        <f>'RawData_CPT10 '!H156</f>
        <v>%2909015</v>
      </c>
    </row>
    <row r="151" spans="1:11">
      <c r="A151" s="169">
        <f>'RawData_CPT10 '!A157</f>
        <v>2.9</v>
      </c>
      <c r="B151" s="169">
        <f>'RawData_CPT10 '!B157</f>
        <v>0.13800000000000001</v>
      </c>
      <c r="C151" s="60">
        <f t="shared" si="6"/>
        <v>1.3800000000000001</v>
      </c>
      <c r="D151" s="169">
        <f>'RawData_CPT10 '!C157</f>
        <v>0.1</v>
      </c>
      <c r="E151" s="60">
        <f t="shared" si="7"/>
        <v>1E-3</v>
      </c>
      <c r="F151" s="169">
        <f>'RawData_CPT10 '!D157</f>
        <v>83.8</v>
      </c>
      <c r="G151" s="60">
        <f t="shared" si="8"/>
        <v>8.5417378053441908</v>
      </c>
      <c r="H151" s="169">
        <f>'RawData_CPT10 '!E157</f>
        <v>2.0499999999999998</v>
      </c>
      <c r="I151" s="169">
        <f>'RawData_CPT10 '!F157</f>
        <v>10</v>
      </c>
      <c r="J151" s="169">
        <f>'RawData_CPT10 '!G157</f>
        <v>0</v>
      </c>
      <c r="K151" s="169" t="str">
        <f>'RawData_CPT10 '!H157</f>
        <v>%2910578</v>
      </c>
    </row>
    <row r="152" spans="1:11">
      <c r="A152" s="169">
        <f>'RawData_CPT10 '!A158</f>
        <v>2.92</v>
      </c>
      <c r="B152" s="169">
        <f>'RawData_CPT10 '!B158</f>
        <v>0.1386</v>
      </c>
      <c r="C152" s="60">
        <f t="shared" si="6"/>
        <v>1.3860000000000001</v>
      </c>
      <c r="D152" s="169">
        <f>'RawData_CPT10 '!C158</f>
        <v>0.1</v>
      </c>
      <c r="E152" s="60">
        <f t="shared" si="7"/>
        <v>1E-3</v>
      </c>
      <c r="F152" s="169">
        <f>'RawData_CPT10 '!D158</f>
        <v>86.5</v>
      </c>
      <c r="G152" s="60">
        <f t="shared" si="8"/>
        <v>8.8169489279507474</v>
      </c>
      <c r="H152" s="169">
        <f>'RawData_CPT10 '!E158</f>
        <v>2.06</v>
      </c>
      <c r="I152" s="169">
        <f>'RawData_CPT10 '!F158</f>
        <v>13</v>
      </c>
      <c r="J152" s="169">
        <f>'RawData_CPT10 '!G158</f>
        <v>0</v>
      </c>
      <c r="K152" s="169" t="str">
        <f>'RawData_CPT10 '!H158</f>
        <v>%2912140</v>
      </c>
    </row>
    <row r="153" spans="1:11">
      <c r="A153" s="169">
        <f>'RawData_CPT10 '!A159</f>
        <v>2.94</v>
      </c>
      <c r="B153" s="169">
        <f>'RawData_CPT10 '!B159</f>
        <v>0.13739999999999999</v>
      </c>
      <c r="C153" s="60">
        <f t="shared" si="6"/>
        <v>1.3739999999999999</v>
      </c>
      <c r="D153" s="169">
        <f>'RawData_CPT10 '!C159</f>
        <v>0.1</v>
      </c>
      <c r="E153" s="60">
        <f t="shared" si="7"/>
        <v>1E-3</v>
      </c>
      <c r="F153" s="169">
        <f>'RawData_CPT10 '!D159</f>
        <v>87.4</v>
      </c>
      <c r="G153" s="60">
        <f t="shared" si="8"/>
        <v>8.908685968819599</v>
      </c>
      <c r="H153" s="169">
        <f>'RawData_CPT10 '!E159</f>
        <v>2.12</v>
      </c>
      <c r="I153" s="169">
        <f>'RawData_CPT10 '!F159</f>
        <v>13</v>
      </c>
      <c r="J153" s="169">
        <f>'RawData_CPT10 '!G159</f>
        <v>0</v>
      </c>
      <c r="K153" s="169" t="str">
        <f>'RawData_CPT10 '!H159</f>
        <v>%2913328</v>
      </c>
    </row>
    <row r="154" spans="1:11">
      <c r="A154" s="169">
        <f>'RawData_CPT10 '!A160</f>
        <v>2.96</v>
      </c>
      <c r="B154" s="169">
        <f>'RawData_CPT10 '!B160</f>
        <v>0.1351</v>
      </c>
      <c r="C154" s="60">
        <f t="shared" si="6"/>
        <v>1.351</v>
      </c>
      <c r="D154" s="169">
        <f>'RawData_CPT10 '!C160</f>
        <v>0.1</v>
      </c>
      <c r="E154" s="60">
        <f t="shared" si="7"/>
        <v>1E-3</v>
      </c>
      <c r="F154" s="169">
        <f>'RawData_CPT10 '!D160</f>
        <v>86.7</v>
      </c>
      <c r="G154" s="60">
        <f t="shared" si="8"/>
        <v>8.8373349370327148</v>
      </c>
      <c r="H154" s="169">
        <f>'RawData_CPT10 '!E160</f>
        <v>2.08</v>
      </c>
      <c r="I154" s="169">
        <f>'RawData_CPT10 '!F160</f>
        <v>13</v>
      </c>
      <c r="J154" s="169">
        <f>'RawData_CPT10 '!G160</f>
        <v>0</v>
      </c>
      <c r="K154" s="169" t="str">
        <f>'RawData_CPT10 '!H160</f>
        <v>%2914890</v>
      </c>
    </row>
    <row r="155" spans="1:11">
      <c r="A155" s="169">
        <f>'RawData_CPT10 '!A161</f>
        <v>2.98</v>
      </c>
      <c r="B155" s="169">
        <f>'RawData_CPT10 '!B161</f>
        <v>0.13800000000000001</v>
      </c>
      <c r="C155" s="60">
        <f t="shared" si="6"/>
        <v>1.3800000000000001</v>
      </c>
      <c r="D155" s="169">
        <f>'RawData_CPT10 '!C161</f>
        <v>0.1</v>
      </c>
      <c r="E155" s="60">
        <f t="shared" si="7"/>
        <v>1E-3</v>
      </c>
      <c r="F155" s="169">
        <f>'RawData_CPT10 '!D161</f>
        <v>87.4</v>
      </c>
      <c r="G155" s="60">
        <f t="shared" si="8"/>
        <v>8.908685968819599</v>
      </c>
      <c r="H155" s="169">
        <f>'RawData_CPT10 '!E161</f>
        <v>2.08</v>
      </c>
      <c r="I155" s="169">
        <f>'RawData_CPT10 '!F161</f>
        <v>14</v>
      </c>
      <c r="J155" s="169">
        <f>'RawData_CPT10 '!G161</f>
        <v>0</v>
      </c>
      <c r="K155" s="169" t="str">
        <f>'RawData_CPT10 '!H161</f>
        <v>%2916453</v>
      </c>
    </row>
    <row r="156" spans="1:11">
      <c r="A156" s="169">
        <f>'RawData_CPT10 '!A162</f>
        <v>3</v>
      </c>
      <c r="B156" s="169">
        <f>'RawData_CPT10 '!B162</f>
        <v>0.1368</v>
      </c>
      <c r="C156" s="60">
        <f t="shared" si="6"/>
        <v>1.3680000000000001</v>
      </c>
      <c r="D156" s="169">
        <f>'RawData_CPT10 '!C162</f>
        <v>0.1</v>
      </c>
      <c r="E156" s="60">
        <f t="shared" si="7"/>
        <v>1E-3</v>
      </c>
      <c r="F156" s="169">
        <f>'RawData_CPT10 '!D162</f>
        <v>88.5</v>
      </c>
      <c r="G156" s="60">
        <f t="shared" si="8"/>
        <v>9.020809018770418</v>
      </c>
      <c r="H156" s="169">
        <f>'RawData_CPT10 '!E162</f>
        <v>2.09</v>
      </c>
      <c r="I156" s="169">
        <f>'RawData_CPT10 '!F162</f>
        <v>15</v>
      </c>
      <c r="J156" s="169">
        <f>'RawData_CPT10 '!G162</f>
        <v>0</v>
      </c>
      <c r="K156" s="169" t="str">
        <f>'RawData_CPT10 '!H162</f>
        <v>%2917578</v>
      </c>
    </row>
    <row r="157" spans="1:11">
      <c r="A157" s="169">
        <f>'RawData_CPT10 '!A163</f>
        <v>3.02</v>
      </c>
      <c r="B157" s="169">
        <f>'RawData_CPT10 '!B163</f>
        <v>0.13270000000000001</v>
      </c>
      <c r="C157" s="60">
        <f t="shared" si="6"/>
        <v>1.3270000000000002</v>
      </c>
      <c r="D157" s="169">
        <f>'RawData_CPT10 '!C163</f>
        <v>0.1</v>
      </c>
      <c r="E157" s="60">
        <f t="shared" si="7"/>
        <v>1E-3</v>
      </c>
      <c r="F157" s="169">
        <f>'RawData_CPT10 '!D163</f>
        <v>87.2</v>
      </c>
      <c r="G157" s="60">
        <f t="shared" si="8"/>
        <v>8.8882999597376315</v>
      </c>
      <c r="H157" s="169">
        <f>'RawData_CPT10 '!E163</f>
        <v>2.08</v>
      </c>
      <c r="I157" s="169">
        <f>'RawData_CPT10 '!F163</f>
        <v>16</v>
      </c>
      <c r="J157" s="169">
        <f>'RawData_CPT10 '!G163</f>
        <v>0</v>
      </c>
      <c r="K157" s="169" t="str">
        <f>'RawData_CPT10 '!H163</f>
        <v>%2918765</v>
      </c>
    </row>
    <row r="158" spans="1:11">
      <c r="A158" s="169">
        <f>'RawData_CPT10 '!A164</f>
        <v>3.04</v>
      </c>
      <c r="B158" s="169">
        <f>'RawData_CPT10 '!B164</f>
        <v>0.13150000000000001</v>
      </c>
      <c r="C158" s="60">
        <f t="shared" si="6"/>
        <v>1.3149999999999999</v>
      </c>
      <c r="D158" s="169">
        <f>'RawData_CPT10 '!C164</f>
        <v>0.1</v>
      </c>
      <c r="E158" s="60">
        <f t="shared" si="7"/>
        <v>1E-3</v>
      </c>
      <c r="F158" s="169">
        <f>'RawData_CPT10 '!D164</f>
        <v>88.9</v>
      </c>
      <c r="G158" s="60">
        <f t="shared" si="8"/>
        <v>9.061581036934351</v>
      </c>
      <c r="H158" s="169">
        <f>'RawData_CPT10 '!E164</f>
        <v>2.08</v>
      </c>
      <c r="I158" s="169">
        <f>'RawData_CPT10 '!F164</f>
        <v>16</v>
      </c>
      <c r="J158" s="169">
        <f>'RawData_CPT10 '!G164</f>
        <v>0</v>
      </c>
      <c r="K158" s="169" t="str">
        <f>'RawData_CPT10 '!H164</f>
        <v>%2919953</v>
      </c>
    </row>
    <row r="159" spans="1:11">
      <c r="A159" s="169">
        <f>'RawData_CPT10 '!A165</f>
        <v>3.06</v>
      </c>
      <c r="B159" s="169">
        <f>'RawData_CPT10 '!B165</f>
        <v>0.1303</v>
      </c>
      <c r="C159" s="60">
        <f t="shared" si="6"/>
        <v>1.3029999999999999</v>
      </c>
      <c r="D159" s="169">
        <f>'RawData_CPT10 '!C165</f>
        <v>0.1</v>
      </c>
      <c r="E159" s="60">
        <f t="shared" si="7"/>
        <v>1E-3</v>
      </c>
      <c r="F159" s="169">
        <f>'RawData_CPT10 '!D165</f>
        <v>89.5</v>
      </c>
      <c r="G159" s="60">
        <f t="shared" si="8"/>
        <v>9.1227390641802533</v>
      </c>
      <c r="H159" s="169">
        <f>'RawData_CPT10 '!E165</f>
        <v>2.1</v>
      </c>
      <c r="I159" s="169">
        <f>'RawData_CPT10 '!F165</f>
        <v>16</v>
      </c>
      <c r="J159" s="169">
        <f>'RawData_CPT10 '!G165</f>
        <v>0</v>
      </c>
      <c r="K159" s="169" t="str">
        <f>'RawData_CPT10 '!H165</f>
        <v>%2921515</v>
      </c>
    </row>
    <row r="160" spans="1:11">
      <c r="A160" s="169">
        <f>'RawData_CPT10 '!A166</f>
        <v>3.08</v>
      </c>
      <c r="B160" s="169">
        <f>'RawData_CPT10 '!B166</f>
        <v>0.13150000000000001</v>
      </c>
      <c r="C160" s="60">
        <f t="shared" si="6"/>
        <v>1.3149999999999999</v>
      </c>
      <c r="D160" s="169">
        <f>'RawData_CPT10 '!C166</f>
        <v>0.1</v>
      </c>
      <c r="E160" s="60">
        <f t="shared" si="7"/>
        <v>1E-3</v>
      </c>
      <c r="F160" s="169">
        <f>'RawData_CPT10 '!D166</f>
        <v>89.4</v>
      </c>
      <c r="G160" s="60">
        <f t="shared" si="8"/>
        <v>9.1125460596392696</v>
      </c>
      <c r="H160" s="169">
        <f>'RawData_CPT10 '!E166</f>
        <v>2.0499999999999998</v>
      </c>
      <c r="I160" s="169">
        <f>'RawData_CPT10 '!F166</f>
        <v>16</v>
      </c>
      <c r="J160" s="169">
        <f>'RawData_CPT10 '!G166</f>
        <v>0</v>
      </c>
      <c r="K160" s="169" t="str">
        <f>'RawData_CPT10 '!H166</f>
        <v>%2922703</v>
      </c>
    </row>
    <row r="161" spans="1:11">
      <c r="A161" s="169">
        <f>'RawData_CPT10 '!A167</f>
        <v>3.1</v>
      </c>
      <c r="B161" s="169">
        <f>'RawData_CPT10 '!B167</f>
        <v>0.12909999999999999</v>
      </c>
      <c r="C161" s="60">
        <f t="shared" si="6"/>
        <v>1.2909999999999999</v>
      </c>
      <c r="D161" s="169">
        <f>'RawData_CPT10 '!C167</f>
        <v>0.1</v>
      </c>
      <c r="E161" s="60">
        <f t="shared" si="7"/>
        <v>1E-3</v>
      </c>
      <c r="F161" s="169">
        <f>'RawData_CPT10 '!D167</f>
        <v>88.2</v>
      </c>
      <c r="G161" s="60">
        <f t="shared" si="8"/>
        <v>8.9902300051474668</v>
      </c>
      <c r="H161" s="169">
        <f>'RawData_CPT10 '!E167</f>
        <v>2.08</v>
      </c>
      <c r="I161" s="169">
        <f>'RawData_CPT10 '!F167</f>
        <v>16</v>
      </c>
      <c r="J161" s="169">
        <f>'RawData_CPT10 '!G167</f>
        <v>0</v>
      </c>
      <c r="K161" s="169" t="str">
        <f>'RawData_CPT10 '!H167</f>
        <v>%2923828</v>
      </c>
    </row>
    <row r="162" spans="1:11">
      <c r="A162" s="169">
        <f>'RawData_CPT10 '!A168</f>
        <v>3.12</v>
      </c>
      <c r="B162" s="169">
        <f>'RawData_CPT10 '!B168</f>
        <v>0.12609999999999999</v>
      </c>
      <c r="C162" s="60">
        <f t="shared" si="6"/>
        <v>1.2609999999999999</v>
      </c>
      <c r="D162" s="169">
        <f>'RawData_CPT10 '!C168</f>
        <v>0.1</v>
      </c>
      <c r="E162" s="60">
        <f t="shared" si="7"/>
        <v>1E-3</v>
      </c>
      <c r="F162" s="169">
        <f>'RawData_CPT10 '!D168</f>
        <v>88.9</v>
      </c>
      <c r="G162" s="60">
        <f t="shared" si="8"/>
        <v>9.061581036934351</v>
      </c>
      <c r="H162" s="169">
        <f>'RawData_CPT10 '!E168</f>
        <v>2.1</v>
      </c>
      <c r="I162" s="169">
        <f>'RawData_CPT10 '!F168</f>
        <v>16</v>
      </c>
      <c r="J162" s="169">
        <f>'RawData_CPT10 '!G168</f>
        <v>0</v>
      </c>
      <c r="K162" s="169" t="str">
        <f>'RawData_CPT10 '!H168</f>
        <v>%2925015</v>
      </c>
    </row>
    <row r="163" spans="1:11">
      <c r="A163" s="169">
        <f>'RawData_CPT10 '!A169</f>
        <v>3.14</v>
      </c>
      <c r="B163" s="169">
        <f>'RawData_CPT10 '!B169</f>
        <v>0.1255</v>
      </c>
      <c r="C163" s="60">
        <f t="shared" si="6"/>
        <v>1.2549999999999999</v>
      </c>
      <c r="D163" s="169">
        <f>'RawData_CPT10 '!C169</f>
        <v>0.2</v>
      </c>
      <c r="E163" s="60">
        <f t="shared" si="7"/>
        <v>2E-3</v>
      </c>
      <c r="F163" s="169">
        <f>'RawData_CPT10 '!D169</f>
        <v>89.8</v>
      </c>
      <c r="G163" s="60">
        <f t="shared" si="8"/>
        <v>9.1533180778032026</v>
      </c>
      <c r="H163" s="169">
        <f>'RawData_CPT10 '!E169</f>
        <v>2.08</v>
      </c>
      <c r="I163" s="169">
        <f>'RawData_CPT10 '!F169</f>
        <v>16</v>
      </c>
      <c r="J163" s="169">
        <f>'RawData_CPT10 '!G169</f>
        <v>0</v>
      </c>
      <c r="K163" s="169" t="str">
        <f>'RawData_CPT10 '!H169</f>
        <v>%2926203</v>
      </c>
    </row>
    <row r="164" spans="1:11">
      <c r="A164" s="169">
        <f>'RawData_CPT10 '!A170</f>
        <v>3.16</v>
      </c>
      <c r="B164" s="169">
        <f>'RawData_CPT10 '!B170</f>
        <v>0.12429999999999999</v>
      </c>
      <c r="C164" s="60">
        <f t="shared" si="6"/>
        <v>1.2429999999999999</v>
      </c>
      <c r="D164" s="169">
        <f>'RawData_CPT10 '!C170</f>
        <v>0.1</v>
      </c>
      <c r="E164" s="60">
        <f t="shared" si="7"/>
        <v>1E-3</v>
      </c>
      <c r="F164" s="169">
        <f>'RawData_CPT10 '!D170</f>
        <v>91</v>
      </c>
      <c r="G164" s="60">
        <f t="shared" si="8"/>
        <v>9.2756341322950053</v>
      </c>
      <c r="H164" s="169">
        <f>'RawData_CPT10 '!E170</f>
        <v>2.11</v>
      </c>
      <c r="I164" s="169">
        <f>'RawData_CPT10 '!F170</f>
        <v>16</v>
      </c>
      <c r="J164" s="169">
        <f>'RawData_CPT10 '!G170</f>
        <v>0</v>
      </c>
      <c r="K164" s="169" t="str">
        <f>'RawData_CPT10 '!H170</f>
        <v>%2927390</v>
      </c>
    </row>
    <row r="165" spans="1:11">
      <c r="A165" s="169">
        <f>'RawData_CPT10 '!A171</f>
        <v>3.18</v>
      </c>
      <c r="B165" s="169">
        <f>'RawData_CPT10 '!B171</f>
        <v>0.1225</v>
      </c>
      <c r="C165" s="60">
        <f t="shared" si="6"/>
        <v>1.2250000000000001</v>
      </c>
      <c r="D165" s="169">
        <f>'RawData_CPT10 '!C171</f>
        <v>0.1</v>
      </c>
      <c r="E165" s="60">
        <f t="shared" si="7"/>
        <v>1E-3</v>
      </c>
      <c r="F165" s="169">
        <f>'RawData_CPT10 '!D171</f>
        <v>92.8</v>
      </c>
      <c r="G165" s="60">
        <f t="shared" si="8"/>
        <v>9.4591082140327085</v>
      </c>
      <c r="H165" s="169">
        <f>'RawData_CPT10 '!E171</f>
        <v>2.08</v>
      </c>
      <c r="I165" s="169">
        <f>'RawData_CPT10 '!F171</f>
        <v>17</v>
      </c>
      <c r="J165" s="169">
        <f>'RawData_CPT10 '!G171</f>
        <v>0</v>
      </c>
      <c r="K165" s="169" t="str">
        <f>'RawData_CPT10 '!H171</f>
        <v>%2928515</v>
      </c>
    </row>
    <row r="166" spans="1:11">
      <c r="A166" s="169">
        <f>'RawData_CPT10 '!A172</f>
        <v>3.2</v>
      </c>
      <c r="B166" s="169">
        <f>'RawData_CPT10 '!B172</f>
        <v>0.12130000000000001</v>
      </c>
      <c r="C166" s="60">
        <f t="shared" si="6"/>
        <v>1.2130000000000001</v>
      </c>
      <c r="D166" s="169">
        <f>'RawData_CPT10 '!C172</f>
        <v>0.1</v>
      </c>
      <c r="E166" s="60">
        <f t="shared" si="7"/>
        <v>1E-3</v>
      </c>
      <c r="F166" s="169">
        <f>'RawData_CPT10 '!D172</f>
        <v>93.3</v>
      </c>
      <c r="G166" s="60">
        <f t="shared" si="8"/>
        <v>9.5100732367376253</v>
      </c>
      <c r="H166" s="169">
        <f>'RawData_CPT10 '!E172</f>
        <v>2.09</v>
      </c>
      <c r="I166" s="169">
        <f>'RawData_CPT10 '!F172</f>
        <v>17</v>
      </c>
      <c r="J166" s="169">
        <f>'RawData_CPT10 '!G172</f>
        <v>0</v>
      </c>
      <c r="K166" s="169" t="str">
        <f>'RawData_CPT10 '!H172</f>
        <v>%2929703</v>
      </c>
    </row>
    <row r="167" spans="1:11">
      <c r="A167" s="169">
        <f>'RawData_CPT10 '!A173</f>
        <v>3.22</v>
      </c>
      <c r="B167" s="169">
        <f>'RawData_CPT10 '!B173</f>
        <v>0.12130000000000001</v>
      </c>
      <c r="C167" s="60">
        <f t="shared" si="6"/>
        <v>1.2130000000000001</v>
      </c>
      <c r="D167" s="169">
        <f>'RawData_CPT10 '!C173</f>
        <v>0.2</v>
      </c>
      <c r="E167" s="60">
        <f t="shared" si="7"/>
        <v>2E-3</v>
      </c>
      <c r="F167" s="169">
        <f>'RawData_CPT10 '!D173</f>
        <v>94.7</v>
      </c>
      <c r="G167" s="60">
        <f t="shared" si="8"/>
        <v>9.6527753003113954</v>
      </c>
      <c r="H167" s="169">
        <f>'RawData_CPT10 '!E173</f>
        <v>2.08</v>
      </c>
      <c r="I167" s="169">
        <f>'RawData_CPT10 '!F173</f>
        <v>17</v>
      </c>
      <c r="J167" s="169">
        <f>'RawData_CPT10 '!G173</f>
        <v>0</v>
      </c>
      <c r="K167" s="169" t="str">
        <f>'RawData_CPT10 '!H173</f>
        <v>%2930890</v>
      </c>
    </row>
    <row r="168" spans="1:11">
      <c r="A168" s="169">
        <f>'RawData_CPT10 '!A174</f>
        <v>3.24</v>
      </c>
      <c r="B168" s="169">
        <f>'RawData_CPT10 '!B174</f>
        <v>0.1249</v>
      </c>
      <c r="C168" s="60">
        <f t="shared" si="6"/>
        <v>1.2489999999999999</v>
      </c>
      <c r="D168" s="169">
        <f>'RawData_CPT10 '!C174</f>
        <v>0.1</v>
      </c>
      <c r="E168" s="60">
        <f t="shared" si="7"/>
        <v>1E-3</v>
      </c>
      <c r="F168" s="169">
        <f>'RawData_CPT10 '!D174</f>
        <v>95.9</v>
      </c>
      <c r="G168" s="60">
        <f t="shared" si="8"/>
        <v>9.7750913548031981</v>
      </c>
      <c r="H168" s="169">
        <f>'RawData_CPT10 '!E174</f>
        <v>2.1</v>
      </c>
      <c r="I168" s="169">
        <f>'RawData_CPT10 '!F174</f>
        <v>17</v>
      </c>
      <c r="J168" s="169">
        <f>'RawData_CPT10 '!G174</f>
        <v>0</v>
      </c>
      <c r="K168" s="169" t="str">
        <f>'RawData_CPT10 '!H174</f>
        <v>%2932078</v>
      </c>
    </row>
    <row r="169" spans="1:11">
      <c r="A169" s="169">
        <f>'RawData_CPT10 '!A175</f>
        <v>3.26</v>
      </c>
      <c r="B169" s="169">
        <f>'RawData_CPT10 '!B175</f>
        <v>0.12609999999999999</v>
      </c>
      <c r="C169" s="60">
        <f t="shared" si="6"/>
        <v>1.2609999999999999</v>
      </c>
      <c r="D169" s="169">
        <f>'RawData_CPT10 '!C175</f>
        <v>0.1</v>
      </c>
      <c r="E169" s="60">
        <f t="shared" si="7"/>
        <v>1E-3</v>
      </c>
      <c r="F169" s="169">
        <f>'RawData_CPT10 '!D175</f>
        <v>95.3</v>
      </c>
      <c r="G169" s="60">
        <f t="shared" si="8"/>
        <v>9.7139333275572959</v>
      </c>
      <c r="H169" s="169">
        <f>'RawData_CPT10 '!E175</f>
        <v>2.09</v>
      </c>
      <c r="I169" s="169">
        <f>'RawData_CPT10 '!F175</f>
        <v>18</v>
      </c>
      <c r="J169" s="169">
        <f>'RawData_CPT10 '!G175</f>
        <v>0</v>
      </c>
      <c r="K169" s="169" t="str">
        <f>'RawData_CPT10 '!H175</f>
        <v>%2933203</v>
      </c>
    </row>
    <row r="170" spans="1:11">
      <c r="A170" s="169">
        <f>'RawData_CPT10 '!A176</f>
        <v>3.28</v>
      </c>
      <c r="B170" s="169">
        <f>'RawData_CPT10 '!B176</f>
        <v>0.12609999999999999</v>
      </c>
      <c r="C170" s="60">
        <f t="shared" si="6"/>
        <v>1.2609999999999999</v>
      </c>
      <c r="D170" s="169">
        <f>'RawData_CPT10 '!C176</f>
        <v>0.1</v>
      </c>
      <c r="E170" s="60">
        <f t="shared" si="7"/>
        <v>1E-3</v>
      </c>
      <c r="F170" s="169">
        <f>'RawData_CPT10 '!D176</f>
        <v>94.8</v>
      </c>
      <c r="G170" s="60">
        <f t="shared" si="8"/>
        <v>9.6629683048523791</v>
      </c>
      <c r="H170" s="169">
        <f>'RawData_CPT10 '!E176</f>
        <v>2.08</v>
      </c>
      <c r="I170" s="169">
        <f>'RawData_CPT10 '!F176</f>
        <v>19</v>
      </c>
      <c r="J170" s="169">
        <f>'RawData_CPT10 '!G176</f>
        <v>0</v>
      </c>
      <c r="K170" s="169" t="str">
        <f>'RawData_CPT10 '!H176</f>
        <v>%2934015</v>
      </c>
    </row>
    <row r="171" spans="1:11">
      <c r="A171" s="169">
        <f>'RawData_CPT10 '!A177</f>
        <v>3.3</v>
      </c>
      <c r="B171" s="169">
        <f>'RawData_CPT10 '!B177</f>
        <v>0.12670000000000001</v>
      </c>
      <c r="C171" s="60">
        <f t="shared" si="6"/>
        <v>1.2670000000000001</v>
      </c>
      <c r="D171" s="169">
        <f>'RawData_CPT10 '!C177</f>
        <v>0.1</v>
      </c>
      <c r="E171" s="60">
        <f t="shared" si="7"/>
        <v>1E-3</v>
      </c>
      <c r="F171" s="169">
        <f>'RawData_CPT10 '!D177</f>
        <v>95.3</v>
      </c>
      <c r="G171" s="60">
        <f t="shared" si="8"/>
        <v>9.7139333275572959</v>
      </c>
      <c r="H171" s="169">
        <f>'RawData_CPT10 '!E177</f>
        <v>2.08</v>
      </c>
      <c r="I171" s="169">
        <f>'RawData_CPT10 '!F177</f>
        <v>19</v>
      </c>
      <c r="J171" s="169">
        <f>'RawData_CPT10 '!G177</f>
        <v>0</v>
      </c>
      <c r="K171" s="169" t="str">
        <f>'RawData_CPT10 '!H177</f>
        <v>%2935203</v>
      </c>
    </row>
    <row r="172" spans="1:11">
      <c r="A172" s="169">
        <f>'RawData_CPT10 '!A178</f>
        <v>3.32</v>
      </c>
      <c r="B172" s="169">
        <f>'RawData_CPT10 '!B178</f>
        <v>0.12670000000000001</v>
      </c>
      <c r="C172" s="60">
        <f t="shared" si="6"/>
        <v>1.2670000000000001</v>
      </c>
      <c r="D172" s="169">
        <f>'RawData_CPT10 '!C178</f>
        <v>0.1</v>
      </c>
      <c r="E172" s="60">
        <f t="shared" si="7"/>
        <v>1E-3</v>
      </c>
      <c r="F172" s="169">
        <f>'RawData_CPT10 '!D178</f>
        <v>96.6</v>
      </c>
      <c r="G172" s="60">
        <f t="shared" si="8"/>
        <v>9.8464423865900823</v>
      </c>
      <c r="H172" s="169">
        <f>'RawData_CPT10 '!E178</f>
        <v>2.1</v>
      </c>
      <c r="I172" s="169">
        <f>'RawData_CPT10 '!F178</f>
        <v>18</v>
      </c>
      <c r="J172" s="169">
        <f>'RawData_CPT10 '!G178</f>
        <v>0</v>
      </c>
      <c r="K172" s="169" t="str">
        <f>'RawData_CPT10 '!H178</f>
        <v>%2936328</v>
      </c>
    </row>
    <row r="173" spans="1:11">
      <c r="A173" s="169">
        <f>'RawData_CPT10 '!A179</f>
        <v>3.34</v>
      </c>
      <c r="B173" s="169">
        <f>'RawData_CPT10 '!B179</f>
        <v>0.12609999999999999</v>
      </c>
      <c r="C173" s="60">
        <f t="shared" si="6"/>
        <v>1.2609999999999999</v>
      </c>
      <c r="D173" s="169">
        <f>'RawData_CPT10 '!C179</f>
        <v>0.1</v>
      </c>
      <c r="E173" s="60">
        <f t="shared" si="7"/>
        <v>1E-3</v>
      </c>
      <c r="F173" s="169">
        <f>'RawData_CPT10 '!D179</f>
        <v>96.6</v>
      </c>
      <c r="G173" s="60">
        <f t="shared" si="8"/>
        <v>9.8464423865900823</v>
      </c>
      <c r="H173" s="169">
        <f>'RawData_CPT10 '!E179</f>
        <v>2.11</v>
      </c>
      <c r="I173" s="169">
        <f>'RawData_CPT10 '!F179</f>
        <v>19</v>
      </c>
      <c r="J173" s="169">
        <f>'RawData_CPT10 '!G179</f>
        <v>0</v>
      </c>
      <c r="K173" s="169" t="str">
        <f>'RawData_CPT10 '!H179</f>
        <v>%2937140</v>
      </c>
    </row>
    <row r="174" spans="1:11">
      <c r="A174" s="169">
        <f>'RawData_CPT10 '!A180</f>
        <v>3.36</v>
      </c>
      <c r="B174" s="169">
        <f>'RawData_CPT10 '!B180</f>
        <v>0.1255</v>
      </c>
      <c r="C174" s="60">
        <f t="shared" si="6"/>
        <v>1.2549999999999999</v>
      </c>
      <c r="D174" s="169">
        <f>'RawData_CPT10 '!C180</f>
        <v>0.1</v>
      </c>
      <c r="E174" s="60">
        <f t="shared" si="7"/>
        <v>1E-3</v>
      </c>
      <c r="F174" s="169">
        <f>'RawData_CPT10 '!D180</f>
        <v>97</v>
      </c>
      <c r="G174" s="60">
        <f t="shared" si="8"/>
        <v>9.8872144047540171</v>
      </c>
      <c r="H174" s="169">
        <f>'RawData_CPT10 '!E180</f>
        <v>2.09</v>
      </c>
      <c r="I174" s="169">
        <f>'RawData_CPT10 '!F180</f>
        <v>20</v>
      </c>
      <c r="J174" s="169">
        <f>'RawData_CPT10 '!G180</f>
        <v>0</v>
      </c>
      <c r="K174" s="169" t="str">
        <f>'RawData_CPT10 '!H180</f>
        <v>%2938328</v>
      </c>
    </row>
    <row r="175" spans="1:11">
      <c r="A175" s="169">
        <f>'RawData_CPT10 '!A181</f>
        <v>3.38</v>
      </c>
      <c r="B175" s="169">
        <f>'RawData_CPT10 '!B181</f>
        <v>0.1255</v>
      </c>
      <c r="C175" s="60">
        <f t="shared" si="6"/>
        <v>1.2549999999999999</v>
      </c>
      <c r="D175" s="169">
        <f>'RawData_CPT10 '!C181</f>
        <v>0.2</v>
      </c>
      <c r="E175" s="60">
        <f t="shared" si="7"/>
        <v>2E-3</v>
      </c>
      <c r="F175" s="169">
        <f>'RawData_CPT10 '!D181</f>
        <v>97.7</v>
      </c>
      <c r="G175" s="60">
        <f t="shared" si="8"/>
        <v>9.9585654365409013</v>
      </c>
      <c r="H175" s="169">
        <f>'RawData_CPT10 '!E181</f>
        <v>2.08</v>
      </c>
      <c r="I175" s="169">
        <f>'RawData_CPT10 '!F181</f>
        <v>19</v>
      </c>
      <c r="J175" s="169">
        <f>'RawData_CPT10 '!G181</f>
        <v>0</v>
      </c>
      <c r="K175" s="169" t="str">
        <f>'RawData_CPT10 '!H181</f>
        <v>%2939078</v>
      </c>
    </row>
    <row r="176" spans="1:11">
      <c r="A176" s="169">
        <f>'RawData_CPT10 '!A182</f>
        <v>3.4</v>
      </c>
      <c r="B176" s="169">
        <f>'RawData_CPT10 '!B182</f>
        <v>0.1249</v>
      </c>
      <c r="C176" s="60">
        <f t="shared" si="6"/>
        <v>1.2489999999999999</v>
      </c>
      <c r="D176" s="169">
        <f>'RawData_CPT10 '!C182</f>
        <v>0.1</v>
      </c>
      <c r="E176" s="60">
        <f t="shared" si="7"/>
        <v>1E-3</v>
      </c>
      <c r="F176" s="169">
        <f>'RawData_CPT10 '!D182</f>
        <v>99.6</v>
      </c>
      <c r="G176" s="60">
        <f t="shared" si="8"/>
        <v>10.152232522819588</v>
      </c>
      <c r="H176" s="169">
        <f>'RawData_CPT10 '!E182</f>
        <v>2.09</v>
      </c>
      <c r="I176" s="169">
        <f>'RawData_CPT10 '!F182</f>
        <v>19</v>
      </c>
      <c r="J176" s="169">
        <f>'RawData_CPT10 '!G182</f>
        <v>0</v>
      </c>
      <c r="K176" s="169" t="str">
        <f>'RawData_CPT10 '!H182</f>
        <v>%2940265</v>
      </c>
    </row>
    <row r="177" spans="1:11">
      <c r="A177" s="169">
        <f>'RawData_CPT10 '!A183</f>
        <v>3.42</v>
      </c>
      <c r="B177" s="169">
        <f>'RawData_CPT10 '!B183</f>
        <v>0.12130000000000001</v>
      </c>
      <c r="C177" s="60">
        <f t="shared" si="6"/>
        <v>1.2130000000000001</v>
      </c>
      <c r="D177" s="169">
        <f>'RawData_CPT10 '!C183</f>
        <v>0.2</v>
      </c>
      <c r="E177" s="60">
        <f t="shared" si="7"/>
        <v>2E-3</v>
      </c>
      <c r="F177" s="169">
        <f>'RawData_CPT10 '!D183</f>
        <v>99.8</v>
      </c>
      <c r="G177" s="60">
        <f t="shared" si="8"/>
        <v>10.172618531901556</v>
      </c>
      <c r="H177" s="169">
        <f>'RawData_CPT10 '!E183</f>
        <v>2.09</v>
      </c>
      <c r="I177" s="169">
        <f>'RawData_CPT10 '!F183</f>
        <v>20</v>
      </c>
      <c r="J177" s="169">
        <f>'RawData_CPT10 '!G183</f>
        <v>0</v>
      </c>
      <c r="K177" s="169" t="str">
        <f>'RawData_CPT10 '!H183</f>
        <v>%2941453</v>
      </c>
    </row>
    <row r="178" spans="1:11">
      <c r="A178" s="169">
        <f>'RawData_CPT10 '!A184</f>
        <v>3.44</v>
      </c>
      <c r="B178" s="169">
        <f>'RawData_CPT10 '!B184</f>
        <v>0.1177</v>
      </c>
      <c r="C178" s="60">
        <f t="shared" si="6"/>
        <v>1.177</v>
      </c>
      <c r="D178" s="169">
        <f>'RawData_CPT10 '!C184</f>
        <v>0.1</v>
      </c>
      <c r="E178" s="60">
        <f t="shared" si="7"/>
        <v>1E-3</v>
      </c>
      <c r="F178" s="169">
        <f>'RawData_CPT10 '!D184</f>
        <v>99.8</v>
      </c>
      <c r="G178" s="60">
        <f t="shared" si="8"/>
        <v>10.172618531901556</v>
      </c>
      <c r="H178" s="169">
        <f>'RawData_CPT10 '!E184</f>
        <v>2.09</v>
      </c>
      <c r="I178" s="169">
        <f>'RawData_CPT10 '!F184</f>
        <v>20</v>
      </c>
      <c r="J178" s="169">
        <f>'RawData_CPT10 '!G184</f>
        <v>0</v>
      </c>
      <c r="K178" s="169" t="str">
        <f>'RawData_CPT10 '!H184</f>
        <v>%2942203</v>
      </c>
    </row>
    <row r="179" spans="1:11">
      <c r="A179" s="169">
        <f>'RawData_CPT10 '!A185</f>
        <v>3.46</v>
      </c>
      <c r="B179" s="169">
        <f>'RawData_CPT10 '!B185</f>
        <v>0.1147</v>
      </c>
      <c r="C179" s="60">
        <f t="shared" si="6"/>
        <v>1.147</v>
      </c>
      <c r="D179" s="169">
        <f>'RawData_CPT10 '!C185</f>
        <v>0.2</v>
      </c>
      <c r="E179" s="60">
        <f t="shared" si="7"/>
        <v>2E-3</v>
      </c>
      <c r="F179" s="169">
        <f>'RawData_CPT10 '!D185</f>
        <v>99.7</v>
      </c>
      <c r="G179" s="60">
        <f t="shared" si="8"/>
        <v>10.162425527360572</v>
      </c>
      <c r="H179" s="169">
        <f>'RawData_CPT10 '!E185</f>
        <v>2.08</v>
      </c>
      <c r="I179" s="169">
        <f>'RawData_CPT10 '!F185</f>
        <v>20</v>
      </c>
      <c r="J179" s="169">
        <f>'RawData_CPT10 '!G185</f>
        <v>0</v>
      </c>
      <c r="K179" s="169" t="str">
        <f>'RawData_CPT10 '!H185</f>
        <v>%2943390</v>
      </c>
    </row>
    <row r="180" spans="1:11">
      <c r="A180" s="169">
        <f>'RawData_CPT10 '!A186</f>
        <v>3.48</v>
      </c>
      <c r="B180" s="169">
        <f>'RawData_CPT10 '!B186</f>
        <v>0.1129</v>
      </c>
      <c r="C180" s="60">
        <f t="shared" si="6"/>
        <v>1.129</v>
      </c>
      <c r="D180" s="169">
        <f>'RawData_CPT10 '!C186</f>
        <v>0.2</v>
      </c>
      <c r="E180" s="60">
        <f t="shared" si="7"/>
        <v>2E-3</v>
      </c>
      <c r="F180" s="169">
        <f>'RawData_CPT10 '!D186</f>
        <v>99.9</v>
      </c>
      <c r="G180" s="60">
        <f t="shared" si="8"/>
        <v>10.182811536442539</v>
      </c>
      <c r="H180" s="169">
        <f>'RawData_CPT10 '!E186</f>
        <v>2.08</v>
      </c>
      <c r="I180" s="169">
        <f>'RawData_CPT10 '!F186</f>
        <v>20</v>
      </c>
      <c r="J180" s="169">
        <f>'RawData_CPT10 '!G186</f>
        <v>0</v>
      </c>
      <c r="K180" s="169" t="str">
        <f>'RawData_CPT10 '!H186</f>
        <v>%2944140</v>
      </c>
    </row>
    <row r="181" spans="1:11">
      <c r="A181" s="169">
        <f>'RawData_CPT10 '!A187</f>
        <v>3.5</v>
      </c>
      <c r="B181" s="169">
        <f>'RawData_CPT10 '!B187</f>
        <v>0.1123</v>
      </c>
      <c r="C181" s="60">
        <f t="shared" si="6"/>
        <v>1.123</v>
      </c>
      <c r="D181" s="169">
        <f>'RawData_CPT10 '!C187</f>
        <v>0.2</v>
      </c>
      <c r="E181" s="60">
        <f t="shared" si="7"/>
        <v>2E-3</v>
      </c>
      <c r="F181" s="169">
        <f>'RawData_CPT10 '!D187</f>
        <v>102</v>
      </c>
      <c r="G181" s="60">
        <f t="shared" si="8"/>
        <v>10.396864631803192</v>
      </c>
      <c r="H181" s="169">
        <f>'RawData_CPT10 '!E187</f>
        <v>2.06</v>
      </c>
      <c r="I181" s="169">
        <f>'RawData_CPT10 '!F187</f>
        <v>20</v>
      </c>
      <c r="J181" s="169">
        <f>'RawData_CPT10 '!G187</f>
        <v>0</v>
      </c>
      <c r="K181" s="169" t="str">
        <f>'RawData_CPT10 '!H187</f>
        <v>%2945328</v>
      </c>
    </row>
    <row r="182" spans="1:11">
      <c r="A182" s="169">
        <f>'RawData_CPT10 '!A188</f>
        <v>3.52</v>
      </c>
      <c r="B182" s="169">
        <f>'RawData_CPT10 '!B188</f>
        <v>0.11409999999999999</v>
      </c>
      <c r="C182" s="60">
        <f t="shared" si="6"/>
        <v>1.141</v>
      </c>
      <c r="D182" s="169">
        <f>'RawData_CPT10 '!C188</f>
        <v>0.1</v>
      </c>
      <c r="E182" s="60">
        <f t="shared" si="7"/>
        <v>1E-3</v>
      </c>
      <c r="F182" s="169">
        <f>'RawData_CPT10 '!D188</f>
        <v>104</v>
      </c>
      <c r="G182" s="60">
        <f t="shared" si="8"/>
        <v>10.600724722622862</v>
      </c>
      <c r="H182" s="169">
        <f>'RawData_CPT10 '!E188</f>
        <v>2.1</v>
      </c>
      <c r="I182" s="169">
        <f>'RawData_CPT10 '!F188</f>
        <v>21</v>
      </c>
      <c r="J182" s="169">
        <f>'RawData_CPT10 '!G188</f>
        <v>0</v>
      </c>
      <c r="K182" s="169" t="str">
        <f>'RawData_CPT10 '!H188</f>
        <v>%2946140</v>
      </c>
    </row>
    <row r="183" spans="1:11">
      <c r="A183" s="169">
        <f>'RawData_CPT10 '!A189</f>
        <v>3.54</v>
      </c>
      <c r="B183" s="169">
        <f>'RawData_CPT10 '!B189</f>
        <v>0.1171</v>
      </c>
      <c r="C183" s="60">
        <f t="shared" si="6"/>
        <v>1.171</v>
      </c>
      <c r="D183" s="169">
        <f>'RawData_CPT10 '!C189</f>
        <v>0.2</v>
      </c>
      <c r="E183" s="60">
        <f t="shared" si="7"/>
        <v>2E-3</v>
      </c>
      <c r="F183" s="169">
        <f>'RawData_CPT10 '!D189</f>
        <v>105.5</v>
      </c>
      <c r="G183" s="60">
        <f t="shared" si="8"/>
        <v>10.753619790737616</v>
      </c>
      <c r="H183" s="169">
        <f>'RawData_CPT10 '!E189</f>
        <v>2.08</v>
      </c>
      <c r="I183" s="169">
        <f>'RawData_CPT10 '!F189</f>
        <v>20</v>
      </c>
      <c r="J183" s="169">
        <f>'RawData_CPT10 '!G189</f>
        <v>0</v>
      </c>
      <c r="K183" s="169" t="str">
        <f>'RawData_CPT10 '!H189</f>
        <v xml:space="preserve">%2946890 </v>
      </c>
    </row>
    <row r="184" spans="1:11">
      <c r="A184" s="169">
        <f>'RawData_CPT10 '!A190</f>
        <v>3.56</v>
      </c>
      <c r="B184" s="169">
        <f>'RawData_CPT10 '!B190</f>
        <v>0.1076</v>
      </c>
      <c r="C184" s="60">
        <f t="shared" si="6"/>
        <v>1.0760000000000001</v>
      </c>
      <c r="D184" s="169">
        <f>'RawData_CPT10 '!C190</f>
        <v>0</v>
      </c>
      <c r="E184" s="60">
        <f t="shared" si="7"/>
        <v>0</v>
      </c>
      <c r="F184" s="169">
        <f>'RawData_CPT10 '!D190</f>
        <v>85.8</v>
      </c>
      <c r="G184" s="60">
        <f t="shared" si="8"/>
        <v>8.7455978961638614</v>
      </c>
      <c r="H184" s="169">
        <f>'RawData_CPT10 '!E190</f>
        <v>1.69</v>
      </c>
      <c r="I184" s="169">
        <f>'RawData_CPT10 '!F190</f>
        <v>20</v>
      </c>
      <c r="J184" s="169">
        <f>'RawData_CPT10 '!G190</f>
        <v>0</v>
      </c>
      <c r="K184" s="169" t="str">
        <f>'RawData_CPT10 '!H190</f>
        <v>%3473515</v>
      </c>
    </row>
    <row r="185" spans="1:11">
      <c r="A185" s="169">
        <f>'RawData_CPT10 '!A191</f>
        <v>3.58</v>
      </c>
      <c r="B185" s="169">
        <f>'RawData_CPT10 '!B191</f>
        <v>0.1076</v>
      </c>
      <c r="C185" s="60">
        <f t="shared" si="6"/>
        <v>1.0760000000000001</v>
      </c>
      <c r="D185" s="169">
        <f>'RawData_CPT10 '!C191</f>
        <v>0</v>
      </c>
      <c r="E185" s="60">
        <f t="shared" si="7"/>
        <v>0</v>
      </c>
      <c r="F185" s="169">
        <f>'RawData_CPT10 '!D191</f>
        <v>85.8</v>
      </c>
      <c r="G185" s="60">
        <f t="shared" si="8"/>
        <v>8.7455978961638614</v>
      </c>
      <c r="H185" s="169">
        <f>'RawData_CPT10 '!E191</f>
        <v>1.69</v>
      </c>
      <c r="I185" s="169">
        <f>'RawData_CPT10 '!F191</f>
        <v>20</v>
      </c>
      <c r="J185" s="169">
        <f>'RawData_CPT10 '!G191</f>
        <v>0</v>
      </c>
      <c r="K185" s="169" t="str">
        <f>'RawData_CPT10 '!H191</f>
        <v>%3473515</v>
      </c>
    </row>
    <row r="186" spans="1:11">
      <c r="A186" s="169">
        <f>'RawData_CPT10 '!A192</f>
        <v>3.6</v>
      </c>
      <c r="B186" s="169">
        <f>'RawData_CPT10 '!B192</f>
        <v>0.1416</v>
      </c>
      <c r="C186" s="60">
        <f t="shared" si="6"/>
        <v>1.4159999999999999</v>
      </c>
      <c r="D186" s="169">
        <f>'RawData_CPT10 '!C192</f>
        <v>0</v>
      </c>
      <c r="E186" s="60">
        <f t="shared" si="7"/>
        <v>0</v>
      </c>
      <c r="F186" s="169">
        <f>'RawData_CPT10 '!D192</f>
        <v>85.8</v>
      </c>
      <c r="G186" s="60">
        <f t="shared" si="8"/>
        <v>8.7455978961638614</v>
      </c>
      <c r="H186" s="169">
        <f>'RawData_CPT10 '!E192</f>
        <v>1.78</v>
      </c>
      <c r="I186" s="169">
        <f>'RawData_CPT10 '!F192</f>
        <v>19</v>
      </c>
      <c r="J186" s="169">
        <f>'RawData_CPT10 '!G192</f>
        <v>0</v>
      </c>
      <c r="K186" s="169" t="str">
        <f>'RawData_CPT10 '!H192</f>
        <v xml:space="preserve">%3473890 </v>
      </c>
    </row>
    <row r="187" spans="1:11">
      <c r="A187" s="169">
        <f>'RawData_CPT10 '!A193</f>
        <v>3.62</v>
      </c>
      <c r="B187" s="169">
        <f>'RawData_CPT10 '!B193</f>
        <v>0.1416</v>
      </c>
      <c r="C187" s="60">
        <f t="shared" si="6"/>
        <v>1.4159999999999999</v>
      </c>
      <c r="D187" s="169">
        <f>'RawData_CPT10 '!C193</f>
        <v>0.1</v>
      </c>
      <c r="E187" s="60">
        <f t="shared" si="7"/>
        <v>1E-3</v>
      </c>
      <c r="F187" s="169">
        <f>'RawData_CPT10 '!D193</f>
        <v>97.5</v>
      </c>
      <c r="G187" s="60">
        <f t="shared" si="8"/>
        <v>9.9381794274589339</v>
      </c>
      <c r="H187" s="169">
        <f>'RawData_CPT10 '!E193</f>
        <v>1.81</v>
      </c>
      <c r="I187" s="169">
        <f>'RawData_CPT10 '!F193</f>
        <v>18</v>
      </c>
      <c r="J187" s="169">
        <f>'RawData_CPT10 '!G193</f>
        <v>0</v>
      </c>
      <c r="K187" s="169" t="str">
        <f>'RawData_CPT10 '!H193</f>
        <v>%3475078</v>
      </c>
    </row>
    <row r="188" spans="1:11">
      <c r="A188" s="169">
        <f>'RawData_CPT10 '!A194</f>
        <v>3.64</v>
      </c>
      <c r="B188" s="169">
        <f>'RawData_CPT10 '!B194</f>
        <v>0.14280000000000001</v>
      </c>
      <c r="C188" s="60">
        <f t="shared" si="6"/>
        <v>1.4280000000000002</v>
      </c>
      <c r="D188" s="169">
        <f>'RawData_CPT10 '!C194</f>
        <v>0.1</v>
      </c>
      <c r="E188" s="60">
        <f t="shared" si="7"/>
        <v>1E-3</v>
      </c>
      <c r="F188" s="169">
        <f>'RawData_CPT10 '!D194</f>
        <v>102.3</v>
      </c>
      <c r="G188" s="60">
        <f t="shared" si="8"/>
        <v>10.427443645426143</v>
      </c>
      <c r="H188" s="169">
        <f>'RawData_CPT10 '!E194</f>
        <v>1.96</v>
      </c>
      <c r="I188" s="169">
        <f>'RawData_CPT10 '!F194</f>
        <v>17</v>
      </c>
      <c r="J188" s="169">
        <f>'RawData_CPT10 '!G194</f>
        <v>0</v>
      </c>
      <c r="K188" s="169" t="str">
        <f>'RawData_CPT10 '!H194</f>
        <v>%3476265</v>
      </c>
    </row>
    <row r="189" spans="1:11">
      <c r="A189" s="169">
        <f>'RawData_CPT10 '!A195</f>
        <v>3.66</v>
      </c>
      <c r="B189" s="169">
        <f>'RawData_CPT10 '!B195</f>
        <v>0.14280000000000001</v>
      </c>
      <c r="C189" s="60">
        <f t="shared" si="6"/>
        <v>1.4280000000000002</v>
      </c>
      <c r="D189" s="169">
        <f>'RawData_CPT10 '!C195</f>
        <v>0.1</v>
      </c>
      <c r="E189" s="60">
        <f t="shared" si="7"/>
        <v>1E-3</v>
      </c>
      <c r="F189" s="169">
        <f>'RawData_CPT10 '!D195</f>
        <v>108.4</v>
      </c>
      <c r="G189" s="60">
        <f t="shared" si="8"/>
        <v>11.049216922426139</v>
      </c>
      <c r="H189" s="169">
        <f>'RawData_CPT10 '!E195</f>
        <v>1.93</v>
      </c>
      <c r="I189" s="169">
        <f>'RawData_CPT10 '!F195</f>
        <v>14</v>
      </c>
      <c r="J189" s="169">
        <f>'RawData_CPT10 '!G195</f>
        <v>0</v>
      </c>
      <c r="K189" s="169" t="str">
        <f>'RawData_CPT10 '!H195</f>
        <v>%3477390</v>
      </c>
    </row>
    <row r="190" spans="1:11">
      <c r="A190" s="169">
        <f>'RawData_CPT10 '!A196</f>
        <v>3.68</v>
      </c>
      <c r="B190" s="169">
        <f>'RawData_CPT10 '!B196</f>
        <v>0.14280000000000001</v>
      </c>
      <c r="C190" s="60">
        <f t="shared" si="6"/>
        <v>1.4280000000000002</v>
      </c>
      <c r="D190" s="169">
        <f>'RawData_CPT10 '!C196</f>
        <v>0.1</v>
      </c>
      <c r="E190" s="60">
        <f t="shared" si="7"/>
        <v>1E-3</v>
      </c>
      <c r="F190" s="169">
        <f>'RawData_CPT10 '!D196</f>
        <v>111.5</v>
      </c>
      <c r="G190" s="60">
        <f t="shared" si="8"/>
        <v>11.365200063196628</v>
      </c>
      <c r="H190" s="169">
        <f>'RawData_CPT10 '!E196</f>
        <v>2.0099999999999998</v>
      </c>
      <c r="I190" s="169">
        <f>'RawData_CPT10 '!F196</f>
        <v>13</v>
      </c>
      <c r="J190" s="169">
        <f>'RawData_CPT10 '!G196</f>
        <v>0</v>
      </c>
      <c r="K190" s="169" t="str">
        <f>'RawData_CPT10 '!H196</f>
        <v>%3478953</v>
      </c>
    </row>
    <row r="191" spans="1:11">
      <c r="A191" s="169">
        <f>'RawData_CPT10 '!A197</f>
        <v>3.7</v>
      </c>
      <c r="B191" s="169">
        <f>'RawData_CPT10 '!B197</f>
        <v>0.14219999999999999</v>
      </c>
      <c r="C191" s="60">
        <f t="shared" si="6"/>
        <v>1.4219999999999999</v>
      </c>
      <c r="D191" s="169">
        <f>'RawData_CPT10 '!C197</f>
        <v>0.1</v>
      </c>
      <c r="E191" s="60">
        <f t="shared" si="7"/>
        <v>1E-3</v>
      </c>
      <c r="F191" s="169">
        <f>'RawData_CPT10 '!D197</f>
        <v>112.1</v>
      </c>
      <c r="G191" s="60">
        <f t="shared" si="8"/>
        <v>11.426358090442529</v>
      </c>
      <c r="H191" s="169">
        <f>'RawData_CPT10 '!E197</f>
        <v>2.0499999999999998</v>
      </c>
      <c r="I191" s="169">
        <f>'RawData_CPT10 '!F197</f>
        <v>12</v>
      </c>
      <c r="J191" s="169">
        <f>'RawData_CPT10 '!G197</f>
        <v>0</v>
      </c>
      <c r="K191" s="169" t="str">
        <f>'RawData_CPT10 '!H197</f>
        <v>%3480515</v>
      </c>
    </row>
    <row r="192" spans="1:11">
      <c r="A192" s="169">
        <f>'RawData_CPT10 '!A198</f>
        <v>3.72</v>
      </c>
      <c r="B192" s="169">
        <f>'RawData_CPT10 '!B198</f>
        <v>0.1404</v>
      </c>
      <c r="C192" s="60">
        <f t="shared" si="6"/>
        <v>1.4039999999999999</v>
      </c>
      <c r="D192" s="169">
        <f>'RawData_CPT10 '!C198</f>
        <v>0.1</v>
      </c>
      <c r="E192" s="60">
        <f t="shared" si="7"/>
        <v>1E-3</v>
      </c>
      <c r="F192" s="169">
        <f>'RawData_CPT10 '!D198</f>
        <v>112.6</v>
      </c>
      <c r="G192" s="60">
        <f t="shared" si="8"/>
        <v>11.477323113147445</v>
      </c>
      <c r="H192" s="169">
        <f>'RawData_CPT10 '!E198</f>
        <v>2.02</v>
      </c>
      <c r="I192" s="169">
        <f>'RawData_CPT10 '!F198</f>
        <v>12</v>
      </c>
      <c r="J192" s="169">
        <f>'RawData_CPT10 '!G198</f>
        <v>0</v>
      </c>
      <c r="K192" s="169" t="str">
        <f>'RawData_CPT10 '!H198</f>
        <v>%3482078</v>
      </c>
    </row>
    <row r="193" spans="1:11">
      <c r="A193" s="169">
        <f>'RawData_CPT10 '!A199</f>
        <v>3.74</v>
      </c>
      <c r="B193" s="169">
        <f>'RawData_CPT10 '!B199</f>
        <v>0.13800000000000001</v>
      </c>
      <c r="C193" s="60">
        <f t="shared" si="6"/>
        <v>1.3800000000000001</v>
      </c>
      <c r="D193" s="169">
        <f>'RawData_CPT10 '!C199</f>
        <v>0.1</v>
      </c>
      <c r="E193" s="60">
        <f t="shared" si="7"/>
        <v>1E-3</v>
      </c>
      <c r="F193" s="169">
        <f>'RawData_CPT10 '!D199</f>
        <v>113.1</v>
      </c>
      <c r="G193" s="60">
        <f t="shared" si="8"/>
        <v>11.528288135852364</v>
      </c>
      <c r="H193" s="169">
        <f>'RawData_CPT10 '!E199</f>
        <v>2.04</v>
      </c>
      <c r="I193" s="169">
        <f>'RawData_CPT10 '!F199</f>
        <v>11</v>
      </c>
      <c r="J193" s="169">
        <f>'RawData_CPT10 '!G199</f>
        <v>0</v>
      </c>
      <c r="K193" s="169" t="str">
        <f>'RawData_CPT10 '!H199</f>
        <v>%3483640</v>
      </c>
    </row>
    <row r="194" spans="1:11">
      <c r="A194" s="169">
        <f>'RawData_CPT10 '!A200</f>
        <v>3.76</v>
      </c>
      <c r="B194" s="169">
        <f>'RawData_CPT10 '!B200</f>
        <v>0.13739999999999999</v>
      </c>
      <c r="C194" s="60">
        <f t="shared" si="6"/>
        <v>1.3739999999999999</v>
      </c>
      <c r="D194" s="169">
        <f>'RawData_CPT10 '!C200</f>
        <v>0.1</v>
      </c>
      <c r="E194" s="60">
        <f t="shared" si="7"/>
        <v>1E-3</v>
      </c>
      <c r="F194" s="169">
        <f>'RawData_CPT10 '!D200</f>
        <v>112.8</v>
      </c>
      <c r="G194" s="60">
        <f t="shared" si="8"/>
        <v>11.497709122229413</v>
      </c>
      <c r="H194" s="169">
        <f>'RawData_CPT10 '!E200</f>
        <v>2.02</v>
      </c>
      <c r="I194" s="169">
        <f>'RawData_CPT10 '!F200</f>
        <v>11</v>
      </c>
      <c r="J194" s="169">
        <f>'RawData_CPT10 '!G200</f>
        <v>0</v>
      </c>
      <c r="K194" s="169" t="str">
        <f>'RawData_CPT10 '!H200</f>
        <v>%3485640</v>
      </c>
    </row>
    <row r="195" spans="1:11">
      <c r="A195" s="169">
        <f>'RawData_CPT10 '!A201</f>
        <v>3.78</v>
      </c>
      <c r="B195" s="169">
        <f>'RawData_CPT10 '!B201</f>
        <v>0.13800000000000001</v>
      </c>
      <c r="C195" s="60">
        <f t="shared" si="6"/>
        <v>1.3800000000000001</v>
      </c>
      <c r="D195" s="169">
        <f>'RawData_CPT10 '!C201</f>
        <v>0.1</v>
      </c>
      <c r="E195" s="60">
        <f t="shared" si="7"/>
        <v>1E-3</v>
      </c>
      <c r="F195" s="169">
        <f>'RawData_CPT10 '!D201</f>
        <v>112.1</v>
      </c>
      <c r="G195" s="60">
        <f t="shared" si="8"/>
        <v>11.426358090442529</v>
      </c>
      <c r="H195" s="169">
        <f>'RawData_CPT10 '!E201</f>
        <v>1.99</v>
      </c>
      <c r="I195" s="169">
        <f>'RawData_CPT10 '!F201</f>
        <v>11</v>
      </c>
      <c r="J195" s="169">
        <f>'RawData_CPT10 '!G201</f>
        <v>0</v>
      </c>
      <c r="K195" s="169" t="str">
        <f>'RawData_CPT10 '!H201</f>
        <v>%3487203</v>
      </c>
    </row>
    <row r="196" spans="1:11">
      <c r="A196" s="169">
        <f>'RawData_CPT10 '!A202</f>
        <v>3.8</v>
      </c>
      <c r="B196" s="169">
        <f>'RawData_CPT10 '!B202</f>
        <v>0.13739999999999999</v>
      </c>
      <c r="C196" s="60">
        <f t="shared" si="6"/>
        <v>1.3739999999999999</v>
      </c>
      <c r="D196" s="169">
        <f>'RawData_CPT10 '!C202</f>
        <v>0.1</v>
      </c>
      <c r="E196" s="60">
        <f t="shared" si="7"/>
        <v>1E-3</v>
      </c>
      <c r="F196" s="169">
        <f>'RawData_CPT10 '!D202</f>
        <v>109.9</v>
      </c>
      <c r="G196" s="60">
        <f t="shared" si="8"/>
        <v>11.202111990540892</v>
      </c>
      <c r="H196" s="169">
        <f>'RawData_CPT10 '!E202</f>
        <v>1.97</v>
      </c>
      <c r="I196" s="169">
        <f>'RawData_CPT10 '!F202</f>
        <v>11</v>
      </c>
      <c r="J196" s="169">
        <f>'RawData_CPT10 '!G202</f>
        <v>0</v>
      </c>
      <c r="K196" s="169" t="str">
        <f>'RawData_CPT10 '!H202</f>
        <v xml:space="preserve">%3488765 </v>
      </c>
    </row>
    <row r="197" spans="1:11">
      <c r="A197" s="169">
        <f>'RawData_CPT10 '!A203</f>
        <v>3.82</v>
      </c>
      <c r="B197" s="169">
        <f>'RawData_CPT10 '!B203</f>
        <v>0.1356</v>
      </c>
      <c r="C197" s="60">
        <f t="shared" si="6"/>
        <v>1.3559999999999999</v>
      </c>
      <c r="D197" s="169">
        <f>'RawData_CPT10 '!C203</f>
        <v>0.1</v>
      </c>
      <c r="E197" s="60">
        <f t="shared" si="7"/>
        <v>1E-3</v>
      </c>
      <c r="F197" s="169">
        <f>'RawData_CPT10 '!D203</f>
        <v>95.4</v>
      </c>
      <c r="G197" s="60">
        <f t="shared" si="8"/>
        <v>9.7241263320982814</v>
      </c>
      <c r="H197" s="169">
        <f>'RawData_CPT10 '!E203</f>
        <v>1.98</v>
      </c>
      <c r="I197" s="169">
        <f>'RawData_CPT10 '!F203</f>
        <v>4</v>
      </c>
      <c r="J197" s="169">
        <f>'RawData_CPT10 '!G203</f>
        <v>0</v>
      </c>
      <c r="K197" s="169" t="str">
        <f>'RawData_CPT10 '!H203</f>
        <v>%3536953</v>
      </c>
    </row>
    <row r="198" spans="1:11">
      <c r="A198" s="169">
        <f>'RawData_CPT10 '!A204</f>
        <v>3.84</v>
      </c>
      <c r="B198" s="169">
        <f>'RawData_CPT10 '!B204</f>
        <v>0.1351</v>
      </c>
      <c r="C198" s="60">
        <f t="shared" si="6"/>
        <v>1.351</v>
      </c>
      <c r="D198" s="169">
        <f>'RawData_CPT10 '!C204</f>
        <v>0.1</v>
      </c>
      <c r="E198" s="60">
        <f t="shared" si="7"/>
        <v>1E-3</v>
      </c>
      <c r="F198" s="169">
        <f>'RawData_CPT10 '!D204</f>
        <v>100.6</v>
      </c>
      <c r="G198" s="60">
        <f t="shared" si="8"/>
        <v>10.254162568229424</v>
      </c>
      <c r="H198" s="169">
        <f>'RawData_CPT10 '!E204</f>
        <v>2.08</v>
      </c>
      <c r="I198" s="169">
        <f>'RawData_CPT10 '!F204</f>
        <v>6</v>
      </c>
      <c r="J198" s="169">
        <f>'RawData_CPT10 '!G204</f>
        <v>0</v>
      </c>
      <c r="K198" s="169" t="str">
        <f>'RawData_CPT10 '!H204</f>
        <v>%3540453</v>
      </c>
    </row>
    <row r="199" spans="1:11">
      <c r="A199" s="169">
        <f>'RawData_CPT10 '!A205</f>
        <v>3.86</v>
      </c>
      <c r="B199" s="169">
        <f>'RawData_CPT10 '!B205</f>
        <v>0.13150000000000001</v>
      </c>
      <c r="C199" s="60">
        <f t="shared" ref="C199:C262" si="9">B199*10</f>
        <v>1.3149999999999999</v>
      </c>
      <c r="D199" s="169">
        <f>'RawData_CPT10 '!C205</f>
        <v>0.1</v>
      </c>
      <c r="E199" s="60">
        <f t="shared" ref="E199:E262" si="10">D199/100</f>
        <v>1E-3</v>
      </c>
      <c r="F199" s="169">
        <f>'RawData_CPT10 '!D205</f>
        <v>101.5</v>
      </c>
      <c r="G199" s="60">
        <f t="shared" ref="G199:G262" si="11">F199/9.81065</f>
        <v>10.345899609098275</v>
      </c>
      <c r="H199" s="169">
        <f>'RawData_CPT10 '!E205</f>
        <v>2.0699999999999998</v>
      </c>
      <c r="I199" s="169">
        <f>'RawData_CPT10 '!F205</f>
        <v>14</v>
      </c>
      <c r="J199" s="169">
        <f>'RawData_CPT10 '!G205</f>
        <v>0</v>
      </c>
      <c r="K199" s="169" t="str">
        <f>'RawData_CPT10 '!H205</f>
        <v>%3541640</v>
      </c>
    </row>
    <row r="200" spans="1:11">
      <c r="A200" s="169">
        <f>'RawData_CPT10 '!A206</f>
        <v>3.88</v>
      </c>
      <c r="B200" s="169">
        <f>'RawData_CPT10 '!B206</f>
        <v>0.12790000000000001</v>
      </c>
      <c r="C200" s="60">
        <f t="shared" si="9"/>
        <v>1.2790000000000001</v>
      </c>
      <c r="D200" s="169">
        <f>'RawData_CPT10 '!C206</f>
        <v>0.1</v>
      </c>
      <c r="E200" s="60">
        <f t="shared" si="10"/>
        <v>1E-3</v>
      </c>
      <c r="F200" s="169">
        <f>'RawData_CPT10 '!D206</f>
        <v>104.2</v>
      </c>
      <c r="G200" s="60">
        <f t="shared" si="11"/>
        <v>10.62111073170483</v>
      </c>
      <c r="H200" s="169">
        <f>'RawData_CPT10 '!E206</f>
        <v>2.08</v>
      </c>
      <c r="I200" s="169">
        <f>'RawData_CPT10 '!F206</f>
        <v>14</v>
      </c>
      <c r="J200" s="169">
        <f>'RawData_CPT10 '!G206</f>
        <v>0</v>
      </c>
      <c r="K200" s="169" t="str">
        <f>'RawData_CPT10 '!H206</f>
        <v>%3543203</v>
      </c>
    </row>
    <row r="201" spans="1:11">
      <c r="A201" s="169">
        <f>'RawData_CPT10 '!A207</f>
        <v>3.9</v>
      </c>
      <c r="B201" s="169">
        <f>'RawData_CPT10 '!B207</f>
        <v>0.12790000000000001</v>
      </c>
      <c r="C201" s="60">
        <f t="shared" si="9"/>
        <v>1.2790000000000001</v>
      </c>
      <c r="D201" s="169">
        <f>'RawData_CPT10 '!C207</f>
        <v>0.1</v>
      </c>
      <c r="E201" s="60">
        <f t="shared" si="10"/>
        <v>1E-3</v>
      </c>
      <c r="F201" s="169">
        <f>'RawData_CPT10 '!D207</f>
        <v>107.6</v>
      </c>
      <c r="G201" s="60">
        <f t="shared" si="11"/>
        <v>10.967672886098269</v>
      </c>
      <c r="H201" s="169">
        <f>'RawData_CPT10 '!E207</f>
        <v>2.08</v>
      </c>
      <c r="I201" s="169">
        <f>'RawData_CPT10 '!F207</f>
        <v>14</v>
      </c>
      <c r="J201" s="169">
        <f>'RawData_CPT10 '!G207</f>
        <v>0</v>
      </c>
      <c r="K201" s="169" t="str">
        <f>'RawData_CPT10 '!H207</f>
        <v>%3544765</v>
      </c>
    </row>
    <row r="202" spans="1:11">
      <c r="A202" s="169">
        <f>'RawData_CPT10 '!A208</f>
        <v>3.92</v>
      </c>
      <c r="B202" s="169">
        <f>'RawData_CPT10 '!B208</f>
        <v>0.12790000000000001</v>
      </c>
      <c r="C202" s="60">
        <f t="shared" si="9"/>
        <v>1.2790000000000001</v>
      </c>
      <c r="D202" s="169">
        <f>'RawData_CPT10 '!C208</f>
        <v>0.1</v>
      </c>
      <c r="E202" s="60">
        <f t="shared" si="10"/>
        <v>1E-3</v>
      </c>
      <c r="F202" s="169">
        <f>'RawData_CPT10 '!D208</f>
        <v>109.7</v>
      </c>
      <c r="G202" s="60">
        <f t="shared" si="11"/>
        <v>11.181725981458925</v>
      </c>
      <c r="H202" s="169">
        <f>'RawData_CPT10 '!E208</f>
        <v>2.08</v>
      </c>
      <c r="I202" s="169">
        <f>'RawData_CPT10 '!F208</f>
        <v>14</v>
      </c>
      <c r="J202" s="169">
        <f>'RawData_CPT10 '!G208</f>
        <v>0</v>
      </c>
      <c r="K202" s="169" t="str">
        <f>'RawData_CPT10 '!H208</f>
        <v>%3545953</v>
      </c>
    </row>
    <row r="203" spans="1:11">
      <c r="A203" s="169">
        <f>'RawData_CPT10 '!A209</f>
        <v>3.94</v>
      </c>
      <c r="B203" s="169">
        <f>'RawData_CPT10 '!B209</f>
        <v>0.12909999999999999</v>
      </c>
      <c r="C203" s="60">
        <f t="shared" si="9"/>
        <v>1.2909999999999999</v>
      </c>
      <c r="D203" s="169">
        <f>'RawData_CPT10 '!C209</f>
        <v>0.1</v>
      </c>
      <c r="E203" s="60">
        <f t="shared" si="10"/>
        <v>1E-3</v>
      </c>
      <c r="F203" s="169">
        <f>'RawData_CPT10 '!D209</f>
        <v>110.5</v>
      </c>
      <c r="G203" s="60">
        <f t="shared" si="11"/>
        <v>11.263270017786793</v>
      </c>
      <c r="H203" s="169">
        <f>'RawData_CPT10 '!E209</f>
        <v>2.09</v>
      </c>
      <c r="I203" s="169">
        <f>'RawData_CPT10 '!F209</f>
        <v>13</v>
      </c>
      <c r="J203" s="169">
        <f>'RawData_CPT10 '!G209</f>
        <v>0</v>
      </c>
      <c r="K203" s="169" t="str">
        <f>'RawData_CPT10 '!H209</f>
        <v>%3547515</v>
      </c>
    </row>
    <row r="204" spans="1:11">
      <c r="A204" s="169">
        <f>'RawData_CPT10 '!A210</f>
        <v>3.96</v>
      </c>
      <c r="B204" s="169">
        <f>'RawData_CPT10 '!B210</f>
        <v>0.13450000000000001</v>
      </c>
      <c r="C204" s="60">
        <f t="shared" si="9"/>
        <v>1.3450000000000002</v>
      </c>
      <c r="D204" s="169">
        <f>'RawData_CPT10 '!C210</f>
        <v>0.1</v>
      </c>
      <c r="E204" s="60">
        <f t="shared" si="10"/>
        <v>1E-3</v>
      </c>
      <c r="F204" s="169">
        <f>'RawData_CPT10 '!D210</f>
        <v>115.2</v>
      </c>
      <c r="G204" s="60">
        <f t="shared" si="11"/>
        <v>11.742341231213018</v>
      </c>
      <c r="H204" s="169">
        <f>'RawData_CPT10 '!E210</f>
        <v>2.09</v>
      </c>
      <c r="I204" s="169">
        <f>'RawData_CPT10 '!F210</f>
        <v>14</v>
      </c>
      <c r="J204" s="169">
        <f>'RawData_CPT10 '!G210</f>
        <v>0</v>
      </c>
      <c r="K204" s="169" t="str">
        <f>'RawData_CPT10 '!H210</f>
        <v>%3549078</v>
      </c>
    </row>
    <row r="205" spans="1:11">
      <c r="A205" s="169">
        <f>'RawData_CPT10 '!A211</f>
        <v>3.98</v>
      </c>
      <c r="B205" s="169">
        <f>'RawData_CPT10 '!B211</f>
        <v>0.14399999999999999</v>
      </c>
      <c r="C205" s="60">
        <f t="shared" si="9"/>
        <v>1.44</v>
      </c>
      <c r="D205" s="169">
        <f>'RawData_CPT10 '!C211</f>
        <v>0.1</v>
      </c>
      <c r="E205" s="60">
        <f t="shared" si="10"/>
        <v>1E-3</v>
      </c>
      <c r="F205" s="169">
        <f>'RawData_CPT10 '!D211</f>
        <v>117.3</v>
      </c>
      <c r="G205" s="60">
        <f t="shared" si="11"/>
        <v>11.956394326573671</v>
      </c>
      <c r="H205" s="169">
        <f>'RawData_CPT10 '!E211</f>
        <v>2.1</v>
      </c>
      <c r="I205" s="169">
        <f>'RawData_CPT10 '!F211</f>
        <v>21</v>
      </c>
      <c r="J205" s="169">
        <f>'RawData_CPT10 '!G211</f>
        <v>0</v>
      </c>
      <c r="K205" s="169" t="str">
        <f>'RawData_CPT10 '!H211</f>
        <v>%3549828</v>
      </c>
    </row>
    <row r="206" spans="1:11">
      <c r="A206" s="169">
        <f>'RawData_CPT10 '!A212</f>
        <v>4</v>
      </c>
      <c r="B206" s="169">
        <f>'RawData_CPT10 '!B212</f>
        <v>0.153</v>
      </c>
      <c r="C206" s="60">
        <f t="shared" si="9"/>
        <v>1.53</v>
      </c>
      <c r="D206" s="169">
        <f>'RawData_CPT10 '!C212</f>
        <v>0.1</v>
      </c>
      <c r="E206" s="60">
        <f t="shared" si="10"/>
        <v>1E-3</v>
      </c>
      <c r="F206" s="169">
        <f>'RawData_CPT10 '!D212</f>
        <v>116.4</v>
      </c>
      <c r="G206" s="60">
        <f t="shared" si="11"/>
        <v>11.864657285704821</v>
      </c>
      <c r="H206" s="169">
        <f>'RawData_CPT10 '!E212</f>
        <v>2.1</v>
      </c>
      <c r="I206" s="169">
        <f>'RawData_CPT10 '!F212</f>
        <v>22</v>
      </c>
      <c r="J206" s="169">
        <f>'RawData_CPT10 '!G212</f>
        <v>0</v>
      </c>
      <c r="K206" s="169" t="str">
        <f>'RawData_CPT10 '!H212</f>
        <v>%3550640</v>
      </c>
    </row>
    <row r="207" spans="1:11">
      <c r="A207" s="169">
        <f>'RawData_CPT10 '!A213</f>
        <v>4.0199999999999996</v>
      </c>
      <c r="B207" s="169">
        <f>'RawData_CPT10 '!B213</f>
        <v>0.16789999999999999</v>
      </c>
      <c r="C207" s="60">
        <f t="shared" si="9"/>
        <v>1.6789999999999998</v>
      </c>
      <c r="D207" s="169">
        <f>'RawData_CPT10 '!C213</f>
        <v>0.1</v>
      </c>
      <c r="E207" s="60">
        <f t="shared" si="10"/>
        <v>1E-3</v>
      </c>
      <c r="F207" s="169">
        <f>'RawData_CPT10 '!D213</f>
        <v>113.6</v>
      </c>
      <c r="G207" s="60">
        <f t="shared" si="11"/>
        <v>11.579253158557281</v>
      </c>
      <c r="H207" s="169">
        <f>'RawData_CPT10 '!E213</f>
        <v>2.12</v>
      </c>
      <c r="I207" s="169">
        <f>'RawData_CPT10 '!F213</f>
        <v>22</v>
      </c>
      <c r="J207" s="169">
        <f>'RawData_CPT10 '!G213</f>
        <v>0</v>
      </c>
      <c r="K207" s="169" t="str">
        <f>'RawData_CPT10 '!H213</f>
        <v>%3551828</v>
      </c>
    </row>
    <row r="208" spans="1:11">
      <c r="A208" s="169">
        <f>'RawData_CPT10 '!A214</f>
        <v>4.04</v>
      </c>
      <c r="B208" s="169">
        <f>'RawData_CPT10 '!B214</f>
        <v>0.1799</v>
      </c>
      <c r="C208" s="60">
        <f t="shared" si="9"/>
        <v>1.7989999999999999</v>
      </c>
      <c r="D208" s="169">
        <f>'RawData_CPT10 '!C214</f>
        <v>0.1</v>
      </c>
      <c r="E208" s="60">
        <f t="shared" si="10"/>
        <v>1E-3</v>
      </c>
      <c r="F208" s="169">
        <f>'RawData_CPT10 '!D214</f>
        <v>113.2</v>
      </c>
      <c r="G208" s="60">
        <f t="shared" si="11"/>
        <v>11.538481140393348</v>
      </c>
      <c r="H208" s="169">
        <f>'RawData_CPT10 '!E214</f>
        <v>2.09</v>
      </c>
      <c r="I208" s="169">
        <f>'RawData_CPT10 '!F214</f>
        <v>23</v>
      </c>
      <c r="J208" s="169">
        <f>'RawData_CPT10 '!G214</f>
        <v>0</v>
      </c>
      <c r="K208" s="169" t="str">
        <f>'RawData_CPT10 '!H214</f>
        <v>%3552578</v>
      </c>
    </row>
    <row r="209" spans="1:11">
      <c r="A209" s="169">
        <f>'RawData_CPT10 '!A215</f>
        <v>4.0599999999999996</v>
      </c>
      <c r="B209" s="169">
        <f>'RawData_CPT10 '!B215</f>
        <v>0.19059999999999999</v>
      </c>
      <c r="C209" s="60">
        <f t="shared" si="9"/>
        <v>1.9059999999999999</v>
      </c>
      <c r="D209" s="169">
        <f>'RawData_CPT10 '!C215</f>
        <v>0.1</v>
      </c>
      <c r="E209" s="60">
        <f t="shared" si="10"/>
        <v>1E-3</v>
      </c>
      <c r="F209" s="169">
        <f>'RawData_CPT10 '!D215</f>
        <v>110.1</v>
      </c>
      <c r="G209" s="60">
        <f t="shared" si="11"/>
        <v>11.222497999622858</v>
      </c>
      <c r="H209" s="169">
        <f>'RawData_CPT10 '!E215</f>
        <v>2.09</v>
      </c>
      <c r="I209" s="169">
        <f>'RawData_CPT10 '!F215</f>
        <v>23</v>
      </c>
      <c r="J209" s="169">
        <f>'RawData_CPT10 '!G215</f>
        <v>0</v>
      </c>
      <c r="K209" s="169" t="str">
        <f>'RawData_CPT10 '!H215</f>
        <v>%3553390</v>
      </c>
    </row>
    <row r="210" spans="1:11">
      <c r="A210" s="169">
        <f>'RawData_CPT10 '!A216</f>
        <v>4.08</v>
      </c>
      <c r="B210" s="169">
        <f>'RawData_CPT10 '!B216</f>
        <v>0.2014</v>
      </c>
      <c r="C210" s="60">
        <f t="shared" si="9"/>
        <v>2.0139999999999998</v>
      </c>
      <c r="D210" s="169">
        <f>'RawData_CPT10 '!C216</f>
        <v>0.1</v>
      </c>
      <c r="E210" s="60">
        <f t="shared" si="10"/>
        <v>1E-3</v>
      </c>
      <c r="F210" s="169">
        <f>'RawData_CPT10 '!D216</f>
        <v>101.3</v>
      </c>
      <c r="G210" s="60">
        <f t="shared" si="11"/>
        <v>10.325513600016308</v>
      </c>
      <c r="H210" s="169">
        <f>'RawData_CPT10 '!E216</f>
        <v>2.11</v>
      </c>
      <c r="I210" s="169">
        <f>'RawData_CPT10 '!F216</f>
        <v>20</v>
      </c>
      <c r="J210" s="169">
        <f>'RawData_CPT10 '!G216</f>
        <v>0</v>
      </c>
      <c r="K210" s="169" t="str">
        <f>'RawData_CPT10 '!H216</f>
        <v>%3554515</v>
      </c>
    </row>
    <row r="211" spans="1:11">
      <c r="A211" s="169">
        <f>'RawData_CPT10 '!A217</f>
        <v>4.0999999999999996</v>
      </c>
      <c r="B211" s="169">
        <f>'RawData_CPT10 '!B217</f>
        <v>0.19239999999999999</v>
      </c>
      <c r="C211" s="60">
        <f t="shared" si="9"/>
        <v>1.9239999999999999</v>
      </c>
      <c r="D211" s="169">
        <f>'RawData_CPT10 '!C217</f>
        <v>0.1</v>
      </c>
      <c r="E211" s="60">
        <f t="shared" si="10"/>
        <v>1E-3</v>
      </c>
      <c r="F211" s="169">
        <f>'RawData_CPT10 '!D217</f>
        <v>101.9</v>
      </c>
      <c r="G211" s="60">
        <f t="shared" si="11"/>
        <v>10.38667162726221</v>
      </c>
      <c r="H211" s="169">
        <f>'RawData_CPT10 '!E217</f>
        <v>2.08</v>
      </c>
      <c r="I211" s="169">
        <f>'RawData_CPT10 '!F217</f>
        <v>19</v>
      </c>
      <c r="J211" s="169">
        <f>'RawData_CPT10 '!G217</f>
        <v>0</v>
      </c>
      <c r="K211" s="169" t="str">
        <f>'RawData_CPT10 '!H217</f>
        <v>%3555328</v>
      </c>
    </row>
    <row r="212" spans="1:11">
      <c r="A212" s="169">
        <f>'RawData_CPT10 '!A218</f>
        <v>4.12</v>
      </c>
      <c r="B212" s="169">
        <f>'RawData_CPT10 '!B218</f>
        <v>0.18290000000000001</v>
      </c>
      <c r="C212" s="60">
        <f t="shared" si="9"/>
        <v>1.8290000000000002</v>
      </c>
      <c r="D212" s="169">
        <f>'RawData_CPT10 '!C218</f>
        <v>0.2</v>
      </c>
      <c r="E212" s="60">
        <f t="shared" si="10"/>
        <v>2E-3</v>
      </c>
      <c r="F212" s="169">
        <f>'RawData_CPT10 '!D218</f>
        <v>103.9</v>
      </c>
      <c r="G212" s="60">
        <f t="shared" si="11"/>
        <v>10.590531718081881</v>
      </c>
      <c r="H212" s="169">
        <f>'RawData_CPT10 '!E218</f>
        <v>2.09</v>
      </c>
      <c r="I212" s="169">
        <f>'RawData_CPT10 '!F218</f>
        <v>19</v>
      </c>
      <c r="J212" s="169">
        <f>'RawData_CPT10 '!G218</f>
        <v>0</v>
      </c>
      <c r="K212" s="169" t="str">
        <f>'RawData_CPT10 '!H218</f>
        <v>%3556515</v>
      </c>
    </row>
    <row r="213" spans="1:11">
      <c r="A213" s="169">
        <f>'RawData_CPT10 '!A219</f>
        <v>4.1399999999999997</v>
      </c>
      <c r="B213" s="169">
        <f>'RawData_CPT10 '!B219</f>
        <v>0.1739</v>
      </c>
      <c r="C213" s="60">
        <f t="shared" si="9"/>
        <v>1.7389999999999999</v>
      </c>
      <c r="D213" s="169">
        <f>'RawData_CPT10 '!C219</f>
        <v>0.1</v>
      </c>
      <c r="E213" s="60">
        <f t="shared" si="10"/>
        <v>1E-3</v>
      </c>
      <c r="F213" s="169">
        <f>'RawData_CPT10 '!D219</f>
        <v>102</v>
      </c>
      <c r="G213" s="60">
        <f t="shared" si="11"/>
        <v>10.396864631803192</v>
      </c>
      <c r="H213" s="169">
        <f>'RawData_CPT10 '!E219</f>
        <v>2.08</v>
      </c>
      <c r="I213" s="169">
        <f>'RawData_CPT10 '!F219</f>
        <v>20</v>
      </c>
      <c r="J213" s="169">
        <f>'RawData_CPT10 '!G219</f>
        <v>0</v>
      </c>
      <c r="K213" s="169" t="str">
        <f>'RawData_CPT10 '!H219</f>
        <v>%3557265</v>
      </c>
    </row>
    <row r="214" spans="1:11">
      <c r="A214" s="169">
        <f>'RawData_CPT10 '!A220</f>
        <v>4.16</v>
      </c>
      <c r="B214" s="169">
        <f>'RawData_CPT10 '!B220</f>
        <v>0.1769</v>
      </c>
      <c r="C214" s="60">
        <f t="shared" si="9"/>
        <v>1.7690000000000001</v>
      </c>
      <c r="D214" s="169">
        <f>'RawData_CPT10 '!C220</f>
        <v>0.2</v>
      </c>
      <c r="E214" s="60">
        <f t="shared" si="10"/>
        <v>2E-3</v>
      </c>
      <c r="F214" s="169">
        <f>'RawData_CPT10 '!D220</f>
        <v>109.2</v>
      </c>
      <c r="G214" s="60">
        <f t="shared" si="11"/>
        <v>11.130760958754006</v>
      </c>
      <c r="H214" s="169">
        <f>'RawData_CPT10 '!E220</f>
        <v>2.09</v>
      </c>
      <c r="I214" s="169">
        <f>'RawData_CPT10 '!F220</f>
        <v>19</v>
      </c>
      <c r="J214" s="169">
        <f>'RawData_CPT10 '!G220</f>
        <v>0</v>
      </c>
      <c r="K214" s="169" t="str">
        <f>'RawData_CPT10 '!H220</f>
        <v>%3558453</v>
      </c>
    </row>
    <row r="215" spans="1:11">
      <c r="A215" s="169">
        <f>'RawData_CPT10 '!A221</f>
        <v>4.18</v>
      </c>
      <c r="B215" s="169">
        <f>'RawData_CPT10 '!B221</f>
        <v>0.18110000000000001</v>
      </c>
      <c r="C215" s="60">
        <f t="shared" si="9"/>
        <v>1.8110000000000002</v>
      </c>
      <c r="D215" s="169">
        <f>'RawData_CPT10 '!C221</f>
        <v>0.2</v>
      </c>
      <c r="E215" s="60">
        <f t="shared" si="10"/>
        <v>2E-3</v>
      </c>
      <c r="F215" s="169">
        <f>'RawData_CPT10 '!D221</f>
        <v>109</v>
      </c>
      <c r="G215" s="60">
        <f t="shared" si="11"/>
        <v>11.110374949672039</v>
      </c>
      <c r="H215" s="169">
        <f>'RawData_CPT10 '!E221</f>
        <v>2.08</v>
      </c>
      <c r="I215" s="169">
        <f>'RawData_CPT10 '!F221</f>
        <v>19</v>
      </c>
      <c r="J215" s="169">
        <f>'RawData_CPT10 '!G221</f>
        <v>0</v>
      </c>
      <c r="K215" s="169" t="str">
        <f>'RawData_CPT10 '!H221</f>
        <v>%3559640</v>
      </c>
    </row>
    <row r="216" spans="1:11">
      <c r="A216" s="169">
        <f>'RawData_CPT10 '!A222</f>
        <v>4.2</v>
      </c>
      <c r="B216" s="169">
        <f>'RawData_CPT10 '!B222</f>
        <v>0.1888</v>
      </c>
      <c r="C216" s="60">
        <f t="shared" si="9"/>
        <v>1.8879999999999999</v>
      </c>
      <c r="D216" s="169">
        <f>'RawData_CPT10 '!C222</f>
        <v>0.2</v>
      </c>
      <c r="E216" s="60">
        <f t="shared" si="10"/>
        <v>2E-3</v>
      </c>
      <c r="F216" s="169">
        <f>'RawData_CPT10 '!D222</f>
        <v>110.4</v>
      </c>
      <c r="G216" s="60">
        <f t="shared" si="11"/>
        <v>11.253077013245809</v>
      </c>
      <c r="H216" s="169">
        <f>'RawData_CPT10 '!E222</f>
        <v>2.06</v>
      </c>
      <c r="I216" s="169">
        <f>'RawData_CPT10 '!F222</f>
        <v>20</v>
      </c>
      <c r="J216" s="169">
        <f>'RawData_CPT10 '!G222</f>
        <v>0</v>
      </c>
      <c r="K216" s="169" t="str">
        <f>'RawData_CPT10 '!H222</f>
        <v>%3560390</v>
      </c>
    </row>
    <row r="217" spans="1:11">
      <c r="A217" s="169">
        <f>'RawData_CPT10 '!A223</f>
        <v>4.22</v>
      </c>
      <c r="B217" s="169">
        <f>'RawData_CPT10 '!B223</f>
        <v>0.19120000000000001</v>
      </c>
      <c r="C217" s="60">
        <f t="shared" si="9"/>
        <v>1.9120000000000001</v>
      </c>
      <c r="D217" s="169">
        <f>'RawData_CPT10 '!C223</f>
        <v>0.2</v>
      </c>
      <c r="E217" s="60">
        <f t="shared" si="10"/>
        <v>2E-3</v>
      </c>
      <c r="F217" s="169">
        <f>'RawData_CPT10 '!D223</f>
        <v>112.3</v>
      </c>
      <c r="G217" s="60">
        <f t="shared" si="11"/>
        <v>11.446744099524496</v>
      </c>
      <c r="H217" s="169">
        <f>'RawData_CPT10 '!E223</f>
        <v>2.08</v>
      </c>
      <c r="I217" s="169">
        <f>'RawData_CPT10 '!F223</f>
        <v>21</v>
      </c>
      <c r="J217" s="169">
        <f>'RawData_CPT10 '!G223</f>
        <v>0</v>
      </c>
      <c r="K217" s="169" t="str">
        <f>'RawData_CPT10 '!H223</f>
        <v>%3561203</v>
      </c>
    </row>
    <row r="218" spans="1:11">
      <c r="A218" s="169">
        <f>'RawData_CPT10 '!A224</f>
        <v>4.24</v>
      </c>
      <c r="B218" s="169">
        <f>'RawData_CPT10 '!B224</f>
        <v>0.19059999999999999</v>
      </c>
      <c r="C218" s="60">
        <f t="shared" si="9"/>
        <v>1.9059999999999999</v>
      </c>
      <c r="D218" s="169">
        <f>'RawData_CPT10 '!C224</f>
        <v>0.2</v>
      </c>
      <c r="E218" s="60">
        <f t="shared" si="10"/>
        <v>2E-3</v>
      </c>
      <c r="F218" s="169">
        <f>'RawData_CPT10 '!D224</f>
        <v>110.3</v>
      </c>
      <c r="G218" s="60">
        <f t="shared" si="11"/>
        <v>11.242884008704825</v>
      </c>
      <c r="H218" s="169">
        <f>'RawData_CPT10 '!E224</f>
        <v>2.08</v>
      </c>
      <c r="I218" s="169">
        <f>'RawData_CPT10 '!F224</f>
        <v>21</v>
      </c>
      <c r="J218" s="169">
        <f>'RawData_CPT10 '!G224</f>
        <v>0</v>
      </c>
      <c r="K218" s="169" t="str">
        <f>'RawData_CPT10 '!H224</f>
        <v>%3562328</v>
      </c>
    </row>
    <row r="219" spans="1:11">
      <c r="A219" s="169">
        <f>'RawData_CPT10 '!A225</f>
        <v>4.26</v>
      </c>
      <c r="B219" s="169">
        <f>'RawData_CPT10 '!B225</f>
        <v>0.1888</v>
      </c>
      <c r="C219" s="60">
        <f t="shared" si="9"/>
        <v>1.8879999999999999</v>
      </c>
      <c r="D219" s="169">
        <f>'RawData_CPT10 '!C225</f>
        <v>0.2</v>
      </c>
      <c r="E219" s="60">
        <f t="shared" si="10"/>
        <v>2E-3</v>
      </c>
      <c r="F219" s="169">
        <f>'RawData_CPT10 '!D225</f>
        <v>107.7</v>
      </c>
      <c r="G219" s="60">
        <f t="shared" si="11"/>
        <v>10.977865890639254</v>
      </c>
      <c r="H219" s="169">
        <f>'RawData_CPT10 '!E225</f>
        <v>2.04</v>
      </c>
      <c r="I219" s="169">
        <f>'RawData_CPT10 '!F225</f>
        <v>20</v>
      </c>
      <c r="J219" s="169">
        <f>'RawData_CPT10 '!G225</f>
        <v>0</v>
      </c>
      <c r="K219" s="169" t="str">
        <f>'RawData_CPT10 '!H225</f>
        <v>%3563140</v>
      </c>
    </row>
    <row r="220" spans="1:11">
      <c r="A220" s="169">
        <f>'RawData_CPT10 '!A226</f>
        <v>4.28</v>
      </c>
      <c r="B220" s="169">
        <f>'RawData_CPT10 '!B226</f>
        <v>0.1817</v>
      </c>
      <c r="C220" s="60">
        <f t="shared" si="9"/>
        <v>1.8169999999999999</v>
      </c>
      <c r="D220" s="169">
        <f>'RawData_CPT10 '!C226</f>
        <v>0.2</v>
      </c>
      <c r="E220" s="60">
        <f t="shared" si="10"/>
        <v>2E-3</v>
      </c>
      <c r="F220" s="169">
        <f>'RawData_CPT10 '!D226</f>
        <v>108.8</v>
      </c>
      <c r="G220" s="60">
        <f t="shared" si="11"/>
        <v>11.089988940590072</v>
      </c>
      <c r="H220" s="169">
        <f>'RawData_CPT10 '!E226</f>
        <v>1.96</v>
      </c>
      <c r="I220" s="169">
        <f>'RawData_CPT10 '!F226</f>
        <v>21</v>
      </c>
      <c r="J220" s="169">
        <f>'RawData_CPT10 '!G226</f>
        <v>0</v>
      </c>
      <c r="K220" s="169" t="str">
        <f>'RawData_CPT10 '!H226</f>
        <v>%3564328</v>
      </c>
    </row>
    <row r="221" spans="1:11">
      <c r="A221" s="169">
        <f>'RawData_CPT10 '!A227</f>
        <v>4.3</v>
      </c>
      <c r="B221" s="169">
        <f>'RawData_CPT10 '!B227</f>
        <v>0.18049999999999999</v>
      </c>
      <c r="C221" s="60">
        <f t="shared" si="9"/>
        <v>1.8049999999999999</v>
      </c>
      <c r="D221" s="169">
        <f>'RawData_CPT10 '!C227</f>
        <v>0.2</v>
      </c>
      <c r="E221" s="60">
        <f t="shared" si="10"/>
        <v>2E-3</v>
      </c>
      <c r="F221" s="169">
        <f>'RawData_CPT10 '!D227</f>
        <v>112.2</v>
      </c>
      <c r="G221" s="60">
        <f t="shared" si="11"/>
        <v>11.436551094983512</v>
      </c>
      <c r="H221" s="169">
        <f>'RawData_CPT10 '!E227</f>
        <v>1.97</v>
      </c>
      <c r="I221" s="169">
        <f>'RawData_CPT10 '!F227</f>
        <v>22</v>
      </c>
      <c r="J221" s="169">
        <f>'RawData_CPT10 '!G227</f>
        <v>0</v>
      </c>
      <c r="K221" s="169" t="str">
        <f>'RawData_CPT10 '!H227</f>
        <v>%3565078</v>
      </c>
    </row>
    <row r="222" spans="1:11">
      <c r="A222" s="169">
        <f>'RawData_CPT10 '!A228</f>
        <v>4.32</v>
      </c>
      <c r="B222" s="169">
        <f>'RawData_CPT10 '!B228</f>
        <v>0.18229999999999999</v>
      </c>
      <c r="C222" s="60">
        <f t="shared" si="9"/>
        <v>1.823</v>
      </c>
      <c r="D222" s="169">
        <f>'RawData_CPT10 '!C228</f>
        <v>0.2</v>
      </c>
      <c r="E222" s="60">
        <f t="shared" si="10"/>
        <v>2E-3</v>
      </c>
      <c r="F222" s="169">
        <f>'RawData_CPT10 '!D228</f>
        <v>115</v>
      </c>
      <c r="G222" s="60">
        <f t="shared" si="11"/>
        <v>11.721955222131051</v>
      </c>
      <c r="H222" s="169">
        <f>'RawData_CPT10 '!E228</f>
        <v>1.95</v>
      </c>
      <c r="I222" s="169">
        <f>'RawData_CPT10 '!F228</f>
        <v>21</v>
      </c>
      <c r="J222" s="169">
        <f>'RawData_CPT10 '!G228</f>
        <v>0</v>
      </c>
      <c r="K222" s="169" t="str">
        <f>'RawData_CPT10 '!H228</f>
        <v>%3565890</v>
      </c>
    </row>
    <row r="223" spans="1:11">
      <c r="A223" s="169">
        <f>'RawData_CPT10 '!A229</f>
        <v>4.34</v>
      </c>
      <c r="B223" s="169">
        <f>'RawData_CPT10 '!B229</f>
        <v>0.18410000000000001</v>
      </c>
      <c r="C223" s="60">
        <f t="shared" si="9"/>
        <v>1.8410000000000002</v>
      </c>
      <c r="D223" s="169">
        <f>'RawData_CPT10 '!C229</f>
        <v>0.2</v>
      </c>
      <c r="E223" s="60">
        <f t="shared" si="10"/>
        <v>2E-3</v>
      </c>
      <c r="F223" s="169">
        <f>'RawData_CPT10 '!D229</f>
        <v>121.3</v>
      </c>
      <c r="G223" s="60">
        <f t="shared" si="11"/>
        <v>12.364114508213012</v>
      </c>
      <c r="H223" s="169">
        <f>'RawData_CPT10 '!E229</f>
        <v>1.97</v>
      </c>
      <c r="I223" s="169">
        <f>'RawData_CPT10 '!F229</f>
        <v>21</v>
      </c>
      <c r="J223" s="169">
        <f>'RawData_CPT10 '!G229</f>
        <v>0</v>
      </c>
      <c r="K223" s="169" t="str">
        <f>'RawData_CPT10 '!H229</f>
        <v>%3567015</v>
      </c>
    </row>
    <row r="224" spans="1:11">
      <c r="A224" s="169">
        <f>'RawData_CPT10 '!A230</f>
        <v>4.3600000000000003</v>
      </c>
      <c r="B224" s="169">
        <f>'RawData_CPT10 '!B230</f>
        <v>0.21149999999999999</v>
      </c>
      <c r="C224" s="60">
        <f t="shared" si="9"/>
        <v>2.1149999999999998</v>
      </c>
      <c r="D224" s="169">
        <f>'RawData_CPT10 '!C230</f>
        <v>0.2</v>
      </c>
      <c r="E224" s="60">
        <f t="shared" si="10"/>
        <v>2E-3</v>
      </c>
      <c r="F224" s="169">
        <f>'RawData_CPT10 '!D230</f>
        <v>133.30000000000001</v>
      </c>
      <c r="G224" s="60">
        <f t="shared" si="11"/>
        <v>13.587275053131036</v>
      </c>
      <c r="H224" s="169">
        <f>'RawData_CPT10 '!E230</f>
        <v>1.99</v>
      </c>
      <c r="I224" s="169">
        <f>'RawData_CPT10 '!F230</f>
        <v>22</v>
      </c>
      <c r="J224" s="169">
        <f>'RawData_CPT10 '!G230</f>
        <v>0</v>
      </c>
      <c r="K224" s="169" t="str">
        <f>'RawData_CPT10 '!H230</f>
        <v>%3567828</v>
      </c>
    </row>
    <row r="225" spans="1:11">
      <c r="A225" s="169">
        <f>'RawData_CPT10 '!A231</f>
        <v>4.38</v>
      </c>
      <c r="B225" s="169">
        <f>'RawData_CPT10 '!B231</f>
        <v>0.31430000000000002</v>
      </c>
      <c r="C225" s="60">
        <f t="shared" si="9"/>
        <v>3.1430000000000002</v>
      </c>
      <c r="D225" s="169">
        <f>'RawData_CPT10 '!C231</f>
        <v>0.2</v>
      </c>
      <c r="E225" s="60">
        <f t="shared" si="10"/>
        <v>2E-3</v>
      </c>
      <c r="F225" s="169">
        <f>'RawData_CPT10 '!D231</f>
        <v>129.6</v>
      </c>
      <c r="G225" s="60">
        <f t="shared" si="11"/>
        <v>13.210133885114644</v>
      </c>
      <c r="H225" s="169">
        <f>'RawData_CPT10 '!E231</f>
        <v>1.93</v>
      </c>
      <c r="I225" s="169">
        <f>'RawData_CPT10 '!F231</f>
        <v>22</v>
      </c>
      <c r="J225" s="169">
        <f>'RawData_CPT10 '!G231</f>
        <v>0</v>
      </c>
      <c r="K225" s="169" t="str">
        <f>'RawData_CPT10 '!H231</f>
        <v>%3568578</v>
      </c>
    </row>
    <row r="226" spans="1:11">
      <c r="A226" s="169">
        <f>'RawData_CPT10 '!A232</f>
        <v>4.4000000000000004</v>
      </c>
      <c r="B226" s="169">
        <f>'RawData_CPT10 '!B232</f>
        <v>0.36570000000000003</v>
      </c>
      <c r="C226" s="60">
        <f t="shared" si="9"/>
        <v>3.657</v>
      </c>
      <c r="D226" s="169">
        <f>'RawData_CPT10 '!C232</f>
        <v>0.2</v>
      </c>
      <c r="E226" s="60">
        <f t="shared" si="10"/>
        <v>2E-3</v>
      </c>
      <c r="F226" s="169">
        <f>'RawData_CPT10 '!D232</f>
        <v>97.4</v>
      </c>
      <c r="G226" s="60">
        <f t="shared" si="11"/>
        <v>9.927986422917952</v>
      </c>
      <c r="H226" s="169">
        <f>'RawData_CPT10 '!E232</f>
        <v>1.93</v>
      </c>
      <c r="I226" s="169">
        <f>'RawData_CPT10 '!F232</f>
        <v>22</v>
      </c>
      <c r="J226" s="169">
        <f>'RawData_CPT10 '!G232</f>
        <v>0</v>
      </c>
      <c r="K226" s="169" t="str">
        <f>'RawData_CPT10 '!H232</f>
        <v>%3569765</v>
      </c>
    </row>
    <row r="227" spans="1:11">
      <c r="A227" s="169">
        <f>'RawData_CPT10 '!A233</f>
        <v>4.42</v>
      </c>
      <c r="B227" s="169">
        <f>'RawData_CPT10 '!B233</f>
        <v>0.30830000000000002</v>
      </c>
      <c r="C227" s="60">
        <f t="shared" si="9"/>
        <v>3.0830000000000002</v>
      </c>
      <c r="D227" s="169">
        <f>'RawData_CPT10 '!C233</f>
        <v>0.2</v>
      </c>
      <c r="E227" s="60">
        <f t="shared" si="10"/>
        <v>2E-3</v>
      </c>
      <c r="F227" s="169">
        <f>'RawData_CPT10 '!D233</f>
        <v>78.7</v>
      </c>
      <c r="G227" s="60">
        <f t="shared" si="11"/>
        <v>8.0218945737540324</v>
      </c>
      <c r="H227" s="169">
        <f>'RawData_CPT10 '!E233</f>
        <v>1.91</v>
      </c>
      <c r="I227" s="169">
        <f>'RawData_CPT10 '!F233</f>
        <v>21</v>
      </c>
      <c r="J227" s="169">
        <f>'RawData_CPT10 '!G233</f>
        <v>0</v>
      </c>
      <c r="K227" s="169" t="str">
        <f>'RawData_CPT10 '!H233</f>
        <v>%3570578</v>
      </c>
    </row>
    <row r="228" spans="1:11">
      <c r="A228" s="169">
        <f>'RawData_CPT10 '!A234</f>
        <v>4.4400000000000004</v>
      </c>
      <c r="B228" s="169">
        <f>'RawData_CPT10 '!B234</f>
        <v>0.26469999999999999</v>
      </c>
      <c r="C228" s="60">
        <f t="shared" si="9"/>
        <v>2.6469999999999998</v>
      </c>
      <c r="D228" s="169">
        <f>'RawData_CPT10 '!C234</f>
        <v>0.2</v>
      </c>
      <c r="E228" s="60">
        <f t="shared" si="10"/>
        <v>2E-3</v>
      </c>
      <c r="F228" s="169">
        <f>'RawData_CPT10 '!D234</f>
        <v>78.7</v>
      </c>
      <c r="G228" s="60">
        <f t="shared" si="11"/>
        <v>8.0218945737540324</v>
      </c>
      <c r="H228" s="169">
        <f>'RawData_CPT10 '!E234</f>
        <v>1.87</v>
      </c>
      <c r="I228" s="169">
        <f>'RawData_CPT10 '!F234</f>
        <v>21</v>
      </c>
      <c r="J228" s="169">
        <f>'RawData_CPT10 '!G234</f>
        <v>0</v>
      </c>
      <c r="K228" s="169" t="str">
        <f>'RawData_CPT10 '!H234</f>
        <v>%3571328</v>
      </c>
    </row>
    <row r="229" spans="1:11">
      <c r="A229" s="169">
        <f>'RawData_CPT10 '!A235</f>
        <v>4.46</v>
      </c>
      <c r="B229" s="169">
        <f>'RawData_CPT10 '!B235</f>
        <v>0.2462</v>
      </c>
      <c r="C229" s="60">
        <f t="shared" si="9"/>
        <v>2.4620000000000002</v>
      </c>
      <c r="D229" s="169">
        <f>'RawData_CPT10 '!C235</f>
        <v>0.2</v>
      </c>
      <c r="E229" s="60">
        <f t="shared" si="10"/>
        <v>2E-3</v>
      </c>
      <c r="F229" s="169">
        <f>'RawData_CPT10 '!D235</f>
        <v>90.3</v>
      </c>
      <c r="G229" s="60">
        <f t="shared" si="11"/>
        <v>9.2042831005081212</v>
      </c>
      <c r="H229" s="169">
        <f>'RawData_CPT10 '!E235</f>
        <v>1.83</v>
      </c>
      <c r="I229" s="169">
        <f>'RawData_CPT10 '!F235</f>
        <v>22</v>
      </c>
      <c r="J229" s="169">
        <f>'RawData_CPT10 '!G235</f>
        <v>0</v>
      </c>
      <c r="K229" s="169" t="str">
        <f>'RawData_CPT10 '!H235</f>
        <v>%3572515</v>
      </c>
    </row>
    <row r="230" spans="1:11">
      <c r="A230" s="169">
        <f>'RawData_CPT10 '!A236</f>
        <v>4.4800000000000004</v>
      </c>
      <c r="B230" s="169">
        <f>'RawData_CPT10 '!B236</f>
        <v>0.24859999999999999</v>
      </c>
      <c r="C230" s="60">
        <f t="shared" si="9"/>
        <v>2.4859999999999998</v>
      </c>
      <c r="D230" s="169">
        <f>'RawData_CPT10 '!C236</f>
        <v>0.2</v>
      </c>
      <c r="E230" s="60">
        <f t="shared" si="10"/>
        <v>2E-3</v>
      </c>
      <c r="F230" s="169">
        <f>'RawData_CPT10 '!D236</f>
        <v>95.4</v>
      </c>
      <c r="G230" s="60">
        <f t="shared" si="11"/>
        <v>9.7241263320982814</v>
      </c>
      <c r="H230" s="169">
        <f>'RawData_CPT10 '!E236</f>
        <v>1.84</v>
      </c>
      <c r="I230" s="169">
        <f>'RawData_CPT10 '!F236</f>
        <v>22</v>
      </c>
      <c r="J230" s="169">
        <f>'RawData_CPT10 '!G236</f>
        <v>0</v>
      </c>
      <c r="K230" s="169" t="str">
        <f>'RawData_CPT10 '!H236</f>
        <v>%3573265</v>
      </c>
    </row>
    <row r="231" spans="1:11">
      <c r="A231" s="169">
        <f>'RawData_CPT10 '!A237</f>
        <v>4.5</v>
      </c>
      <c r="B231" s="169">
        <f>'RawData_CPT10 '!B237</f>
        <v>0.29459999999999997</v>
      </c>
      <c r="C231" s="60">
        <f t="shared" si="9"/>
        <v>2.9459999999999997</v>
      </c>
      <c r="D231" s="169">
        <f>'RawData_CPT10 '!C237</f>
        <v>0.2</v>
      </c>
      <c r="E231" s="60">
        <f t="shared" si="10"/>
        <v>2E-3</v>
      </c>
      <c r="F231" s="169">
        <f>'RawData_CPT10 '!D237</f>
        <v>104.3</v>
      </c>
      <c r="G231" s="60">
        <f t="shared" si="11"/>
        <v>10.631303736245814</v>
      </c>
      <c r="H231" s="169">
        <f>'RawData_CPT10 '!E237</f>
        <v>1.86</v>
      </c>
      <c r="I231" s="169">
        <f>'RawData_CPT10 '!F237</f>
        <v>20</v>
      </c>
      <c r="J231" s="169">
        <f>'RawData_CPT10 '!G237</f>
        <v>0</v>
      </c>
      <c r="K231" s="169" t="str">
        <f>'RawData_CPT10 '!H237</f>
        <v>%3574453</v>
      </c>
    </row>
    <row r="232" spans="1:11">
      <c r="A232" s="169">
        <f>'RawData_CPT10 '!A238</f>
        <v>4.5199999999999996</v>
      </c>
      <c r="B232" s="169">
        <f>'RawData_CPT10 '!B238</f>
        <v>0.3125</v>
      </c>
      <c r="C232" s="60">
        <f t="shared" si="9"/>
        <v>3.125</v>
      </c>
      <c r="D232" s="169">
        <f>'RawData_CPT10 '!C238</f>
        <v>0.2</v>
      </c>
      <c r="E232" s="60">
        <f t="shared" si="10"/>
        <v>2E-3</v>
      </c>
      <c r="F232" s="169">
        <f>'RawData_CPT10 '!D238</f>
        <v>105</v>
      </c>
      <c r="G232" s="60">
        <f t="shared" si="11"/>
        <v>10.702654768032698</v>
      </c>
      <c r="H232" s="169">
        <f>'RawData_CPT10 '!E238</f>
        <v>1.83</v>
      </c>
      <c r="I232" s="169">
        <f>'RawData_CPT10 '!F238</f>
        <v>21</v>
      </c>
      <c r="J232" s="169">
        <f>'RawData_CPT10 '!G238</f>
        <v>0</v>
      </c>
      <c r="K232" s="169" t="str">
        <f>'RawData_CPT10 '!H238</f>
        <v>%3575265</v>
      </c>
    </row>
    <row r="233" spans="1:11">
      <c r="A233" s="169">
        <f>'RawData_CPT10 '!A239</f>
        <v>4.54</v>
      </c>
      <c r="B233" s="169">
        <f>'RawData_CPT10 '!B239</f>
        <v>0.35499999999999998</v>
      </c>
      <c r="C233" s="60">
        <f t="shared" si="9"/>
        <v>3.55</v>
      </c>
      <c r="D233" s="169">
        <f>'RawData_CPT10 '!C239</f>
        <v>0.2</v>
      </c>
      <c r="E233" s="60">
        <f t="shared" si="10"/>
        <v>2E-3</v>
      </c>
      <c r="F233" s="169">
        <f>'RawData_CPT10 '!D239</f>
        <v>102.3</v>
      </c>
      <c r="G233" s="60">
        <f t="shared" si="11"/>
        <v>10.427443645426143</v>
      </c>
      <c r="H233" s="169">
        <f>'RawData_CPT10 '!E239</f>
        <v>1.84</v>
      </c>
      <c r="I233" s="169">
        <f>'RawData_CPT10 '!F239</f>
        <v>21</v>
      </c>
      <c r="J233" s="169">
        <f>'RawData_CPT10 '!G239</f>
        <v>0</v>
      </c>
      <c r="K233" s="169" t="str">
        <f>'RawData_CPT10 '!H239</f>
        <v>%3576015</v>
      </c>
    </row>
    <row r="234" spans="1:11">
      <c r="A234" s="169">
        <f>'RawData_CPT10 '!A240</f>
        <v>4.5599999999999996</v>
      </c>
      <c r="B234" s="169">
        <f>'RawData_CPT10 '!B240</f>
        <v>0.40579999999999999</v>
      </c>
      <c r="C234" s="60">
        <f t="shared" si="9"/>
        <v>4.0579999999999998</v>
      </c>
      <c r="D234" s="169">
        <f>'RawData_CPT10 '!C240</f>
        <v>0.2</v>
      </c>
      <c r="E234" s="60">
        <f t="shared" si="10"/>
        <v>2E-3</v>
      </c>
      <c r="F234" s="169">
        <f>'RawData_CPT10 '!D240</f>
        <v>101</v>
      </c>
      <c r="G234" s="60">
        <f t="shared" si="11"/>
        <v>10.294934586393357</v>
      </c>
      <c r="H234" s="169">
        <f>'RawData_CPT10 '!E240</f>
        <v>1.84</v>
      </c>
      <c r="I234" s="169">
        <f>'RawData_CPT10 '!F240</f>
        <v>21</v>
      </c>
      <c r="J234" s="169">
        <f>'RawData_CPT10 '!G240</f>
        <v>0</v>
      </c>
      <c r="K234" s="169" t="str">
        <f>'RawData_CPT10 '!H240</f>
        <v>%3577203</v>
      </c>
    </row>
    <row r="235" spans="1:11">
      <c r="A235" s="169">
        <f>'RawData_CPT10 '!A241</f>
        <v>4.58</v>
      </c>
      <c r="B235" s="169">
        <f>'RawData_CPT10 '!B241</f>
        <v>0.50490000000000002</v>
      </c>
      <c r="C235" s="60">
        <f t="shared" si="9"/>
        <v>5.0490000000000004</v>
      </c>
      <c r="D235" s="169">
        <f>'RawData_CPT10 '!C241</f>
        <v>0.2</v>
      </c>
      <c r="E235" s="60">
        <f t="shared" si="10"/>
        <v>2E-3</v>
      </c>
      <c r="F235" s="169">
        <f>'RawData_CPT10 '!D241</f>
        <v>103.6</v>
      </c>
      <c r="G235" s="60">
        <f t="shared" si="11"/>
        <v>10.559952704458928</v>
      </c>
      <c r="H235" s="169">
        <f>'RawData_CPT10 '!E241</f>
        <v>1.8</v>
      </c>
      <c r="I235" s="169">
        <f>'RawData_CPT10 '!F241</f>
        <v>20</v>
      </c>
      <c r="J235" s="169">
        <f>'RawData_CPT10 '!G241</f>
        <v>0</v>
      </c>
      <c r="K235" s="169" t="str">
        <f>'RawData_CPT10 '!H241</f>
        <v>%3577953</v>
      </c>
    </row>
    <row r="236" spans="1:11">
      <c r="A236" s="169">
        <f>'RawData_CPT10 '!A242</f>
        <v>4.5999999999999996</v>
      </c>
      <c r="B236" s="169">
        <f>'RawData_CPT10 '!B242</f>
        <v>0.66210000000000002</v>
      </c>
      <c r="C236" s="60">
        <f t="shared" si="9"/>
        <v>6.6210000000000004</v>
      </c>
      <c r="D236" s="169">
        <f>'RawData_CPT10 '!C242</f>
        <v>0.2</v>
      </c>
      <c r="E236" s="60">
        <f t="shared" si="10"/>
        <v>2E-3</v>
      </c>
      <c r="F236" s="169">
        <f>'RawData_CPT10 '!D242</f>
        <v>89.9</v>
      </c>
      <c r="G236" s="60">
        <f t="shared" si="11"/>
        <v>9.1635110823441863</v>
      </c>
      <c r="H236" s="169">
        <f>'RawData_CPT10 '!E242</f>
        <v>1.82</v>
      </c>
      <c r="I236" s="169">
        <f>'RawData_CPT10 '!F242</f>
        <v>23</v>
      </c>
      <c r="J236" s="169">
        <f>'RawData_CPT10 '!G242</f>
        <v>0</v>
      </c>
      <c r="K236" s="169" t="str">
        <f>'RawData_CPT10 '!H242</f>
        <v>%3579140</v>
      </c>
    </row>
    <row r="237" spans="1:11">
      <c r="A237" s="169">
        <f>'RawData_CPT10 '!A243</f>
        <v>4.62</v>
      </c>
      <c r="B237" s="169">
        <f>'RawData_CPT10 '!B243</f>
        <v>0.77329999999999999</v>
      </c>
      <c r="C237" s="60">
        <f t="shared" si="9"/>
        <v>7.7329999999999997</v>
      </c>
      <c r="D237" s="169">
        <f>'RawData_CPT10 '!C243</f>
        <v>0.2</v>
      </c>
      <c r="E237" s="60">
        <f t="shared" si="10"/>
        <v>2E-3</v>
      </c>
      <c r="F237" s="169">
        <f>'RawData_CPT10 '!D243</f>
        <v>77.3</v>
      </c>
      <c r="G237" s="60">
        <f t="shared" si="11"/>
        <v>7.8791925101802622</v>
      </c>
      <c r="H237" s="169">
        <f>'RawData_CPT10 '!E243</f>
        <v>1.82</v>
      </c>
      <c r="I237" s="169">
        <f>'RawData_CPT10 '!F243</f>
        <v>26</v>
      </c>
      <c r="J237" s="169">
        <f>'RawData_CPT10 '!G243</f>
        <v>0</v>
      </c>
      <c r="K237" s="169" t="str">
        <f>'RawData_CPT10 '!H243</f>
        <v>%3579953</v>
      </c>
    </row>
    <row r="238" spans="1:11">
      <c r="A238" s="169">
        <f>'RawData_CPT10 '!A244</f>
        <v>4.6399999999999997</v>
      </c>
      <c r="B238" s="169">
        <f>'RawData_CPT10 '!B244</f>
        <v>0.89459999999999995</v>
      </c>
      <c r="C238" s="60">
        <f t="shared" si="9"/>
        <v>8.9459999999999997</v>
      </c>
      <c r="D238" s="169">
        <f>'RawData_CPT10 '!C244</f>
        <v>0.3</v>
      </c>
      <c r="E238" s="60">
        <f t="shared" si="10"/>
        <v>3.0000000000000001E-3</v>
      </c>
      <c r="F238" s="169">
        <f>'RawData_CPT10 '!D244</f>
        <v>75.099999999999994</v>
      </c>
      <c r="G238" s="60">
        <f t="shared" si="11"/>
        <v>7.6549464102786242</v>
      </c>
      <c r="H238" s="169">
        <f>'RawData_CPT10 '!E244</f>
        <v>1.82</v>
      </c>
      <c r="I238" s="169">
        <f>'RawData_CPT10 '!F244</f>
        <v>25</v>
      </c>
      <c r="J238" s="169">
        <f>'RawData_CPT10 '!G244</f>
        <v>0</v>
      </c>
      <c r="K238" s="169" t="str">
        <f>'RawData_CPT10 '!H244</f>
        <v>%3580703</v>
      </c>
    </row>
    <row r="239" spans="1:11">
      <c r="A239" s="169">
        <f>'RawData_CPT10 '!A245</f>
        <v>4.66</v>
      </c>
      <c r="B239" s="169">
        <f>'RawData_CPT10 '!B245</f>
        <v>0.89810000000000001</v>
      </c>
      <c r="C239" s="60">
        <f t="shared" si="9"/>
        <v>8.9809999999999999</v>
      </c>
      <c r="D239" s="169">
        <f>'RawData_CPT10 '!C245</f>
        <v>0.4</v>
      </c>
      <c r="E239" s="60">
        <f t="shared" si="10"/>
        <v>4.0000000000000001E-3</v>
      </c>
      <c r="F239" s="169">
        <f>'RawData_CPT10 '!D245</f>
        <v>69.7</v>
      </c>
      <c r="G239" s="60">
        <f t="shared" si="11"/>
        <v>7.1045241650655155</v>
      </c>
      <c r="H239" s="169">
        <f>'RawData_CPT10 '!E245</f>
        <v>1.87</v>
      </c>
      <c r="I239" s="169">
        <f>'RawData_CPT10 '!F245</f>
        <v>27</v>
      </c>
      <c r="J239" s="169">
        <f>'RawData_CPT10 '!G245</f>
        <v>0</v>
      </c>
      <c r="K239" s="169" t="str">
        <f>'RawData_CPT10 '!H245</f>
        <v>%3581515</v>
      </c>
    </row>
    <row r="240" spans="1:11">
      <c r="A240" s="169">
        <f>'RawData_CPT10 '!A246</f>
        <v>4.68</v>
      </c>
      <c r="B240" s="169">
        <f>'RawData_CPT10 '!B246</f>
        <v>0.89810000000000001</v>
      </c>
      <c r="C240" s="60">
        <f t="shared" si="9"/>
        <v>8.9809999999999999</v>
      </c>
      <c r="D240" s="169">
        <f>'RawData_CPT10 '!C246</f>
        <v>0.3</v>
      </c>
      <c r="E240" s="60">
        <f t="shared" si="10"/>
        <v>3.0000000000000001E-3</v>
      </c>
      <c r="F240" s="169">
        <f>'RawData_CPT10 '!D246</f>
        <v>69.5</v>
      </c>
      <c r="G240" s="60">
        <f t="shared" si="11"/>
        <v>7.0841381559835481</v>
      </c>
      <c r="H240" s="169">
        <f>'RawData_CPT10 '!E246</f>
        <v>1.87</v>
      </c>
      <c r="I240" s="169">
        <f>'RawData_CPT10 '!F246</f>
        <v>28</v>
      </c>
      <c r="J240" s="169">
        <f>'RawData_CPT10 '!G246</f>
        <v>0</v>
      </c>
      <c r="K240" s="169" t="str">
        <f>'RawData_CPT10 '!H246</f>
        <v>%3581890</v>
      </c>
    </row>
    <row r="241" spans="1:11">
      <c r="A241" s="169">
        <f>'RawData_CPT10 '!A247</f>
        <v>4.7</v>
      </c>
      <c r="B241" s="169">
        <f>'RawData_CPT10 '!B247</f>
        <v>0.9466</v>
      </c>
      <c r="C241" s="60">
        <f t="shared" si="9"/>
        <v>9.4659999999999993</v>
      </c>
      <c r="D241" s="169">
        <f>'RawData_CPT10 '!C247</f>
        <v>0.2</v>
      </c>
      <c r="E241" s="60">
        <f t="shared" si="10"/>
        <v>2E-3</v>
      </c>
      <c r="F241" s="169">
        <f>'RawData_CPT10 '!D247</f>
        <v>76.3</v>
      </c>
      <c r="G241" s="60">
        <f t="shared" si="11"/>
        <v>7.7772624647704269</v>
      </c>
      <c r="H241" s="169">
        <f>'RawData_CPT10 '!E247</f>
        <v>1.82</v>
      </c>
      <c r="I241" s="169">
        <f>'RawData_CPT10 '!F247</f>
        <v>27</v>
      </c>
      <c r="J241" s="169">
        <f>'RawData_CPT10 '!G247</f>
        <v>0</v>
      </c>
      <c r="K241" s="169" t="str">
        <f>'RawData_CPT10 '!H247</f>
        <v>%3582640</v>
      </c>
    </row>
    <row r="242" spans="1:11">
      <c r="A242" s="169">
        <f>'RawData_CPT10 '!A248</f>
        <v>4.72</v>
      </c>
      <c r="B242" s="169">
        <f>'RawData_CPT10 '!B248</f>
        <v>1.1975</v>
      </c>
      <c r="C242" s="60">
        <f t="shared" si="9"/>
        <v>11.975</v>
      </c>
      <c r="D242" s="169">
        <f>'RawData_CPT10 '!C248</f>
        <v>0.2</v>
      </c>
      <c r="E242" s="60">
        <f t="shared" si="10"/>
        <v>2E-3</v>
      </c>
      <c r="F242" s="169">
        <f>'RawData_CPT10 '!D248</f>
        <v>83</v>
      </c>
      <c r="G242" s="60">
        <f t="shared" si="11"/>
        <v>8.4601937690163229</v>
      </c>
      <c r="H242" s="169">
        <f>'RawData_CPT10 '!E248</f>
        <v>1.79</v>
      </c>
      <c r="I242" s="169">
        <f>'RawData_CPT10 '!F248</f>
        <v>26</v>
      </c>
      <c r="J242" s="169">
        <f>'RawData_CPT10 '!G248</f>
        <v>0</v>
      </c>
      <c r="K242" s="169" t="str">
        <f>'RawData_CPT10 '!H248</f>
        <v>%3583453</v>
      </c>
    </row>
    <row r="243" spans="1:11">
      <c r="A243" s="169">
        <f>'RawData_CPT10 '!A249</f>
        <v>4.74</v>
      </c>
      <c r="B243" s="169">
        <f>'RawData_CPT10 '!B249</f>
        <v>1.4635</v>
      </c>
      <c r="C243" s="60">
        <f t="shared" si="9"/>
        <v>14.635</v>
      </c>
      <c r="D243" s="169">
        <f>'RawData_CPT10 '!C249</f>
        <v>0.3</v>
      </c>
      <c r="E243" s="60">
        <f t="shared" si="10"/>
        <v>3.0000000000000001E-3</v>
      </c>
      <c r="F243" s="169">
        <f>'RawData_CPT10 '!D249</f>
        <v>78.099999999999994</v>
      </c>
      <c r="G243" s="60">
        <f t="shared" si="11"/>
        <v>7.9607365465081301</v>
      </c>
      <c r="H243" s="169">
        <f>'RawData_CPT10 '!E249</f>
        <v>1.73</v>
      </c>
      <c r="I243" s="169">
        <f>'RawData_CPT10 '!F249</f>
        <v>25</v>
      </c>
      <c r="J243" s="169">
        <f>'RawData_CPT10 '!G249</f>
        <v>0</v>
      </c>
      <c r="K243" s="169" t="str">
        <f>'RawData_CPT10 '!H249</f>
        <v>%3584203</v>
      </c>
    </row>
    <row r="244" spans="1:11">
      <c r="A244" s="169">
        <f>'RawData_CPT10 '!A250</f>
        <v>4.76</v>
      </c>
      <c r="B244" s="169">
        <f>'RawData_CPT10 '!B250</f>
        <v>1.6971000000000001</v>
      </c>
      <c r="C244" s="60">
        <f t="shared" si="9"/>
        <v>16.971</v>
      </c>
      <c r="D244" s="169">
        <f>'RawData_CPT10 '!C250</f>
        <v>0.2</v>
      </c>
      <c r="E244" s="60">
        <f t="shared" si="10"/>
        <v>2E-3</v>
      </c>
      <c r="F244" s="169">
        <f>'RawData_CPT10 '!D250</f>
        <v>59.6</v>
      </c>
      <c r="G244" s="60">
        <f t="shared" si="11"/>
        <v>6.0750307064261797</v>
      </c>
      <c r="H244" s="169">
        <f>'RawData_CPT10 '!E250</f>
        <v>1.77</v>
      </c>
      <c r="I244" s="169">
        <f>'RawData_CPT10 '!F250</f>
        <v>33</v>
      </c>
      <c r="J244" s="169">
        <f>'RawData_CPT10 '!G250</f>
        <v>0</v>
      </c>
      <c r="K244" s="169" t="str">
        <f>'RawData_CPT10 '!H250</f>
        <v xml:space="preserve">%3585015 </v>
      </c>
    </row>
    <row r="245" spans="1:11">
      <c r="A245" s="169">
        <f>'RawData_CPT10 '!A251</f>
        <v>4.78</v>
      </c>
      <c r="B245" s="169">
        <f>'RawData_CPT10 '!B251</f>
        <v>1.8613999999999999</v>
      </c>
      <c r="C245" s="60">
        <f t="shared" si="9"/>
        <v>18.614000000000001</v>
      </c>
      <c r="D245" s="169">
        <f>'RawData_CPT10 '!C251</f>
        <v>0.1</v>
      </c>
      <c r="E245" s="60">
        <f t="shared" si="10"/>
        <v>1E-3</v>
      </c>
      <c r="F245" s="169">
        <f>'RawData_CPT10 '!D251</f>
        <v>49.9</v>
      </c>
      <c r="G245" s="60">
        <f t="shared" si="11"/>
        <v>5.0863092659507778</v>
      </c>
      <c r="H245" s="169">
        <f>'RawData_CPT10 '!E251</f>
        <v>1.45</v>
      </c>
      <c r="I245" s="169">
        <f>'RawData_CPT10 '!F251</f>
        <v>5</v>
      </c>
      <c r="J245" s="169">
        <f>'RawData_CPT10 '!G251</f>
        <v>0</v>
      </c>
      <c r="K245" s="169" t="str">
        <f>'RawData_CPT10 '!H251</f>
        <v>%3657140</v>
      </c>
    </row>
    <row r="246" spans="1:11">
      <c r="A246" s="169">
        <f>'RawData_CPT10 '!A252</f>
        <v>4.8</v>
      </c>
      <c r="B246" s="169">
        <f>'RawData_CPT10 '!B252</f>
        <v>2.1692</v>
      </c>
      <c r="C246" s="60">
        <f t="shared" si="9"/>
        <v>21.692</v>
      </c>
      <c r="D246" s="169">
        <f>'RawData_CPT10 '!C252</f>
        <v>0.1</v>
      </c>
      <c r="E246" s="60">
        <f t="shared" si="10"/>
        <v>1E-3</v>
      </c>
      <c r="F246" s="169">
        <f>'RawData_CPT10 '!D252</f>
        <v>51.8</v>
      </c>
      <c r="G246" s="60">
        <f t="shared" si="11"/>
        <v>5.2799763522294638</v>
      </c>
      <c r="H246" s="169">
        <f>'RawData_CPT10 '!E252</f>
        <v>1.44</v>
      </c>
      <c r="I246" s="169">
        <f>'RawData_CPT10 '!F252</f>
        <v>17</v>
      </c>
      <c r="J246" s="169">
        <f>'RawData_CPT10 '!G252</f>
        <v>0</v>
      </c>
      <c r="K246" s="169" t="str">
        <f>'RawData_CPT10 '!H252</f>
        <v>%3700265</v>
      </c>
    </row>
    <row r="247" spans="1:11">
      <c r="A247" s="169">
        <f>'RawData_CPT10 '!A253</f>
        <v>4.82</v>
      </c>
      <c r="B247" s="169">
        <f>'RawData_CPT10 '!B253</f>
        <v>2.2719999999999998</v>
      </c>
      <c r="C247" s="60">
        <f t="shared" si="9"/>
        <v>22.72</v>
      </c>
      <c r="D247" s="169">
        <f>'RawData_CPT10 '!C253</f>
        <v>0.2</v>
      </c>
      <c r="E247" s="60">
        <f t="shared" si="10"/>
        <v>2E-3</v>
      </c>
      <c r="F247" s="169">
        <f>'RawData_CPT10 '!D253</f>
        <v>51.1</v>
      </c>
      <c r="G247" s="60">
        <f t="shared" si="11"/>
        <v>5.2086253204425796</v>
      </c>
      <c r="H247" s="169">
        <f>'RawData_CPT10 '!E253</f>
        <v>1.47</v>
      </c>
      <c r="I247" s="169">
        <f>'RawData_CPT10 '!F253</f>
        <v>19</v>
      </c>
      <c r="J247" s="169">
        <f>'RawData_CPT10 '!G253</f>
        <v>0</v>
      </c>
      <c r="K247" s="169" t="str">
        <f>'RawData_CPT10 '!H253</f>
        <v>%3701078</v>
      </c>
    </row>
    <row r="248" spans="1:11">
      <c r="A248" s="169">
        <f>'RawData_CPT10 '!A254</f>
        <v>4.84</v>
      </c>
      <c r="B248" s="169">
        <f>'RawData_CPT10 '!B254</f>
        <v>2.2145999999999999</v>
      </c>
      <c r="C248" s="60">
        <f t="shared" si="9"/>
        <v>22.146000000000001</v>
      </c>
      <c r="D248" s="169">
        <f>'RawData_CPT10 '!C254</f>
        <v>0.3</v>
      </c>
      <c r="E248" s="60">
        <f t="shared" si="10"/>
        <v>3.0000000000000001E-3</v>
      </c>
      <c r="F248" s="169">
        <f>'RawData_CPT10 '!D254</f>
        <v>38</v>
      </c>
      <c r="G248" s="60">
        <f t="shared" si="11"/>
        <v>3.8733417255737383</v>
      </c>
      <c r="H248" s="169">
        <f>'RawData_CPT10 '!E254</f>
        <v>1.52</v>
      </c>
      <c r="I248" s="169">
        <f>'RawData_CPT10 '!F254</f>
        <v>19</v>
      </c>
      <c r="J248" s="169">
        <f>'RawData_CPT10 '!G254</f>
        <v>0</v>
      </c>
      <c r="K248" s="169" t="str">
        <f>'RawData_CPT10 '!H254</f>
        <v>%3702203</v>
      </c>
    </row>
    <row r="249" spans="1:11">
      <c r="A249" s="169">
        <f>'RawData_CPT10 '!A255</f>
        <v>4.8600000000000003</v>
      </c>
      <c r="B249" s="169">
        <f>'RawData_CPT10 '!B255</f>
        <v>1.6308</v>
      </c>
      <c r="C249" s="60">
        <f t="shared" si="9"/>
        <v>16.308</v>
      </c>
      <c r="D249" s="169">
        <f>'RawData_CPT10 '!C255</f>
        <v>0.3</v>
      </c>
      <c r="E249" s="60">
        <f t="shared" si="10"/>
        <v>3.0000000000000001E-3</v>
      </c>
      <c r="F249" s="169">
        <f>'RawData_CPT10 '!D255</f>
        <v>38</v>
      </c>
      <c r="G249" s="60">
        <f t="shared" si="11"/>
        <v>3.8733417255737383</v>
      </c>
      <c r="H249" s="169">
        <f>'RawData_CPT10 '!E255</f>
        <v>1.53</v>
      </c>
      <c r="I249" s="169">
        <f>'RawData_CPT10 '!F255</f>
        <v>20</v>
      </c>
      <c r="J249" s="169">
        <f>'RawData_CPT10 '!G255</f>
        <v>0</v>
      </c>
      <c r="K249" s="169" t="str">
        <f>'RawData_CPT10 '!H255</f>
        <v>%3703390</v>
      </c>
    </row>
    <row r="250" spans="1:11">
      <c r="A250" s="169">
        <f>'RawData_CPT10 '!A256</f>
        <v>4.88</v>
      </c>
      <c r="B250" s="169">
        <f>'RawData_CPT10 '!B256</f>
        <v>1.3779999999999999</v>
      </c>
      <c r="C250" s="60">
        <f t="shared" si="9"/>
        <v>13.78</v>
      </c>
      <c r="D250" s="169">
        <f>'RawData_CPT10 '!C256</f>
        <v>0.6</v>
      </c>
      <c r="E250" s="60">
        <f t="shared" si="10"/>
        <v>6.0000000000000001E-3</v>
      </c>
      <c r="F250" s="169">
        <f>'RawData_CPT10 '!D256</f>
        <v>40</v>
      </c>
      <c r="G250" s="60">
        <f t="shared" si="11"/>
        <v>4.0772018163934085</v>
      </c>
      <c r="H250" s="169">
        <f>'RawData_CPT10 '!E256</f>
        <v>1.5</v>
      </c>
      <c r="I250" s="169">
        <f>'RawData_CPT10 '!F256</f>
        <v>21</v>
      </c>
      <c r="J250" s="169">
        <f>'RawData_CPT10 '!G256</f>
        <v>0</v>
      </c>
      <c r="K250" s="169" t="str">
        <f>'RawData_CPT10 '!H256</f>
        <v>%3704203</v>
      </c>
    </row>
    <row r="251" spans="1:11">
      <c r="A251" s="169">
        <f>'RawData_CPT10 '!A257</f>
        <v>4.9000000000000004</v>
      </c>
      <c r="B251" s="169">
        <f>'RawData_CPT10 '!B257</f>
        <v>1.2178</v>
      </c>
      <c r="C251" s="60">
        <f t="shared" si="9"/>
        <v>12.178000000000001</v>
      </c>
      <c r="D251" s="169">
        <f>'RawData_CPT10 '!C257</f>
        <v>0.8</v>
      </c>
      <c r="E251" s="60">
        <f t="shared" si="10"/>
        <v>8.0000000000000002E-3</v>
      </c>
      <c r="F251" s="169">
        <f>'RawData_CPT10 '!D257</f>
        <v>40.9</v>
      </c>
      <c r="G251" s="60">
        <f t="shared" si="11"/>
        <v>4.1689388572622601</v>
      </c>
      <c r="H251" s="169">
        <f>'RawData_CPT10 '!E257</f>
        <v>1.5</v>
      </c>
      <c r="I251" s="169">
        <f>'RawData_CPT10 '!F257</f>
        <v>21</v>
      </c>
      <c r="J251" s="169">
        <f>'RawData_CPT10 '!G257</f>
        <v>0</v>
      </c>
      <c r="K251" s="169" t="str">
        <f>'RawData_CPT10 '!H257</f>
        <v>%3704953</v>
      </c>
    </row>
    <row r="252" spans="1:11">
      <c r="A252" s="169">
        <f>'RawData_CPT10 '!A258</f>
        <v>4.92</v>
      </c>
      <c r="B252" s="169">
        <f>'RawData_CPT10 '!B258</f>
        <v>1.3105</v>
      </c>
      <c r="C252" s="60">
        <f t="shared" si="9"/>
        <v>13.105</v>
      </c>
      <c r="D252" s="169">
        <f>'RawData_CPT10 '!C258</f>
        <v>5.2</v>
      </c>
      <c r="E252" s="60">
        <f t="shared" si="10"/>
        <v>5.2000000000000005E-2</v>
      </c>
      <c r="F252" s="169">
        <f>'RawData_CPT10 '!D258</f>
        <v>49.8</v>
      </c>
      <c r="G252" s="60">
        <f t="shared" si="11"/>
        <v>5.0761162614097941</v>
      </c>
      <c r="H252" s="169">
        <f>'RawData_CPT10 '!E258</f>
        <v>1.49</v>
      </c>
      <c r="I252" s="169">
        <f>'RawData_CPT10 '!F258</f>
        <v>20</v>
      </c>
      <c r="J252" s="169">
        <f>'RawData_CPT10 '!G258</f>
        <v>0</v>
      </c>
      <c r="K252" s="169" t="str">
        <f>'RawData_CPT10 '!H258</f>
        <v>%3706140</v>
      </c>
    </row>
    <row r="253" spans="1:11">
      <c r="A253" s="169">
        <f>'RawData_CPT10 '!A259</f>
        <v>4.9400000000000004</v>
      </c>
      <c r="B253" s="169">
        <f>'RawData_CPT10 '!B259</f>
        <v>1.3373999999999999</v>
      </c>
      <c r="C253" s="60">
        <f t="shared" si="9"/>
        <v>13.373999999999999</v>
      </c>
      <c r="D253" s="169">
        <f>'RawData_CPT10 '!C259</f>
        <v>7</v>
      </c>
      <c r="E253" s="60">
        <f t="shared" si="10"/>
        <v>7.0000000000000007E-2</v>
      </c>
      <c r="F253" s="169">
        <f>'RawData_CPT10 '!D259</f>
        <v>56.3</v>
      </c>
      <c r="G253" s="60">
        <f t="shared" si="11"/>
        <v>5.7386615565737227</v>
      </c>
      <c r="H253" s="169">
        <f>'RawData_CPT10 '!E259</f>
        <v>1.49</v>
      </c>
      <c r="I253" s="169">
        <f>'RawData_CPT10 '!F259</f>
        <v>19</v>
      </c>
      <c r="J253" s="169">
        <f>'RawData_CPT10 '!G259</f>
        <v>0</v>
      </c>
      <c r="K253" s="169" t="str">
        <f>'RawData_CPT10 '!H259</f>
        <v>%3706890</v>
      </c>
    </row>
    <row r="254" spans="1:11">
      <c r="A254" s="169">
        <f>'RawData_CPT10 '!A260</f>
        <v>4.96</v>
      </c>
      <c r="B254" s="169">
        <f>'RawData_CPT10 '!B260</f>
        <v>1.4263999999999999</v>
      </c>
      <c r="C254" s="60">
        <f t="shared" si="9"/>
        <v>14.263999999999999</v>
      </c>
      <c r="D254" s="169">
        <f>'RawData_CPT10 '!C260</f>
        <v>9.4</v>
      </c>
      <c r="E254" s="60">
        <f t="shared" si="10"/>
        <v>9.4E-2</v>
      </c>
      <c r="F254" s="169">
        <f>'RawData_CPT10 '!D260</f>
        <v>56</v>
      </c>
      <c r="G254" s="60">
        <f t="shared" si="11"/>
        <v>5.7080825429507724</v>
      </c>
      <c r="H254" s="169">
        <f>'RawData_CPT10 '!E260</f>
        <v>1.5</v>
      </c>
      <c r="I254" s="169">
        <f>'RawData_CPT10 '!F260</f>
        <v>21</v>
      </c>
      <c r="J254" s="169">
        <f>'RawData_CPT10 '!G260</f>
        <v>0</v>
      </c>
      <c r="K254" s="169" t="str">
        <f>'RawData_CPT10 '!H260</f>
        <v>%3708078</v>
      </c>
    </row>
    <row r="255" spans="1:11">
      <c r="A255" s="169">
        <f>'RawData_CPT10 '!A261</f>
        <v>4.9800000000000004</v>
      </c>
      <c r="B255" s="169">
        <f>'RawData_CPT10 '!B261</f>
        <v>1.3481000000000001</v>
      </c>
      <c r="C255" s="60">
        <f t="shared" si="9"/>
        <v>13.481000000000002</v>
      </c>
      <c r="D255" s="169">
        <f>'RawData_CPT10 '!C261</f>
        <v>11.3</v>
      </c>
      <c r="E255" s="60">
        <f t="shared" si="10"/>
        <v>0.113</v>
      </c>
      <c r="F255" s="169">
        <f>'RawData_CPT10 '!D261</f>
        <v>47.6</v>
      </c>
      <c r="G255" s="60">
        <f t="shared" si="11"/>
        <v>4.851870161508157</v>
      </c>
      <c r="H255" s="169">
        <f>'RawData_CPT10 '!E261</f>
        <v>1.53</v>
      </c>
      <c r="I255" s="169">
        <f>'RawData_CPT10 '!F261</f>
        <v>20</v>
      </c>
      <c r="J255" s="169">
        <f>'RawData_CPT10 '!G261</f>
        <v>0</v>
      </c>
      <c r="K255" s="169" t="str">
        <f>'RawData_CPT10 '!H261</f>
        <v>%3708890</v>
      </c>
    </row>
    <row r="256" spans="1:11">
      <c r="A256" s="169">
        <f>'RawData_CPT10 '!A262</f>
        <v>5</v>
      </c>
      <c r="B256" s="169">
        <f>'RawData_CPT10 '!B262</f>
        <v>1.2345999999999999</v>
      </c>
      <c r="C256" s="60">
        <f t="shared" si="9"/>
        <v>12.346</v>
      </c>
      <c r="D256" s="169">
        <f>'RawData_CPT10 '!C262</f>
        <v>9.3000000000000007</v>
      </c>
      <c r="E256" s="60">
        <f t="shared" si="10"/>
        <v>9.3000000000000013E-2</v>
      </c>
      <c r="F256" s="169">
        <f>'RawData_CPT10 '!D262</f>
        <v>41</v>
      </c>
      <c r="G256" s="60">
        <f t="shared" si="11"/>
        <v>4.1791318618032438</v>
      </c>
      <c r="H256" s="169">
        <f>'RawData_CPT10 '!E262</f>
        <v>1.56</v>
      </c>
      <c r="I256" s="169">
        <f>'RawData_CPT10 '!F262</f>
        <v>19</v>
      </c>
      <c r="J256" s="169">
        <f>'RawData_CPT10 '!G262</f>
        <v>0</v>
      </c>
      <c r="K256" s="169" t="str">
        <f>'RawData_CPT10 '!H262</f>
        <v>%3710015</v>
      </c>
    </row>
    <row r="257" spans="1:11">
      <c r="A257" s="169">
        <f>'RawData_CPT10 '!A263</f>
        <v>5.0199999999999996</v>
      </c>
      <c r="B257" s="169">
        <f>'RawData_CPT10 '!B263</f>
        <v>0.88200000000000001</v>
      </c>
      <c r="C257" s="60">
        <f t="shared" si="9"/>
        <v>8.82</v>
      </c>
      <c r="D257" s="169">
        <f>'RawData_CPT10 '!C263</f>
        <v>6.4</v>
      </c>
      <c r="E257" s="60">
        <f t="shared" si="10"/>
        <v>6.4000000000000001E-2</v>
      </c>
      <c r="F257" s="169">
        <f>'RawData_CPT10 '!D263</f>
        <v>44.8</v>
      </c>
      <c r="G257" s="60">
        <f t="shared" si="11"/>
        <v>4.5664660343606176</v>
      </c>
      <c r="H257" s="169">
        <f>'RawData_CPT10 '!E263</f>
        <v>1.53</v>
      </c>
      <c r="I257" s="169">
        <f>'RawData_CPT10 '!F263</f>
        <v>17</v>
      </c>
      <c r="J257" s="169">
        <f>'RawData_CPT10 '!G263</f>
        <v>0</v>
      </c>
      <c r="K257" s="169" t="str">
        <f>'RawData_CPT10 '!H263</f>
        <v>%3711203</v>
      </c>
    </row>
    <row r="258" spans="1:11">
      <c r="A258" s="169">
        <f>'RawData_CPT10 '!A264</f>
        <v>5.04</v>
      </c>
      <c r="B258" s="169">
        <f>'RawData_CPT10 '!B264</f>
        <v>0.70150000000000001</v>
      </c>
      <c r="C258" s="60">
        <f t="shared" si="9"/>
        <v>7.0150000000000006</v>
      </c>
      <c r="D258" s="169">
        <f>'RawData_CPT10 '!C264</f>
        <v>2.8</v>
      </c>
      <c r="E258" s="60">
        <f t="shared" si="10"/>
        <v>2.7999999999999997E-2</v>
      </c>
      <c r="F258" s="169">
        <f>'RawData_CPT10 '!D264</f>
        <v>60</v>
      </c>
      <c r="G258" s="60">
        <f t="shared" si="11"/>
        <v>6.1158027245901136</v>
      </c>
      <c r="H258" s="169">
        <f>'RawData_CPT10 '!E264</f>
        <v>1.53</v>
      </c>
      <c r="I258" s="169">
        <f>'RawData_CPT10 '!F264</f>
        <v>16</v>
      </c>
      <c r="J258" s="169">
        <f>'RawData_CPT10 '!G264</f>
        <v>0</v>
      </c>
      <c r="K258" s="169" t="str">
        <f>'RawData_CPT10 '!H264</f>
        <v>%3712390</v>
      </c>
    </row>
    <row r="259" spans="1:11">
      <c r="A259" s="169">
        <f>'RawData_CPT10 '!A265</f>
        <v>5.0599999999999996</v>
      </c>
      <c r="B259" s="169">
        <f>'RawData_CPT10 '!B265</f>
        <v>0.54139999999999999</v>
      </c>
      <c r="C259" s="60">
        <f t="shared" si="9"/>
        <v>5.4139999999999997</v>
      </c>
      <c r="D259" s="169">
        <f>'RawData_CPT10 '!C265</f>
        <v>3.1</v>
      </c>
      <c r="E259" s="60">
        <f t="shared" si="10"/>
        <v>3.1E-2</v>
      </c>
      <c r="F259" s="169">
        <f>'RawData_CPT10 '!D265</f>
        <v>67.7</v>
      </c>
      <c r="G259" s="60">
        <f t="shared" si="11"/>
        <v>6.9006640742458449</v>
      </c>
      <c r="H259" s="169">
        <f>'RawData_CPT10 '!E265</f>
        <v>1.53</v>
      </c>
      <c r="I259" s="169">
        <f>'RawData_CPT10 '!F265</f>
        <v>16</v>
      </c>
      <c r="J259" s="169">
        <f>'RawData_CPT10 '!G265</f>
        <v>0</v>
      </c>
      <c r="K259" s="169" t="str">
        <f>'RawData_CPT10 '!H265</f>
        <v>%3713578</v>
      </c>
    </row>
    <row r="260" spans="1:11">
      <c r="A260" s="169">
        <f>'RawData_CPT10 '!A266</f>
        <v>5.08</v>
      </c>
      <c r="B260" s="169">
        <f>'RawData_CPT10 '!B266</f>
        <v>0.50019999999999998</v>
      </c>
      <c r="C260" s="60">
        <f t="shared" si="9"/>
        <v>5.0019999999999998</v>
      </c>
      <c r="D260" s="169">
        <f>'RawData_CPT10 '!C266</f>
        <v>3.5</v>
      </c>
      <c r="E260" s="60">
        <f t="shared" si="10"/>
        <v>3.5000000000000003E-2</v>
      </c>
      <c r="F260" s="169">
        <f>'RawData_CPT10 '!D266</f>
        <v>83.5</v>
      </c>
      <c r="G260" s="60">
        <f t="shared" si="11"/>
        <v>8.5111587917212415</v>
      </c>
      <c r="H260" s="169">
        <f>'RawData_CPT10 '!E266</f>
        <v>1.57</v>
      </c>
      <c r="I260" s="169">
        <f>'RawData_CPT10 '!F266</f>
        <v>15</v>
      </c>
      <c r="J260" s="169">
        <f>'RawData_CPT10 '!G266</f>
        <v>0</v>
      </c>
      <c r="K260" s="169" t="str">
        <f>'RawData_CPT10 '!H266</f>
        <v>%3714703</v>
      </c>
    </row>
    <row r="261" spans="1:11">
      <c r="A261" s="169">
        <f>'RawData_CPT10 '!A267</f>
        <v>5.0999999999999996</v>
      </c>
      <c r="B261" s="169">
        <f>'RawData_CPT10 '!B267</f>
        <v>0.441</v>
      </c>
      <c r="C261" s="60">
        <f t="shared" si="9"/>
        <v>4.41</v>
      </c>
      <c r="D261" s="169">
        <f>'RawData_CPT10 '!C267</f>
        <v>5.9</v>
      </c>
      <c r="E261" s="60">
        <f t="shared" si="10"/>
        <v>5.9000000000000004E-2</v>
      </c>
      <c r="F261" s="169">
        <f>'RawData_CPT10 '!D267</f>
        <v>106.9</v>
      </c>
      <c r="G261" s="60">
        <f t="shared" si="11"/>
        <v>10.896321854311386</v>
      </c>
      <c r="H261" s="169">
        <f>'RawData_CPT10 '!E267</f>
        <v>1.55</v>
      </c>
      <c r="I261" s="169">
        <f>'RawData_CPT10 '!F267</f>
        <v>13</v>
      </c>
      <c r="J261" s="169">
        <f>'RawData_CPT10 '!G267</f>
        <v>0</v>
      </c>
      <c r="K261" s="169" t="str">
        <f>'RawData_CPT10 '!H267</f>
        <v>%3716265</v>
      </c>
    </row>
    <row r="262" spans="1:11">
      <c r="A262" s="169">
        <f>'RawData_CPT10 '!A268</f>
        <v>5.12</v>
      </c>
      <c r="B262" s="169">
        <f>'RawData_CPT10 '!B268</f>
        <v>0.40989999999999999</v>
      </c>
      <c r="C262" s="60">
        <f t="shared" si="9"/>
        <v>4.0990000000000002</v>
      </c>
      <c r="D262" s="169">
        <f>'RawData_CPT10 '!C268</f>
        <v>7.5</v>
      </c>
      <c r="E262" s="60">
        <f t="shared" si="10"/>
        <v>7.4999999999999997E-2</v>
      </c>
      <c r="F262" s="169">
        <f>'RawData_CPT10 '!D268</f>
        <v>117.7</v>
      </c>
      <c r="G262" s="60">
        <f t="shared" si="11"/>
        <v>11.997166344737606</v>
      </c>
      <c r="H262" s="169">
        <f>'RawData_CPT10 '!E268</f>
        <v>1.55</v>
      </c>
      <c r="I262" s="169">
        <f>'RawData_CPT10 '!F268</f>
        <v>13</v>
      </c>
      <c r="J262" s="169">
        <f>'RawData_CPT10 '!G268</f>
        <v>0</v>
      </c>
      <c r="K262" s="169" t="str">
        <f>'RawData_CPT10 '!H268</f>
        <v>%3717828</v>
      </c>
    </row>
    <row r="263" spans="1:11">
      <c r="A263" s="169">
        <f>'RawData_CPT10 '!A269</f>
        <v>5.14</v>
      </c>
      <c r="B263" s="169">
        <f>'RawData_CPT10 '!B269</f>
        <v>0.39860000000000001</v>
      </c>
      <c r="C263" s="60">
        <f t="shared" ref="C263:C326" si="12">B263*10</f>
        <v>3.9860000000000002</v>
      </c>
      <c r="D263" s="169">
        <f>'RawData_CPT10 '!C269</f>
        <v>5.7</v>
      </c>
      <c r="E263" s="60">
        <f t="shared" ref="E263:E326" si="13">D263/100</f>
        <v>5.7000000000000002E-2</v>
      </c>
      <c r="F263" s="169">
        <f>'RawData_CPT10 '!D269</f>
        <v>135.9</v>
      </c>
      <c r="G263" s="60">
        <f t="shared" ref="G263:G326" si="14">F263/9.81065</f>
        <v>13.852293171196607</v>
      </c>
      <c r="H263" s="169">
        <f>'RawData_CPT10 '!E269</f>
        <v>1.54</v>
      </c>
      <c r="I263" s="169">
        <f>'RawData_CPT10 '!F269</f>
        <v>14</v>
      </c>
      <c r="J263" s="169">
        <f>'RawData_CPT10 '!G269</f>
        <v>0</v>
      </c>
      <c r="K263" s="169" t="str">
        <f>'RawData_CPT10 '!H269</f>
        <v>%3719390</v>
      </c>
    </row>
    <row r="264" spans="1:11">
      <c r="A264" s="169">
        <f>'RawData_CPT10 '!A270</f>
        <v>5.16</v>
      </c>
      <c r="B264" s="169">
        <f>'RawData_CPT10 '!B270</f>
        <v>0.38600000000000001</v>
      </c>
      <c r="C264" s="60">
        <f t="shared" si="12"/>
        <v>3.8600000000000003</v>
      </c>
      <c r="D264" s="169">
        <f>'RawData_CPT10 '!C270</f>
        <v>4.5999999999999996</v>
      </c>
      <c r="E264" s="60">
        <f t="shared" si="13"/>
        <v>4.5999999999999999E-2</v>
      </c>
      <c r="F264" s="169">
        <f>'RawData_CPT10 '!D270</f>
        <v>133.19999999999999</v>
      </c>
      <c r="G264" s="60">
        <f t="shared" si="14"/>
        <v>13.57708204859005</v>
      </c>
      <c r="H264" s="169">
        <f>'RawData_CPT10 '!E270</f>
        <v>1.55</v>
      </c>
      <c r="I264" s="169">
        <f>'RawData_CPT10 '!F270</f>
        <v>13</v>
      </c>
      <c r="J264" s="169">
        <f>'RawData_CPT10 '!G270</f>
        <v>0</v>
      </c>
      <c r="K264" s="169" t="str">
        <f>'RawData_CPT10 '!H270</f>
        <v>%3720578</v>
      </c>
    </row>
    <row r="265" spans="1:11">
      <c r="A265" s="169">
        <f>'RawData_CPT10 '!A271</f>
        <v>5.18</v>
      </c>
      <c r="B265" s="169">
        <f>'RawData_CPT10 '!B271</f>
        <v>0.37290000000000001</v>
      </c>
      <c r="C265" s="60">
        <f t="shared" si="12"/>
        <v>3.7290000000000001</v>
      </c>
      <c r="D265" s="169">
        <f>'RawData_CPT10 '!C271</f>
        <v>2.7</v>
      </c>
      <c r="E265" s="60">
        <f t="shared" si="13"/>
        <v>2.7000000000000003E-2</v>
      </c>
      <c r="F265" s="169">
        <f>'RawData_CPT10 '!D271</f>
        <v>142.6</v>
      </c>
      <c r="G265" s="60">
        <f t="shared" si="14"/>
        <v>14.535224475442503</v>
      </c>
      <c r="H265" s="169">
        <f>'RawData_CPT10 '!E271</f>
        <v>1.56</v>
      </c>
      <c r="I265" s="169">
        <f>'RawData_CPT10 '!F271</f>
        <v>12</v>
      </c>
      <c r="J265" s="169">
        <f>'RawData_CPT10 '!G271</f>
        <v>0</v>
      </c>
      <c r="K265" s="169" t="str">
        <f>'RawData_CPT10 '!H271</f>
        <v>%3722140</v>
      </c>
    </row>
    <row r="266" spans="1:11">
      <c r="A266" s="169">
        <f>'RawData_CPT10 '!A272</f>
        <v>5.2</v>
      </c>
      <c r="B266" s="169">
        <f>'RawData_CPT10 '!B272</f>
        <v>0.3765</v>
      </c>
      <c r="C266" s="60">
        <f t="shared" si="12"/>
        <v>3.7650000000000001</v>
      </c>
      <c r="D266" s="169">
        <f>'RawData_CPT10 '!C272</f>
        <v>0.6</v>
      </c>
      <c r="E266" s="60">
        <f t="shared" si="13"/>
        <v>6.0000000000000001E-3</v>
      </c>
      <c r="F266" s="169">
        <f>'RawData_CPT10 '!D272</f>
        <v>156.19999999999999</v>
      </c>
      <c r="G266" s="60">
        <f t="shared" si="14"/>
        <v>15.92147309301626</v>
      </c>
      <c r="H266" s="169">
        <f>'RawData_CPT10 '!E272</f>
        <v>1.62</v>
      </c>
      <c r="I266" s="169">
        <f>'RawData_CPT10 '!F272</f>
        <v>12</v>
      </c>
      <c r="J266" s="169">
        <f>'RawData_CPT10 '!G272</f>
        <v>0</v>
      </c>
      <c r="K266" s="169" t="str">
        <f>'RawData_CPT10 '!H272</f>
        <v>%3724078</v>
      </c>
    </row>
    <row r="267" spans="1:11">
      <c r="A267" s="169">
        <f>'RawData_CPT10 '!A273</f>
        <v>5.22</v>
      </c>
      <c r="B267" s="169">
        <f>'RawData_CPT10 '!B273</f>
        <v>0.38240000000000002</v>
      </c>
      <c r="C267" s="60">
        <f t="shared" si="12"/>
        <v>3.8240000000000003</v>
      </c>
      <c r="D267" s="169">
        <f>'RawData_CPT10 '!C273</f>
        <v>0.3</v>
      </c>
      <c r="E267" s="60">
        <f t="shared" si="13"/>
        <v>3.0000000000000001E-3</v>
      </c>
      <c r="F267" s="169">
        <f>'RawData_CPT10 '!D273</f>
        <v>164.3</v>
      </c>
      <c r="G267" s="60">
        <f t="shared" si="14"/>
        <v>16.74710646083593</v>
      </c>
      <c r="H267" s="169">
        <f>'RawData_CPT10 '!E273</f>
        <v>1.6</v>
      </c>
      <c r="I267" s="169">
        <f>'RawData_CPT10 '!F273</f>
        <v>12</v>
      </c>
      <c r="J267" s="169">
        <f>'RawData_CPT10 '!G273</f>
        <v>0</v>
      </c>
      <c r="K267" s="169" t="str">
        <f>'RawData_CPT10 '!H273</f>
        <v xml:space="preserve">%3725640 </v>
      </c>
    </row>
    <row r="268" spans="1:11">
      <c r="A268" s="169">
        <f>'RawData_CPT10 '!A274</f>
        <v>5.24</v>
      </c>
      <c r="B268" s="169">
        <f>'RawData_CPT10 '!B274</f>
        <v>0.3962</v>
      </c>
      <c r="C268" s="60">
        <f t="shared" si="12"/>
        <v>3.9619999999999997</v>
      </c>
      <c r="D268" s="169">
        <f>'RawData_CPT10 '!C274</f>
        <v>0.2</v>
      </c>
      <c r="E268" s="60">
        <f t="shared" si="13"/>
        <v>2E-3</v>
      </c>
      <c r="F268" s="169">
        <f>'RawData_CPT10 '!D274</f>
        <v>151.6</v>
      </c>
      <c r="G268" s="60">
        <f t="shared" si="14"/>
        <v>15.452594884131019</v>
      </c>
      <c r="H268" s="169">
        <f>'RawData_CPT10 '!E274</f>
        <v>1.61</v>
      </c>
      <c r="I268" s="169">
        <f>'RawData_CPT10 '!F274</f>
        <v>0</v>
      </c>
      <c r="J268" s="169">
        <f>'RawData_CPT10 '!G274</f>
        <v>0</v>
      </c>
      <c r="K268" s="169" t="str">
        <f>'RawData_CPT10 '!H274</f>
        <v>%3737015</v>
      </c>
    </row>
    <row r="269" spans="1:11">
      <c r="A269" s="169">
        <f>'RawData_CPT10 '!A275</f>
        <v>5.26</v>
      </c>
      <c r="B269" s="169">
        <f>'RawData_CPT10 '!B275</f>
        <v>0.38600000000000001</v>
      </c>
      <c r="C269" s="60">
        <f t="shared" si="12"/>
        <v>3.8600000000000003</v>
      </c>
      <c r="D269" s="169">
        <f>'RawData_CPT10 '!C275</f>
        <v>0.1</v>
      </c>
      <c r="E269" s="60">
        <f t="shared" si="13"/>
        <v>1E-3</v>
      </c>
      <c r="F269" s="169">
        <f>'RawData_CPT10 '!D275</f>
        <v>129.9</v>
      </c>
      <c r="G269" s="60">
        <f t="shared" si="14"/>
        <v>13.240712898737597</v>
      </c>
      <c r="H269" s="169">
        <f>'RawData_CPT10 '!E275</f>
        <v>1.64</v>
      </c>
      <c r="I269" s="169">
        <f>'RawData_CPT10 '!F275</f>
        <v>11</v>
      </c>
      <c r="J269" s="169">
        <f>'RawData_CPT10 '!G275</f>
        <v>0</v>
      </c>
      <c r="K269" s="169" t="str">
        <f>'RawData_CPT10 '!H275</f>
        <v>%3738578</v>
      </c>
    </row>
    <row r="270" spans="1:11">
      <c r="A270" s="169">
        <f>'RawData_CPT10 '!A276</f>
        <v>5.28</v>
      </c>
      <c r="B270" s="169">
        <f>'RawData_CPT10 '!B276</f>
        <v>0.35020000000000001</v>
      </c>
      <c r="C270" s="60">
        <f t="shared" si="12"/>
        <v>3.5020000000000002</v>
      </c>
      <c r="D270" s="169">
        <f>'RawData_CPT10 '!C276</f>
        <v>0</v>
      </c>
      <c r="E270" s="60">
        <f t="shared" si="13"/>
        <v>0</v>
      </c>
      <c r="F270" s="169">
        <f>'RawData_CPT10 '!D276</f>
        <v>121.1</v>
      </c>
      <c r="G270" s="60">
        <f t="shared" si="14"/>
        <v>12.343728499131045</v>
      </c>
      <c r="H270" s="169">
        <f>'RawData_CPT10 '!E276</f>
        <v>1.58</v>
      </c>
      <c r="I270" s="169">
        <f>'RawData_CPT10 '!F276</f>
        <v>13</v>
      </c>
      <c r="J270" s="169">
        <f>'RawData_CPT10 '!G276</f>
        <v>0</v>
      </c>
      <c r="K270" s="169" t="str">
        <f>'RawData_CPT10 '!H276</f>
        <v>%3740140</v>
      </c>
    </row>
    <row r="271" spans="1:11">
      <c r="A271" s="169">
        <f>'RawData_CPT10 '!A277</f>
        <v>5.3</v>
      </c>
      <c r="B271" s="169">
        <f>'RawData_CPT10 '!B277</f>
        <v>0.33339999999999997</v>
      </c>
      <c r="C271" s="60">
        <f t="shared" si="12"/>
        <v>3.3339999999999996</v>
      </c>
      <c r="D271" s="169">
        <f>'RawData_CPT10 '!C277</f>
        <v>-0.1</v>
      </c>
      <c r="E271" s="60">
        <f t="shared" si="13"/>
        <v>-1E-3</v>
      </c>
      <c r="F271" s="169">
        <f>'RawData_CPT10 '!D277</f>
        <v>130.30000000000001</v>
      </c>
      <c r="G271" s="60">
        <f t="shared" si="14"/>
        <v>13.281484916901531</v>
      </c>
      <c r="H271" s="169">
        <f>'RawData_CPT10 '!E277</f>
        <v>1.59</v>
      </c>
      <c r="I271" s="169">
        <f>'RawData_CPT10 '!F277</f>
        <v>15</v>
      </c>
      <c r="J271" s="169">
        <f>'RawData_CPT10 '!G277</f>
        <v>0</v>
      </c>
      <c r="K271" s="169" t="str">
        <f>'RawData_CPT10 '!H277</f>
        <v>%3741265</v>
      </c>
    </row>
    <row r="272" spans="1:11">
      <c r="A272" s="169">
        <f>'RawData_CPT10 '!A278</f>
        <v>5.32</v>
      </c>
      <c r="B272" s="169">
        <f>'RawData_CPT10 '!B278</f>
        <v>0.28920000000000001</v>
      </c>
      <c r="C272" s="60">
        <f t="shared" si="12"/>
        <v>2.8920000000000003</v>
      </c>
      <c r="D272" s="169">
        <f>'RawData_CPT10 '!C278</f>
        <v>0.1</v>
      </c>
      <c r="E272" s="60">
        <f t="shared" si="13"/>
        <v>1E-3</v>
      </c>
      <c r="F272" s="169">
        <f>'RawData_CPT10 '!D278</f>
        <v>143.80000000000001</v>
      </c>
      <c r="G272" s="60">
        <f t="shared" si="14"/>
        <v>14.657540529934305</v>
      </c>
      <c r="H272" s="169">
        <f>'RawData_CPT10 '!E278</f>
        <v>1.6</v>
      </c>
      <c r="I272" s="169">
        <f>'RawData_CPT10 '!F278</f>
        <v>11</v>
      </c>
      <c r="J272" s="169">
        <f>'RawData_CPT10 '!G278</f>
        <v>0</v>
      </c>
      <c r="K272" s="169" t="str">
        <f>'RawData_CPT10 '!H278</f>
        <v>%3743265</v>
      </c>
    </row>
    <row r="273" spans="1:11">
      <c r="A273" s="169">
        <f>'RawData_CPT10 '!A279</f>
        <v>5.34</v>
      </c>
      <c r="B273" s="169">
        <f>'RawData_CPT10 '!B279</f>
        <v>0.2797</v>
      </c>
      <c r="C273" s="60">
        <f t="shared" si="12"/>
        <v>2.7970000000000002</v>
      </c>
      <c r="D273" s="169">
        <f>'RawData_CPT10 '!C279</f>
        <v>0.1</v>
      </c>
      <c r="E273" s="60">
        <f t="shared" si="13"/>
        <v>1E-3</v>
      </c>
      <c r="F273" s="169">
        <f>'RawData_CPT10 '!D279</f>
        <v>155.30000000000001</v>
      </c>
      <c r="G273" s="60">
        <f t="shared" si="14"/>
        <v>15.82973605214741</v>
      </c>
      <c r="H273" s="169">
        <f>'RawData_CPT10 '!E279</f>
        <v>1.56</v>
      </c>
      <c r="I273" s="169">
        <f>'RawData_CPT10 '!F279</f>
        <v>16</v>
      </c>
      <c r="J273" s="169">
        <f>'RawData_CPT10 '!G279</f>
        <v>0</v>
      </c>
      <c r="K273" s="169" t="str">
        <f>'RawData_CPT10 '!H279</f>
        <v>%3744828</v>
      </c>
    </row>
    <row r="274" spans="1:11">
      <c r="A274" s="169">
        <f>'RawData_CPT10 '!A280</f>
        <v>5.36</v>
      </c>
      <c r="B274" s="169">
        <f>'RawData_CPT10 '!B280</f>
        <v>0.27129999999999999</v>
      </c>
      <c r="C274" s="60">
        <f t="shared" si="12"/>
        <v>2.7130000000000001</v>
      </c>
      <c r="D274" s="169">
        <f>'RawData_CPT10 '!C280</f>
        <v>0.1</v>
      </c>
      <c r="E274" s="60">
        <f t="shared" si="13"/>
        <v>1E-3</v>
      </c>
      <c r="F274" s="169">
        <f>'RawData_CPT10 '!D280</f>
        <v>172.8</v>
      </c>
      <c r="G274" s="60">
        <f t="shared" si="14"/>
        <v>17.613511846819527</v>
      </c>
      <c r="H274" s="169">
        <f>'RawData_CPT10 '!E280</f>
        <v>1.58</v>
      </c>
      <c r="I274" s="169">
        <f>'RawData_CPT10 '!F280</f>
        <v>16</v>
      </c>
      <c r="J274" s="169">
        <f>'RawData_CPT10 '!G280</f>
        <v>0</v>
      </c>
      <c r="K274" s="169" t="str">
        <f>'RawData_CPT10 '!H280</f>
        <v>%3745953</v>
      </c>
    </row>
    <row r="275" spans="1:11">
      <c r="A275" s="169">
        <f>'RawData_CPT10 '!A281</f>
        <v>5.38</v>
      </c>
      <c r="B275" s="169">
        <f>'RawData_CPT10 '!B281</f>
        <v>0.2671</v>
      </c>
      <c r="C275" s="60">
        <f t="shared" si="12"/>
        <v>2.6710000000000003</v>
      </c>
      <c r="D275" s="169">
        <f>'RawData_CPT10 '!C281</f>
        <v>0.1</v>
      </c>
      <c r="E275" s="60">
        <f t="shared" si="13"/>
        <v>1E-3</v>
      </c>
      <c r="F275" s="169">
        <f>'RawData_CPT10 '!D281</f>
        <v>178</v>
      </c>
      <c r="G275" s="60">
        <f t="shared" si="14"/>
        <v>18.143548082950669</v>
      </c>
      <c r="H275" s="169">
        <f>'RawData_CPT10 '!E281</f>
        <v>1.55</v>
      </c>
      <c r="I275" s="169">
        <f>'RawData_CPT10 '!F281</f>
        <v>16</v>
      </c>
      <c r="J275" s="169">
        <f>'RawData_CPT10 '!G281</f>
        <v>0</v>
      </c>
      <c r="K275" s="169" t="str">
        <f>'RawData_CPT10 '!H281</f>
        <v>%3747140</v>
      </c>
    </row>
    <row r="276" spans="1:11">
      <c r="A276" s="169">
        <f>'RawData_CPT10 '!A282</f>
        <v>5.4</v>
      </c>
      <c r="B276" s="169">
        <f>'RawData_CPT10 '!B282</f>
        <v>0.26769999999999999</v>
      </c>
      <c r="C276" s="60">
        <f t="shared" si="12"/>
        <v>2.677</v>
      </c>
      <c r="D276" s="169">
        <f>'RawData_CPT10 '!C282</f>
        <v>0.1</v>
      </c>
      <c r="E276" s="60">
        <f t="shared" si="13"/>
        <v>1E-3</v>
      </c>
      <c r="F276" s="169">
        <f>'RawData_CPT10 '!D282</f>
        <v>182.8</v>
      </c>
      <c r="G276" s="60">
        <f t="shared" si="14"/>
        <v>18.63281230091788</v>
      </c>
      <c r="H276" s="169">
        <f>'RawData_CPT10 '!E282</f>
        <v>1.61</v>
      </c>
      <c r="I276" s="169">
        <f>'RawData_CPT10 '!F282</f>
        <v>16</v>
      </c>
      <c r="J276" s="169">
        <f>'RawData_CPT10 '!G282</f>
        <v>0</v>
      </c>
      <c r="K276" s="169" t="str">
        <f>'RawData_CPT10 '!H282</f>
        <v>%3748328</v>
      </c>
    </row>
    <row r="277" spans="1:11">
      <c r="A277" s="169">
        <f>'RawData_CPT10 '!A283</f>
        <v>5.42</v>
      </c>
      <c r="B277" s="169">
        <f>'RawData_CPT10 '!B283</f>
        <v>0.26350000000000001</v>
      </c>
      <c r="C277" s="60">
        <f t="shared" si="12"/>
        <v>2.6350000000000002</v>
      </c>
      <c r="D277" s="169">
        <f>'RawData_CPT10 '!C283</f>
        <v>0.1</v>
      </c>
      <c r="E277" s="60">
        <f t="shared" si="13"/>
        <v>1E-3</v>
      </c>
      <c r="F277" s="169">
        <f>'RawData_CPT10 '!D283</f>
        <v>183.5</v>
      </c>
      <c r="G277" s="60">
        <f t="shared" si="14"/>
        <v>18.704163332704763</v>
      </c>
      <c r="H277" s="169">
        <f>'RawData_CPT10 '!E283</f>
        <v>1.57</v>
      </c>
      <c r="I277" s="169">
        <f>'RawData_CPT10 '!F283</f>
        <v>19</v>
      </c>
      <c r="J277" s="169">
        <f>'RawData_CPT10 '!G283</f>
        <v>0</v>
      </c>
      <c r="K277" s="169" t="str">
        <f>'RawData_CPT10 '!H283</f>
        <v>%3749515</v>
      </c>
    </row>
    <row r="278" spans="1:11">
      <c r="A278" s="169">
        <f>'RawData_CPT10 '!A284</f>
        <v>5.44</v>
      </c>
      <c r="B278" s="169">
        <f>'RawData_CPT10 '!B284</f>
        <v>0.26169999999999999</v>
      </c>
      <c r="C278" s="60">
        <f t="shared" si="12"/>
        <v>2.617</v>
      </c>
      <c r="D278" s="169">
        <f>'RawData_CPT10 '!C284</f>
        <v>0.2</v>
      </c>
      <c r="E278" s="60">
        <f t="shared" si="13"/>
        <v>2E-3</v>
      </c>
      <c r="F278" s="169">
        <f>'RawData_CPT10 '!D284</f>
        <v>184.5</v>
      </c>
      <c r="G278" s="60">
        <f t="shared" si="14"/>
        <v>18.8060933781146</v>
      </c>
      <c r="H278" s="169">
        <f>'RawData_CPT10 '!E284</f>
        <v>1.67</v>
      </c>
      <c r="I278" s="169">
        <f>'RawData_CPT10 '!F284</f>
        <v>26</v>
      </c>
      <c r="J278" s="169">
        <f>'RawData_CPT10 '!G284</f>
        <v>0</v>
      </c>
      <c r="K278" s="169" t="str">
        <f>'RawData_CPT10 '!H284</f>
        <v>%3750265</v>
      </c>
    </row>
    <row r="279" spans="1:11">
      <c r="A279" s="169">
        <f>'RawData_CPT10 '!A285</f>
        <v>5.46</v>
      </c>
      <c r="B279" s="169">
        <f>'RawData_CPT10 '!B285</f>
        <v>0.2641</v>
      </c>
      <c r="C279" s="60">
        <f t="shared" si="12"/>
        <v>2.641</v>
      </c>
      <c r="D279" s="169">
        <f>'RawData_CPT10 '!C285</f>
        <v>0.2</v>
      </c>
      <c r="E279" s="60">
        <f t="shared" si="13"/>
        <v>2E-3</v>
      </c>
      <c r="F279" s="169">
        <f>'RawData_CPT10 '!D285</f>
        <v>186.4</v>
      </c>
      <c r="G279" s="60">
        <f t="shared" si="14"/>
        <v>18.999760464393287</v>
      </c>
      <c r="H279" s="169">
        <f>'RawData_CPT10 '!E285</f>
        <v>1.64</v>
      </c>
      <c r="I279" s="169">
        <f>'RawData_CPT10 '!F285</f>
        <v>25</v>
      </c>
      <c r="J279" s="169">
        <f>'RawData_CPT10 '!G285</f>
        <v>0</v>
      </c>
      <c r="K279" s="169" t="str">
        <f>'RawData_CPT10 '!H285</f>
        <v>%3751078</v>
      </c>
    </row>
    <row r="280" spans="1:11">
      <c r="A280" s="169">
        <f>'RawData_CPT10 '!A286</f>
        <v>5.48</v>
      </c>
      <c r="B280" s="169">
        <f>'RawData_CPT10 '!B286</f>
        <v>0.26469999999999999</v>
      </c>
      <c r="C280" s="60">
        <f t="shared" si="12"/>
        <v>2.6469999999999998</v>
      </c>
      <c r="D280" s="169">
        <f>'RawData_CPT10 '!C286</f>
        <v>0.2</v>
      </c>
      <c r="E280" s="60">
        <f t="shared" si="13"/>
        <v>2E-3</v>
      </c>
      <c r="F280" s="169">
        <f>'RawData_CPT10 '!D286</f>
        <v>190.7</v>
      </c>
      <c r="G280" s="60">
        <f t="shared" si="14"/>
        <v>19.438059659655575</v>
      </c>
      <c r="H280" s="169">
        <f>'RawData_CPT10 '!E286</f>
        <v>1.66</v>
      </c>
      <c r="I280" s="169">
        <f>'RawData_CPT10 '!F286</f>
        <v>21</v>
      </c>
      <c r="J280" s="169">
        <f>'RawData_CPT10 '!G286</f>
        <v>0</v>
      </c>
      <c r="K280" s="169" t="str">
        <f>'RawData_CPT10 '!H286</f>
        <v>%3751828</v>
      </c>
    </row>
    <row r="281" spans="1:11">
      <c r="A281" s="169">
        <f>'RawData_CPT10 '!A287</f>
        <v>5.5</v>
      </c>
      <c r="B281" s="169">
        <f>'RawData_CPT10 '!B287</f>
        <v>0.26469999999999999</v>
      </c>
      <c r="C281" s="60">
        <f t="shared" si="12"/>
        <v>2.6469999999999998</v>
      </c>
      <c r="D281" s="169">
        <f>'RawData_CPT10 '!C287</f>
        <v>0.2</v>
      </c>
      <c r="E281" s="60">
        <f t="shared" si="13"/>
        <v>2E-3</v>
      </c>
      <c r="F281" s="169">
        <f>'RawData_CPT10 '!D287</f>
        <v>193.5</v>
      </c>
      <c r="G281" s="60">
        <f t="shared" si="14"/>
        <v>19.723463786803116</v>
      </c>
      <c r="H281" s="169">
        <f>'RawData_CPT10 '!E287</f>
        <v>1.73</v>
      </c>
      <c r="I281" s="169">
        <f>'RawData_CPT10 '!F287</f>
        <v>19</v>
      </c>
      <c r="J281" s="169">
        <f>'RawData_CPT10 '!G287</f>
        <v>0</v>
      </c>
      <c r="K281" s="169" t="str">
        <f>'RawData_CPT10 '!H287</f>
        <v>%3753015</v>
      </c>
    </row>
    <row r="282" spans="1:11">
      <c r="A282" s="169">
        <f>'RawData_CPT10 '!A288</f>
        <v>5.52</v>
      </c>
      <c r="B282" s="169">
        <f>'RawData_CPT10 '!B288</f>
        <v>0.2671</v>
      </c>
      <c r="C282" s="60">
        <f t="shared" si="12"/>
        <v>2.6710000000000003</v>
      </c>
      <c r="D282" s="169">
        <f>'RawData_CPT10 '!C288</f>
        <v>0.2</v>
      </c>
      <c r="E282" s="60">
        <f t="shared" si="13"/>
        <v>2E-3</v>
      </c>
      <c r="F282" s="169">
        <f>'RawData_CPT10 '!D288</f>
        <v>194.3</v>
      </c>
      <c r="G282" s="60">
        <f t="shared" si="14"/>
        <v>19.805007823130985</v>
      </c>
      <c r="H282" s="169">
        <f>'RawData_CPT10 '!E288</f>
        <v>1.73</v>
      </c>
      <c r="I282" s="169">
        <f>'RawData_CPT10 '!F288</f>
        <v>20</v>
      </c>
      <c r="J282" s="169">
        <f>'RawData_CPT10 '!G288</f>
        <v>0</v>
      </c>
      <c r="K282" s="169" t="str">
        <f>'RawData_CPT10 '!H288</f>
        <v xml:space="preserve">%3753765 </v>
      </c>
    </row>
    <row r="283" spans="1:11">
      <c r="A283" s="169">
        <f>'RawData_CPT10 '!A289</f>
        <v>5.54</v>
      </c>
      <c r="B283" s="169">
        <f>'RawData_CPT10 '!B289</f>
        <v>0.245</v>
      </c>
      <c r="C283" s="60">
        <f t="shared" si="12"/>
        <v>2.4500000000000002</v>
      </c>
      <c r="D283" s="169">
        <f>'RawData_CPT10 '!C289</f>
        <v>0.1</v>
      </c>
      <c r="E283" s="60">
        <f t="shared" si="13"/>
        <v>1E-3</v>
      </c>
      <c r="F283" s="169">
        <f>'RawData_CPT10 '!D289</f>
        <v>74.3</v>
      </c>
      <c r="G283" s="60">
        <f t="shared" si="14"/>
        <v>7.5734023739507563</v>
      </c>
      <c r="H283" s="169">
        <f>'RawData_CPT10 '!E289</f>
        <v>1.45</v>
      </c>
      <c r="I283" s="169">
        <f>'RawData_CPT10 '!F289</f>
        <v>0</v>
      </c>
      <c r="J283" s="169">
        <f>'RawData_CPT10 '!G289</f>
        <v>0</v>
      </c>
      <c r="K283" s="169" t="str">
        <f>'RawData_CPT10 '!H289</f>
        <v>%5821765</v>
      </c>
    </row>
    <row r="284" spans="1:11">
      <c r="A284" s="169">
        <f>'RawData_CPT10 '!A290</f>
        <v>5.56</v>
      </c>
      <c r="B284" s="169">
        <f>'RawData_CPT10 '!B290</f>
        <v>0.2838</v>
      </c>
      <c r="C284" s="60">
        <f t="shared" si="12"/>
        <v>2.8380000000000001</v>
      </c>
      <c r="D284" s="169">
        <f>'RawData_CPT10 '!C290</f>
        <v>0.1</v>
      </c>
      <c r="E284" s="60">
        <f t="shared" si="13"/>
        <v>1E-3</v>
      </c>
      <c r="F284" s="169">
        <f>'RawData_CPT10 '!D290</f>
        <v>81.400000000000006</v>
      </c>
      <c r="G284" s="60">
        <f t="shared" si="14"/>
        <v>8.2971056963605871</v>
      </c>
      <c r="H284" s="169">
        <f>'RawData_CPT10 '!E290</f>
        <v>1.5</v>
      </c>
      <c r="I284" s="169">
        <f>'RawData_CPT10 '!F290</f>
        <v>17</v>
      </c>
      <c r="J284" s="169">
        <f>'RawData_CPT10 '!G290</f>
        <v>0</v>
      </c>
      <c r="K284" s="169" t="str">
        <f>'RawData_CPT10 '!H290</f>
        <v xml:space="preserve">%7256640 </v>
      </c>
    </row>
    <row r="285" spans="1:11">
      <c r="A285" s="169">
        <f>'RawData_CPT10 '!A291</f>
        <v>5.58</v>
      </c>
      <c r="B285" s="169">
        <f>'RawData_CPT10 '!B291</f>
        <v>0.30420000000000003</v>
      </c>
      <c r="C285" s="60">
        <f t="shared" si="12"/>
        <v>3.0420000000000003</v>
      </c>
      <c r="D285" s="169">
        <f>'RawData_CPT10 '!C291</f>
        <v>0.1</v>
      </c>
      <c r="E285" s="60">
        <f t="shared" si="13"/>
        <v>1E-3</v>
      </c>
      <c r="F285" s="169">
        <f>'RawData_CPT10 '!D291</f>
        <v>85.6</v>
      </c>
      <c r="G285" s="60">
        <f t="shared" si="14"/>
        <v>8.725211887081894</v>
      </c>
      <c r="H285" s="169">
        <f>'RawData_CPT10 '!E291</f>
        <v>1.68</v>
      </c>
      <c r="I285" s="169">
        <f>'RawData_CPT10 '!F291</f>
        <v>17</v>
      </c>
      <c r="J285" s="169">
        <f>'RawData_CPT10 '!G291</f>
        <v>0</v>
      </c>
      <c r="K285" s="169" t="str">
        <f>'RawData_CPT10 '!H291</f>
        <v>%7257828</v>
      </c>
    </row>
    <row r="286" spans="1:11">
      <c r="A286" s="169">
        <f>'RawData_CPT10 '!A292</f>
        <v>5.6</v>
      </c>
      <c r="B286" s="169">
        <f>'RawData_CPT10 '!B292</f>
        <v>0.30480000000000002</v>
      </c>
      <c r="C286" s="60">
        <f t="shared" si="12"/>
        <v>3.048</v>
      </c>
      <c r="D286" s="169">
        <f>'RawData_CPT10 '!C292</f>
        <v>0.1</v>
      </c>
      <c r="E286" s="60">
        <f t="shared" si="13"/>
        <v>1E-3</v>
      </c>
      <c r="F286" s="169">
        <f>'RawData_CPT10 '!D292</f>
        <v>105.4</v>
      </c>
      <c r="G286" s="60">
        <f t="shared" si="14"/>
        <v>10.743426786196633</v>
      </c>
      <c r="H286" s="169">
        <f>'RawData_CPT10 '!E292</f>
        <v>1.71</v>
      </c>
      <c r="I286" s="169">
        <f>'RawData_CPT10 '!F292</f>
        <v>17</v>
      </c>
      <c r="J286" s="169">
        <f>'RawData_CPT10 '!G292</f>
        <v>0</v>
      </c>
      <c r="K286" s="169" t="str">
        <f>'RawData_CPT10 '!H292</f>
        <v>%7258953</v>
      </c>
    </row>
    <row r="287" spans="1:11">
      <c r="A287" s="169">
        <f>'RawData_CPT10 '!A293</f>
        <v>5.62</v>
      </c>
      <c r="B287" s="169">
        <f>'RawData_CPT10 '!B293</f>
        <v>0.30299999999999999</v>
      </c>
      <c r="C287" s="60">
        <f t="shared" si="12"/>
        <v>3.03</v>
      </c>
      <c r="D287" s="169">
        <f>'RawData_CPT10 '!C293</f>
        <v>0.1</v>
      </c>
      <c r="E287" s="60">
        <f t="shared" si="13"/>
        <v>1E-3</v>
      </c>
      <c r="F287" s="169">
        <f>'RawData_CPT10 '!D293</f>
        <v>116.2</v>
      </c>
      <c r="G287" s="60">
        <f t="shared" si="14"/>
        <v>11.844271276622854</v>
      </c>
      <c r="H287" s="169">
        <f>'RawData_CPT10 '!E293</f>
        <v>1.71</v>
      </c>
      <c r="I287" s="169">
        <f>'RawData_CPT10 '!F293</f>
        <v>17</v>
      </c>
      <c r="J287" s="169">
        <f>'RawData_CPT10 '!G293</f>
        <v>0</v>
      </c>
      <c r="K287" s="169" t="str">
        <f>'RawData_CPT10 '!H293</f>
        <v>%7259765</v>
      </c>
    </row>
    <row r="288" spans="1:11">
      <c r="A288" s="169">
        <f>'RawData_CPT10 '!A294</f>
        <v>5.64</v>
      </c>
      <c r="B288" s="169">
        <f>'RawData_CPT10 '!B294</f>
        <v>0.2928</v>
      </c>
      <c r="C288" s="60">
        <f t="shared" si="12"/>
        <v>2.9279999999999999</v>
      </c>
      <c r="D288" s="169">
        <f>'RawData_CPT10 '!C294</f>
        <v>0.1</v>
      </c>
      <c r="E288" s="60">
        <f t="shared" si="13"/>
        <v>1E-3</v>
      </c>
      <c r="F288" s="169">
        <f>'RawData_CPT10 '!D294</f>
        <v>128.30000000000001</v>
      </c>
      <c r="G288" s="60">
        <f t="shared" si="14"/>
        <v>13.077624826081861</v>
      </c>
      <c r="H288" s="169">
        <f>'RawData_CPT10 '!E294</f>
        <v>1.7</v>
      </c>
      <c r="I288" s="169">
        <f>'RawData_CPT10 '!F294</f>
        <v>18</v>
      </c>
      <c r="J288" s="169">
        <f>'RawData_CPT10 '!G294</f>
        <v>0</v>
      </c>
      <c r="K288" s="169" t="str">
        <f>'RawData_CPT10 '!H294</f>
        <v>%7260953</v>
      </c>
    </row>
    <row r="289" spans="1:11">
      <c r="A289" s="169">
        <f>'RawData_CPT10 '!A295</f>
        <v>5.66</v>
      </c>
      <c r="B289" s="169">
        <f>'RawData_CPT10 '!B295</f>
        <v>0.28620000000000001</v>
      </c>
      <c r="C289" s="60">
        <f t="shared" si="12"/>
        <v>2.8620000000000001</v>
      </c>
      <c r="D289" s="169">
        <f>'RawData_CPT10 '!C295</f>
        <v>0.2</v>
      </c>
      <c r="E289" s="60">
        <f t="shared" si="13"/>
        <v>2E-3</v>
      </c>
      <c r="F289" s="169">
        <f>'RawData_CPT10 '!D295</f>
        <v>147.4</v>
      </c>
      <c r="G289" s="60">
        <f t="shared" si="14"/>
        <v>15.024488693409712</v>
      </c>
      <c r="H289" s="169">
        <f>'RawData_CPT10 '!E295</f>
        <v>1.71</v>
      </c>
      <c r="I289" s="169">
        <f>'RawData_CPT10 '!F295</f>
        <v>17</v>
      </c>
      <c r="J289" s="169">
        <f>'RawData_CPT10 '!G295</f>
        <v>0</v>
      </c>
      <c r="K289" s="169" t="str">
        <f>'RawData_CPT10 '!H295</f>
        <v>%7262078</v>
      </c>
    </row>
    <row r="290" spans="1:11">
      <c r="A290" s="169">
        <f>'RawData_CPT10 '!A296</f>
        <v>5.68</v>
      </c>
      <c r="B290" s="169">
        <f>'RawData_CPT10 '!B296</f>
        <v>0.2737</v>
      </c>
      <c r="C290" s="60">
        <f t="shared" si="12"/>
        <v>2.7370000000000001</v>
      </c>
      <c r="D290" s="169">
        <f>'RawData_CPT10 '!C296</f>
        <v>0.1</v>
      </c>
      <c r="E290" s="60">
        <f t="shared" si="13"/>
        <v>1E-3</v>
      </c>
      <c r="F290" s="169">
        <f>'RawData_CPT10 '!D296</f>
        <v>157.6</v>
      </c>
      <c r="G290" s="60">
        <f t="shared" si="14"/>
        <v>16.064175156590032</v>
      </c>
      <c r="H290" s="169">
        <f>'RawData_CPT10 '!E296</f>
        <v>1.73</v>
      </c>
      <c r="I290" s="169">
        <f>'RawData_CPT10 '!F296</f>
        <v>18</v>
      </c>
      <c r="J290" s="169">
        <f>'RawData_CPT10 '!G296</f>
        <v>0</v>
      </c>
      <c r="K290" s="169" t="str">
        <f>'RawData_CPT10 '!H296</f>
        <v>%7263265</v>
      </c>
    </row>
    <row r="291" spans="1:11">
      <c r="A291" s="169">
        <f>'RawData_CPT10 '!A297</f>
        <v>5.7</v>
      </c>
      <c r="B291" s="169">
        <f>'RawData_CPT10 '!B297</f>
        <v>0.26829999999999998</v>
      </c>
      <c r="C291" s="60">
        <f t="shared" si="12"/>
        <v>2.6829999999999998</v>
      </c>
      <c r="D291" s="169">
        <f>'RawData_CPT10 '!C297</f>
        <v>0.2</v>
      </c>
      <c r="E291" s="60">
        <f t="shared" si="13"/>
        <v>2E-3</v>
      </c>
      <c r="F291" s="169">
        <f>'RawData_CPT10 '!D297</f>
        <v>172</v>
      </c>
      <c r="G291" s="60">
        <f t="shared" si="14"/>
        <v>17.531967810491658</v>
      </c>
      <c r="H291" s="169">
        <f>'RawData_CPT10 '!E297</f>
        <v>1.71</v>
      </c>
      <c r="I291" s="169">
        <f>'RawData_CPT10 '!F297</f>
        <v>19</v>
      </c>
      <c r="J291" s="169">
        <f>'RawData_CPT10 '!G297</f>
        <v>0</v>
      </c>
      <c r="K291" s="169" t="str">
        <f>'RawData_CPT10 '!H297</f>
        <v>%7264453</v>
      </c>
    </row>
    <row r="292" spans="1:11">
      <c r="A292" s="169">
        <f>'RawData_CPT10 '!A298</f>
        <v>5.72</v>
      </c>
      <c r="B292" s="169">
        <f>'RawData_CPT10 '!B298</f>
        <v>0.26650000000000001</v>
      </c>
      <c r="C292" s="60">
        <f t="shared" si="12"/>
        <v>2.665</v>
      </c>
      <c r="D292" s="169">
        <f>'RawData_CPT10 '!C298</f>
        <v>0.2</v>
      </c>
      <c r="E292" s="60">
        <f t="shared" si="13"/>
        <v>2E-3</v>
      </c>
      <c r="F292" s="169">
        <f>'RawData_CPT10 '!D298</f>
        <v>176</v>
      </c>
      <c r="G292" s="60">
        <f t="shared" si="14"/>
        <v>17.939687992130999</v>
      </c>
      <c r="H292" s="169">
        <f>'RawData_CPT10 '!E298</f>
        <v>1.73</v>
      </c>
      <c r="I292" s="169">
        <f>'RawData_CPT10 '!F298</f>
        <v>19</v>
      </c>
      <c r="J292" s="169">
        <f>'RawData_CPT10 '!G298</f>
        <v>0</v>
      </c>
      <c r="K292" s="169" t="str">
        <f>'RawData_CPT10 '!H298</f>
        <v>%7265203</v>
      </c>
    </row>
    <row r="293" spans="1:11">
      <c r="A293" s="169">
        <f>'RawData_CPT10 '!A299</f>
        <v>5.74</v>
      </c>
      <c r="B293" s="169">
        <f>'RawData_CPT10 '!B299</f>
        <v>0.27189999999999998</v>
      </c>
      <c r="C293" s="60">
        <f t="shared" si="12"/>
        <v>2.7189999999999999</v>
      </c>
      <c r="D293" s="169">
        <f>'RawData_CPT10 '!C299</f>
        <v>0.2</v>
      </c>
      <c r="E293" s="60">
        <f t="shared" si="13"/>
        <v>2E-3</v>
      </c>
      <c r="F293" s="169">
        <f>'RawData_CPT10 '!D299</f>
        <v>181.5</v>
      </c>
      <c r="G293" s="60">
        <f t="shared" si="14"/>
        <v>18.500303241885092</v>
      </c>
      <c r="H293" s="169">
        <f>'RawData_CPT10 '!E299</f>
        <v>1.75</v>
      </c>
      <c r="I293" s="169">
        <f>'RawData_CPT10 '!F299</f>
        <v>27</v>
      </c>
      <c r="J293" s="169">
        <f>'RawData_CPT10 '!G299</f>
        <v>0</v>
      </c>
      <c r="K293" s="169" t="str">
        <f>'RawData_CPT10 '!H299</f>
        <v>%7266390</v>
      </c>
    </row>
    <row r="294" spans="1:11">
      <c r="A294" s="169">
        <f>'RawData_CPT10 '!A300</f>
        <v>5.76</v>
      </c>
      <c r="B294" s="169">
        <f>'RawData_CPT10 '!B300</f>
        <v>0.27189999999999998</v>
      </c>
      <c r="C294" s="60">
        <f t="shared" si="12"/>
        <v>2.7189999999999999</v>
      </c>
      <c r="D294" s="169">
        <f>'RawData_CPT10 '!C300</f>
        <v>0.2</v>
      </c>
      <c r="E294" s="60">
        <f t="shared" si="13"/>
        <v>2E-3</v>
      </c>
      <c r="F294" s="169">
        <f>'RawData_CPT10 '!D300</f>
        <v>186.2</v>
      </c>
      <c r="G294" s="60">
        <f t="shared" si="14"/>
        <v>18.979374455311316</v>
      </c>
      <c r="H294" s="169">
        <f>'RawData_CPT10 '!E300</f>
        <v>1.75</v>
      </c>
      <c r="I294" s="169">
        <f>'RawData_CPT10 '!F300</f>
        <v>29</v>
      </c>
      <c r="J294" s="169">
        <f>'RawData_CPT10 '!G300</f>
        <v>0</v>
      </c>
      <c r="K294" s="169" t="str">
        <f>'RawData_CPT10 '!H300</f>
        <v>%7266765</v>
      </c>
    </row>
    <row r="295" spans="1:11">
      <c r="A295" s="169">
        <f>'RawData_CPT10 '!A301</f>
        <v>5.78</v>
      </c>
      <c r="B295" s="169">
        <f>'RawData_CPT10 '!B301</f>
        <v>0.27729999999999999</v>
      </c>
      <c r="C295" s="60">
        <f t="shared" si="12"/>
        <v>2.7729999999999997</v>
      </c>
      <c r="D295" s="169">
        <f>'RawData_CPT10 '!C301</f>
        <v>0.2</v>
      </c>
      <c r="E295" s="60">
        <f t="shared" si="13"/>
        <v>2E-3</v>
      </c>
      <c r="F295" s="169">
        <f>'RawData_CPT10 '!D301</f>
        <v>187.8</v>
      </c>
      <c r="G295" s="60">
        <f t="shared" si="14"/>
        <v>19.142462527967055</v>
      </c>
      <c r="H295" s="169">
        <f>'RawData_CPT10 '!E301</f>
        <v>1.77</v>
      </c>
      <c r="I295" s="169">
        <f>'RawData_CPT10 '!F301</f>
        <v>30</v>
      </c>
      <c r="J295" s="169">
        <f>'RawData_CPT10 '!G301</f>
        <v>0</v>
      </c>
      <c r="K295" s="169" t="str">
        <f>'RawData_CPT10 '!H301</f>
        <v>%7267578</v>
      </c>
    </row>
    <row r="296" spans="1:11">
      <c r="A296" s="169">
        <f>'RawData_CPT10 '!A302</f>
        <v>5.8</v>
      </c>
      <c r="B296" s="169">
        <f>'RawData_CPT10 '!B302</f>
        <v>0.28029999999999999</v>
      </c>
      <c r="C296" s="60">
        <f t="shared" si="12"/>
        <v>2.8029999999999999</v>
      </c>
      <c r="D296" s="169">
        <f>'RawData_CPT10 '!C302</f>
        <v>0.2</v>
      </c>
      <c r="E296" s="60">
        <f t="shared" si="13"/>
        <v>2E-3</v>
      </c>
      <c r="F296" s="169">
        <f>'RawData_CPT10 '!D302</f>
        <v>186.1</v>
      </c>
      <c r="G296" s="60">
        <f t="shared" si="14"/>
        <v>18.969181450770336</v>
      </c>
      <c r="H296" s="169">
        <f>'RawData_CPT10 '!E302</f>
        <v>1.78</v>
      </c>
      <c r="I296" s="169">
        <f>'RawData_CPT10 '!F302</f>
        <v>30</v>
      </c>
      <c r="J296" s="169">
        <f>'RawData_CPT10 '!G302</f>
        <v>0</v>
      </c>
      <c r="K296" s="169" t="str">
        <f>'RawData_CPT10 '!H302</f>
        <v xml:space="preserve">%7268328 </v>
      </c>
    </row>
    <row r="297" spans="1:11">
      <c r="A297" s="169">
        <f>'RawData_CPT10 '!A303</f>
        <v>5.82</v>
      </c>
      <c r="B297" s="169">
        <f>'RawData_CPT10 '!B303</f>
        <v>0.30420000000000003</v>
      </c>
      <c r="C297" s="60">
        <f t="shared" si="12"/>
        <v>3.0420000000000003</v>
      </c>
      <c r="D297" s="169">
        <f>'RawData_CPT10 '!C303</f>
        <v>0.1</v>
      </c>
      <c r="E297" s="60">
        <f t="shared" si="13"/>
        <v>1E-3</v>
      </c>
      <c r="F297" s="169">
        <f>'RawData_CPT10 '!D303</f>
        <v>200.4</v>
      </c>
      <c r="G297" s="60">
        <f t="shared" si="14"/>
        <v>20.426781100130977</v>
      </c>
      <c r="H297" s="169">
        <f>'RawData_CPT10 '!E303</f>
        <v>1.68</v>
      </c>
      <c r="I297" s="169">
        <f>'RawData_CPT10 '!F303</f>
        <v>2</v>
      </c>
      <c r="J297" s="169">
        <f>'RawData_CPT10 '!G303</f>
        <v>0</v>
      </c>
      <c r="K297" s="169" t="str">
        <f>'RawData_CPT10 '!H303</f>
        <v>%7258203</v>
      </c>
    </row>
    <row r="298" spans="1:11">
      <c r="A298" s="169">
        <f>'RawData_CPT10 '!A304</f>
        <v>5.84</v>
      </c>
      <c r="B298" s="169">
        <f>'RawData_CPT10 '!B304</f>
        <v>0.23419999999999999</v>
      </c>
      <c r="C298" s="60">
        <f t="shared" si="12"/>
        <v>2.3420000000000001</v>
      </c>
      <c r="D298" s="169">
        <f>'RawData_CPT10 '!C304</f>
        <v>0.1</v>
      </c>
      <c r="E298" s="60">
        <f t="shared" si="13"/>
        <v>1E-3</v>
      </c>
      <c r="F298" s="169">
        <f>'RawData_CPT10 '!D304</f>
        <v>200.4</v>
      </c>
      <c r="G298" s="60">
        <f t="shared" si="14"/>
        <v>20.426781100130977</v>
      </c>
      <c r="H298" s="169">
        <f>'RawData_CPT10 '!E304</f>
        <v>1.48</v>
      </c>
      <c r="I298" s="169">
        <f>'RawData_CPT10 '!F304</f>
        <v>21</v>
      </c>
      <c r="J298" s="169">
        <f>'RawData_CPT10 '!G304</f>
        <v>0</v>
      </c>
      <c r="K298" s="169" t="str">
        <f>'RawData_CPT10 '!H304</f>
        <v>%7312515</v>
      </c>
    </row>
    <row r="299" spans="1:11">
      <c r="A299" s="169">
        <f>'RawData_CPT10 '!A305</f>
        <v>5.86</v>
      </c>
      <c r="B299" s="169">
        <f>'RawData_CPT10 '!B305</f>
        <v>0.23419999999999999</v>
      </c>
      <c r="C299" s="60">
        <f t="shared" si="12"/>
        <v>2.3420000000000001</v>
      </c>
      <c r="D299" s="169">
        <f>'RawData_CPT10 '!C305</f>
        <v>0.1</v>
      </c>
      <c r="E299" s="60">
        <f t="shared" si="13"/>
        <v>1E-3</v>
      </c>
      <c r="F299" s="169">
        <f>'RawData_CPT10 '!D305</f>
        <v>200.4</v>
      </c>
      <c r="G299" s="60">
        <f t="shared" si="14"/>
        <v>20.426781100130977</v>
      </c>
      <c r="H299" s="169">
        <f>'RawData_CPT10 '!E305</f>
        <v>1.48</v>
      </c>
      <c r="I299" s="169">
        <f>'RawData_CPT10 '!F305</f>
        <v>21</v>
      </c>
      <c r="J299" s="169">
        <f>'RawData_CPT10 '!G305</f>
        <v>0</v>
      </c>
      <c r="K299" s="169" t="str">
        <f>'RawData_CPT10 '!H305</f>
        <v>%7312515</v>
      </c>
    </row>
    <row r="300" spans="1:11">
      <c r="A300" s="169">
        <f>'RawData_CPT10 '!A306</f>
        <v>5.88</v>
      </c>
      <c r="B300" s="169">
        <f>'RawData_CPT10 '!B306</f>
        <v>0.28320000000000001</v>
      </c>
      <c r="C300" s="60">
        <f t="shared" si="12"/>
        <v>2.8319999999999999</v>
      </c>
      <c r="D300" s="169">
        <f>'RawData_CPT10 '!C306</f>
        <v>0.1</v>
      </c>
      <c r="E300" s="60">
        <f t="shared" si="13"/>
        <v>1E-3</v>
      </c>
      <c r="F300" s="169">
        <f>'RawData_CPT10 '!D306</f>
        <v>199.7</v>
      </c>
      <c r="G300" s="60">
        <f t="shared" si="14"/>
        <v>20.355430068344091</v>
      </c>
      <c r="H300" s="169">
        <f>'RawData_CPT10 '!E306</f>
        <v>1.52</v>
      </c>
      <c r="I300" s="169">
        <f>'RawData_CPT10 '!F306</f>
        <v>20</v>
      </c>
      <c r="J300" s="169">
        <f>'RawData_CPT10 '!G306</f>
        <v>0</v>
      </c>
      <c r="K300" s="169" t="str">
        <f>'RawData_CPT10 '!H306</f>
        <v>%7313265</v>
      </c>
    </row>
    <row r="301" spans="1:11">
      <c r="A301" s="169">
        <f>'RawData_CPT10 '!A307</f>
        <v>5.9</v>
      </c>
      <c r="B301" s="169">
        <f>'RawData_CPT10 '!B307</f>
        <v>0.28089999999999998</v>
      </c>
      <c r="C301" s="60">
        <f t="shared" si="12"/>
        <v>2.8089999999999997</v>
      </c>
      <c r="D301" s="169">
        <f>'RawData_CPT10 '!C307</f>
        <v>0.1</v>
      </c>
      <c r="E301" s="60">
        <f t="shared" si="13"/>
        <v>1E-3</v>
      </c>
      <c r="F301" s="169">
        <f>'RawData_CPT10 '!D307</f>
        <v>204.3</v>
      </c>
      <c r="G301" s="60">
        <f t="shared" si="14"/>
        <v>20.824308277229338</v>
      </c>
      <c r="H301" s="169">
        <f>'RawData_CPT10 '!E307</f>
        <v>1.52</v>
      </c>
      <c r="I301" s="169">
        <f>'RawData_CPT10 '!F307</f>
        <v>16</v>
      </c>
      <c r="J301" s="169">
        <f>'RawData_CPT10 '!G307</f>
        <v>0</v>
      </c>
      <c r="K301" s="169" t="str">
        <f>'RawData_CPT10 '!H307</f>
        <v>%7314078</v>
      </c>
    </row>
    <row r="302" spans="1:11">
      <c r="A302" s="169">
        <f>'RawData_CPT10 '!A308</f>
        <v>5.92</v>
      </c>
      <c r="B302" s="169">
        <f>'RawData_CPT10 '!B308</f>
        <v>0.27789999999999998</v>
      </c>
      <c r="C302" s="60">
        <f t="shared" si="12"/>
        <v>2.7789999999999999</v>
      </c>
      <c r="D302" s="169">
        <f>'RawData_CPT10 '!C308</f>
        <v>0.1</v>
      </c>
      <c r="E302" s="60">
        <f t="shared" si="13"/>
        <v>1E-3</v>
      </c>
      <c r="F302" s="169">
        <f>'RawData_CPT10 '!D308</f>
        <v>210.2</v>
      </c>
      <c r="G302" s="60">
        <f t="shared" si="14"/>
        <v>21.425695545147363</v>
      </c>
      <c r="H302" s="169">
        <f>'RawData_CPT10 '!E308</f>
        <v>1.56</v>
      </c>
      <c r="I302" s="169">
        <f>'RawData_CPT10 '!F308</f>
        <v>8</v>
      </c>
      <c r="J302" s="169">
        <f>'RawData_CPT10 '!G308</f>
        <v>0</v>
      </c>
      <c r="K302" s="169" t="str">
        <f>'RawData_CPT10 '!H308</f>
        <v>%7316390</v>
      </c>
    </row>
    <row r="303" spans="1:11">
      <c r="A303" s="169">
        <f>'RawData_CPT10 '!A309</f>
        <v>5.94</v>
      </c>
      <c r="B303" s="169">
        <f>'RawData_CPT10 '!B309</f>
        <v>0.2797</v>
      </c>
      <c r="C303" s="60">
        <f t="shared" si="12"/>
        <v>2.7970000000000002</v>
      </c>
      <c r="D303" s="169">
        <f>'RawData_CPT10 '!C309</f>
        <v>0.1</v>
      </c>
      <c r="E303" s="60">
        <f t="shared" si="13"/>
        <v>1E-3</v>
      </c>
      <c r="F303" s="169">
        <f>'RawData_CPT10 '!D309</f>
        <v>211.8</v>
      </c>
      <c r="G303" s="60">
        <f t="shared" si="14"/>
        <v>21.588783617803102</v>
      </c>
      <c r="H303" s="169">
        <f>'RawData_CPT10 '!E309</f>
        <v>1.58</v>
      </c>
      <c r="I303" s="169">
        <f>'RawData_CPT10 '!F309</f>
        <v>9</v>
      </c>
      <c r="J303" s="169">
        <f>'RawData_CPT10 '!G309</f>
        <v>0</v>
      </c>
      <c r="K303" s="169" t="str">
        <f>'RawData_CPT10 '!H309</f>
        <v>%7318390</v>
      </c>
    </row>
    <row r="304" spans="1:11">
      <c r="A304" s="169">
        <f>'RawData_CPT10 '!A310</f>
        <v>5.96</v>
      </c>
      <c r="B304" s="169">
        <f>'RawData_CPT10 '!B310</f>
        <v>0.2838</v>
      </c>
      <c r="C304" s="60">
        <f t="shared" si="12"/>
        <v>2.8380000000000001</v>
      </c>
      <c r="D304" s="169">
        <f>'RawData_CPT10 '!C310</f>
        <v>0.2</v>
      </c>
      <c r="E304" s="60">
        <f t="shared" si="13"/>
        <v>2E-3</v>
      </c>
      <c r="F304" s="169">
        <f>'RawData_CPT10 '!D310</f>
        <v>210.8</v>
      </c>
      <c r="G304" s="60">
        <f t="shared" si="14"/>
        <v>21.486853572393265</v>
      </c>
      <c r="H304" s="169">
        <f>'RawData_CPT10 '!E310</f>
        <v>1.63</v>
      </c>
      <c r="I304" s="169">
        <f>'RawData_CPT10 '!F310</f>
        <v>18</v>
      </c>
      <c r="J304" s="169">
        <f>'RawData_CPT10 '!G310</f>
        <v>0</v>
      </c>
      <c r="K304" s="169" t="str">
        <f>'RawData_CPT10 '!H310</f>
        <v>%7319515</v>
      </c>
    </row>
    <row r="305" spans="1:11">
      <c r="A305" s="169">
        <f>'RawData_CPT10 '!A311</f>
        <v>5.98</v>
      </c>
      <c r="B305" s="169">
        <f>'RawData_CPT10 '!B311</f>
        <v>0.28620000000000001</v>
      </c>
      <c r="C305" s="60">
        <f t="shared" si="12"/>
        <v>2.8620000000000001</v>
      </c>
      <c r="D305" s="169">
        <f>'RawData_CPT10 '!C311</f>
        <v>0.2</v>
      </c>
      <c r="E305" s="60">
        <f t="shared" si="13"/>
        <v>2E-3</v>
      </c>
      <c r="F305" s="169">
        <f>'RawData_CPT10 '!D311</f>
        <v>212.1</v>
      </c>
      <c r="G305" s="60">
        <f t="shared" si="14"/>
        <v>21.61936263142605</v>
      </c>
      <c r="H305" s="169">
        <f>'RawData_CPT10 '!E311</f>
        <v>1.61</v>
      </c>
      <c r="I305" s="169">
        <f>'RawData_CPT10 '!F311</f>
        <v>20</v>
      </c>
      <c r="J305" s="169">
        <f>'RawData_CPT10 '!G311</f>
        <v>0</v>
      </c>
      <c r="K305" s="169" t="str">
        <f>'RawData_CPT10 '!H311</f>
        <v>%7320703</v>
      </c>
    </row>
    <row r="306" spans="1:11">
      <c r="A306" s="169">
        <f>'RawData_CPT10 '!A312</f>
        <v>6</v>
      </c>
      <c r="B306" s="169">
        <f>'RawData_CPT10 '!B312</f>
        <v>0.28560000000000002</v>
      </c>
      <c r="C306" s="60">
        <f t="shared" si="12"/>
        <v>2.8560000000000003</v>
      </c>
      <c r="D306" s="169">
        <f>'RawData_CPT10 '!C312</f>
        <v>0.2</v>
      </c>
      <c r="E306" s="60">
        <f t="shared" si="13"/>
        <v>2E-3</v>
      </c>
      <c r="F306" s="169">
        <f>'RawData_CPT10 '!D312</f>
        <v>215.7</v>
      </c>
      <c r="G306" s="60">
        <f t="shared" si="14"/>
        <v>21.986310794901456</v>
      </c>
      <c r="H306" s="169">
        <f>'RawData_CPT10 '!E312</f>
        <v>1.62</v>
      </c>
      <c r="I306" s="169">
        <f>'RawData_CPT10 '!F312</f>
        <v>21</v>
      </c>
      <c r="J306" s="169">
        <f>'RawData_CPT10 '!G312</f>
        <v>0</v>
      </c>
      <c r="K306" s="169" t="str">
        <f>'RawData_CPT10 '!H312</f>
        <v>%7321515</v>
      </c>
    </row>
    <row r="307" spans="1:11">
      <c r="A307" s="169">
        <f>'RawData_CPT10 '!A313</f>
        <v>6.02</v>
      </c>
      <c r="B307" s="169">
        <f>'RawData_CPT10 '!B313</f>
        <v>0.2868</v>
      </c>
      <c r="C307" s="60">
        <f t="shared" si="12"/>
        <v>2.8679999999999999</v>
      </c>
      <c r="D307" s="169">
        <f>'RawData_CPT10 '!C313</f>
        <v>0.2</v>
      </c>
      <c r="E307" s="60">
        <f t="shared" si="13"/>
        <v>2E-3</v>
      </c>
      <c r="F307" s="169">
        <f>'RawData_CPT10 '!D313</f>
        <v>218.4</v>
      </c>
      <c r="G307" s="60">
        <f t="shared" si="14"/>
        <v>22.261521917508013</v>
      </c>
      <c r="H307" s="169">
        <f>'RawData_CPT10 '!E313</f>
        <v>1.6</v>
      </c>
      <c r="I307" s="169">
        <f>'RawData_CPT10 '!F313</f>
        <v>22</v>
      </c>
      <c r="J307" s="169">
        <f>'RawData_CPT10 '!G313</f>
        <v>0</v>
      </c>
      <c r="K307" s="169" t="str">
        <f>'RawData_CPT10 '!H313</f>
        <v>%7322640</v>
      </c>
    </row>
    <row r="308" spans="1:11">
      <c r="A308" s="169">
        <f>'RawData_CPT10 '!A314</f>
        <v>6.04</v>
      </c>
      <c r="B308" s="169">
        <f>'RawData_CPT10 '!B314</f>
        <v>0.28920000000000001</v>
      </c>
      <c r="C308" s="60">
        <f t="shared" si="12"/>
        <v>2.8920000000000003</v>
      </c>
      <c r="D308" s="169">
        <f>'RawData_CPT10 '!C314</f>
        <v>0.1</v>
      </c>
      <c r="E308" s="60">
        <f t="shared" si="13"/>
        <v>1E-3</v>
      </c>
      <c r="F308" s="169">
        <f>'RawData_CPT10 '!D314</f>
        <v>219.1</v>
      </c>
      <c r="G308" s="60">
        <f t="shared" si="14"/>
        <v>22.332872949294895</v>
      </c>
      <c r="H308" s="169">
        <f>'RawData_CPT10 '!E314</f>
        <v>1.64</v>
      </c>
      <c r="I308" s="169">
        <f>'RawData_CPT10 '!F314</f>
        <v>21</v>
      </c>
      <c r="J308" s="169">
        <f>'RawData_CPT10 '!G314</f>
        <v>0</v>
      </c>
      <c r="K308" s="169" t="str">
        <f>'RawData_CPT10 '!H314</f>
        <v>%7323453</v>
      </c>
    </row>
    <row r="309" spans="1:11">
      <c r="A309" s="169">
        <f>'RawData_CPT10 '!A315</f>
        <v>6.06</v>
      </c>
      <c r="B309" s="169">
        <f>'RawData_CPT10 '!B315</f>
        <v>0.29220000000000002</v>
      </c>
      <c r="C309" s="60">
        <f t="shared" si="12"/>
        <v>2.9220000000000002</v>
      </c>
      <c r="D309" s="169">
        <f>'RawData_CPT10 '!C315</f>
        <v>0.2</v>
      </c>
      <c r="E309" s="60">
        <f t="shared" si="13"/>
        <v>2E-3</v>
      </c>
      <c r="F309" s="169">
        <f>'RawData_CPT10 '!D315</f>
        <v>219.9</v>
      </c>
      <c r="G309" s="60">
        <f t="shared" si="14"/>
        <v>22.414416985622765</v>
      </c>
      <c r="H309" s="169">
        <f>'RawData_CPT10 '!E315</f>
        <v>1.68</v>
      </c>
      <c r="I309" s="169">
        <f>'RawData_CPT10 '!F315</f>
        <v>20</v>
      </c>
      <c r="J309" s="169">
        <f>'RawData_CPT10 '!G315</f>
        <v>0</v>
      </c>
      <c r="K309" s="169" t="str">
        <f>'RawData_CPT10 '!H315</f>
        <v>%7324203</v>
      </c>
    </row>
    <row r="310" spans="1:11">
      <c r="A310" s="169">
        <f>'RawData_CPT10 '!A316</f>
        <v>6.08</v>
      </c>
      <c r="B310" s="169">
        <f>'RawData_CPT10 '!B316</f>
        <v>0.29339999999999999</v>
      </c>
      <c r="C310" s="60">
        <f t="shared" si="12"/>
        <v>2.9340000000000002</v>
      </c>
      <c r="D310" s="169">
        <f>'RawData_CPT10 '!C316</f>
        <v>0.2</v>
      </c>
      <c r="E310" s="60">
        <f t="shared" si="13"/>
        <v>2E-3</v>
      </c>
      <c r="F310" s="169">
        <f>'RawData_CPT10 '!D316</f>
        <v>219.4</v>
      </c>
      <c r="G310" s="60">
        <f t="shared" si="14"/>
        <v>22.36345196291785</v>
      </c>
      <c r="H310" s="169">
        <f>'RawData_CPT10 '!E316</f>
        <v>1.66</v>
      </c>
      <c r="I310" s="169">
        <f>'RawData_CPT10 '!F316</f>
        <v>21</v>
      </c>
      <c r="J310" s="169">
        <f>'RawData_CPT10 '!G316</f>
        <v>0</v>
      </c>
      <c r="K310" s="169" t="str">
        <f>'RawData_CPT10 '!H316</f>
        <v>%7325390</v>
      </c>
    </row>
    <row r="311" spans="1:11">
      <c r="A311" s="169">
        <f>'RawData_CPT10 '!A317</f>
        <v>6.1</v>
      </c>
      <c r="B311" s="169">
        <f>'RawData_CPT10 '!B317</f>
        <v>0.29399999999999998</v>
      </c>
      <c r="C311" s="60">
        <f t="shared" si="12"/>
        <v>2.94</v>
      </c>
      <c r="D311" s="169">
        <f>'RawData_CPT10 '!C317</f>
        <v>0.2</v>
      </c>
      <c r="E311" s="60">
        <f t="shared" si="13"/>
        <v>2E-3</v>
      </c>
      <c r="F311" s="169">
        <f>'RawData_CPT10 '!D317</f>
        <v>219.8</v>
      </c>
      <c r="G311" s="60">
        <f t="shared" si="14"/>
        <v>22.404223981081785</v>
      </c>
      <c r="H311" s="169">
        <f>'RawData_CPT10 '!E317</f>
        <v>1.74</v>
      </c>
      <c r="I311" s="169">
        <f>'RawData_CPT10 '!F317</f>
        <v>22</v>
      </c>
      <c r="J311" s="169">
        <f>'RawData_CPT10 '!G317</f>
        <v>0</v>
      </c>
      <c r="K311" s="169" t="str">
        <f>'RawData_CPT10 '!H317</f>
        <v>%7326203</v>
      </c>
    </row>
    <row r="312" spans="1:11">
      <c r="A312" s="169">
        <f>'RawData_CPT10 '!A318</f>
        <v>6.12</v>
      </c>
      <c r="B312" s="169">
        <f>'RawData_CPT10 '!B318</f>
        <v>0.29820000000000002</v>
      </c>
      <c r="C312" s="60">
        <f t="shared" si="12"/>
        <v>2.9820000000000002</v>
      </c>
      <c r="D312" s="169">
        <f>'RawData_CPT10 '!C318</f>
        <v>0.2</v>
      </c>
      <c r="E312" s="60">
        <f t="shared" si="13"/>
        <v>2E-3</v>
      </c>
      <c r="F312" s="169">
        <f>'RawData_CPT10 '!D318</f>
        <v>221.1</v>
      </c>
      <c r="G312" s="60">
        <f t="shared" si="14"/>
        <v>22.536733040114566</v>
      </c>
      <c r="H312" s="169">
        <f>'RawData_CPT10 '!E318</f>
        <v>1.76</v>
      </c>
      <c r="I312" s="169">
        <f>'RawData_CPT10 '!F318</f>
        <v>21</v>
      </c>
      <c r="J312" s="169">
        <f>'RawData_CPT10 '!G318</f>
        <v>0</v>
      </c>
      <c r="K312" s="169" t="str">
        <f>'RawData_CPT10 '!H318</f>
        <v>%7326953</v>
      </c>
    </row>
    <row r="313" spans="1:11">
      <c r="A313" s="169">
        <f>'RawData_CPT10 '!A319</f>
        <v>6.14</v>
      </c>
      <c r="B313" s="169">
        <f>'RawData_CPT10 '!B319</f>
        <v>0.30420000000000003</v>
      </c>
      <c r="C313" s="60">
        <f t="shared" si="12"/>
        <v>3.0420000000000003</v>
      </c>
      <c r="D313" s="169">
        <f>'RawData_CPT10 '!C319</f>
        <v>0.2</v>
      </c>
      <c r="E313" s="60">
        <f t="shared" si="13"/>
        <v>2E-3</v>
      </c>
      <c r="F313" s="169">
        <f>'RawData_CPT10 '!D319</f>
        <v>221.2</v>
      </c>
      <c r="G313" s="60">
        <f t="shared" si="14"/>
        <v>22.54692604465555</v>
      </c>
      <c r="H313" s="169">
        <f>'RawData_CPT10 '!E319</f>
        <v>1.83</v>
      </c>
      <c r="I313" s="169">
        <f>'RawData_CPT10 '!F319</f>
        <v>20</v>
      </c>
      <c r="J313" s="169">
        <f>'RawData_CPT10 '!G319</f>
        <v>0</v>
      </c>
      <c r="K313" s="169" t="str">
        <f>'RawData_CPT10 '!H319</f>
        <v>%7328140</v>
      </c>
    </row>
    <row r="314" spans="1:11">
      <c r="A314" s="169">
        <f>'RawData_CPT10 '!A320</f>
        <v>6.16</v>
      </c>
      <c r="B314" s="169">
        <f>'RawData_CPT10 '!B320</f>
        <v>0.30830000000000002</v>
      </c>
      <c r="C314" s="60">
        <f t="shared" si="12"/>
        <v>3.0830000000000002</v>
      </c>
      <c r="D314" s="169">
        <f>'RawData_CPT10 '!C320</f>
        <v>0.2</v>
      </c>
      <c r="E314" s="60">
        <f t="shared" si="13"/>
        <v>2E-3</v>
      </c>
      <c r="F314" s="169">
        <f>'RawData_CPT10 '!D320</f>
        <v>218.4</v>
      </c>
      <c r="G314" s="60">
        <f t="shared" si="14"/>
        <v>22.261521917508013</v>
      </c>
      <c r="H314" s="169">
        <f>'RawData_CPT10 '!E320</f>
        <v>1.84</v>
      </c>
      <c r="I314" s="169">
        <f>'RawData_CPT10 '!F320</f>
        <v>21</v>
      </c>
      <c r="J314" s="169">
        <f>'RawData_CPT10 '!G320</f>
        <v>0</v>
      </c>
      <c r="K314" s="169" t="str">
        <f>'RawData_CPT10 '!H320</f>
        <v>%7328890</v>
      </c>
    </row>
    <row r="315" spans="1:11">
      <c r="A315" s="169">
        <f>'RawData_CPT10 '!A321</f>
        <v>6.18</v>
      </c>
      <c r="B315" s="169">
        <f>'RawData_CPT10 '!B321</f>
        <v>0.3095</v>
      </c>
      <c r="C315" s="60">
        <f t="shared" si="12"/>
        <v>3.0949999999999998</v>
      </c>
      <c r="D315" s="169">
        <f>'RawData_CPT10 '!C321</f>
        <v>0.2</v>
      </c>
      <c r="E315" s="60">
        <f t="shared" si="13"/>
        <v>2E-3</v>
      </c>
      <c r="F315" s="169">
        <f>'RawData_CPT10 '!D321</f>
        <v>217.6</v>
      </c>
      <c r="G315" s="60">
        <f t="shared" si="14"/>
        <v>22.179977881180143</v>
      </c>
      <c r="H315" s="169">
        <f>'RawData_CPT10 '!E321</f>
        <v>1.83</v>
      </c>
      <c r="I315" s="169">
        <f>'RawData_CPT10 '!F321</f>
        <v>22</v>
      </c>
      <c r="J315" s="169">
        <f>'RawData_CPT10 '!G321</f>
        <v>0</v>
      </c>
      <c r="K315" s="169" t="str">
        <f>'RawData_CPT10 '!H321</f>
        <v>%7330078</v>
      </c>
    </row>
    <row r="316" spans="1:11">
      <c r="A316" s="169">
        <f>'RawData_CPT10 '!A322</f>
        <v>6.2</v>
      </c>
      <c r="B316" s="169">
        <f>'RawData_CPT10 '!B322</f>
        <v>0.30890000000000001</v>
      </c>
      <c r="C316" s="60">
        <f t="shared" si="12"/>
        <v>3.089</v>
      </c>
      <c r="D316" s="169">
        <f>'RawData_CPT10 '!C322</f>
        <v>0.2</v>
      </c>
      <c r="E316" s="60">
        <f t="shared" si="13"/>
        <v>2E-3</v>
      </c>
      <c r="F316" s="169">
        <f>'RawData_CPT10 '!D322</f>
        <v>217.9</v>
      </c>
      <c r="G316" s="60">
        <f t="shared" si="14"/>
        <v>22.210556894803094</v>
      </c>
      <c r="H316" s="169">
        <f>'RawData_CPT10 '!E322</f>
        <v>1.83</v>
      </c>
      <c r="I316" s="169">
        <f>'RawData_CPT10 '!F322</f>
        <v>22</v>
      </c>
      <c r="J316" s="169">
        <f>'RawData_CPT10 '!G322</f>
        <v>0</v>
      </c>
      <c r="K316" s="169" t="str">
        <f>'RawData_CPT10 '!H322</f>
        <v>%7330890</v>
      </c>
    </row>
    <row r="317" spans="1:11">
      <c r="A317" s="169">
        <f>'RawData_CPT10 '!A323</f>
        <v>6.22</v>
      </c>
      <c r="B317" s="169">
        <f>'RawData_CPT10 '!B323</f>
        <v>0.3095</v>
      </c>
      <c r="C317" s="60">
        <f t="shared" si="12"/>
        <v>3.0949999999999998</v>
      </c>
      <c r="D317" s="169">
        <f>'RawData_CPT10 '!C323</f>
        <v>0.2</v>
      </c>
      <c r="E317" s="60">
        <f t="shared" si="13"/>
        <v>2E-3</v>
      </c>
      <c r="F317" s="169">
        <f>'RawData_CPT10 '!D323</f>
        <v>219.8</v>
      </c>
      <c r="G317" s="60">
        <f t="shared" si="14"/>
        <v>22.404223981081785</v>
      </c>
      <c r="H317" s="169">
        <f>'RawData_CPT10 '!E323</f>
        <v>1.81</v>
      </c>
      <c r="I317" s="169">
        <f>'RawData_CPT10 '!F323</f>
        <v>21</v>
      </c>
      <c r="J317" s="169">
        <f>'RawData_CPT10 '!G323</f>
        <v>0</v>
      </c>
      <c r="K317" s="169" t="str">
        <f>'RawData_CPT10 '!H323</f>
        <v>%7331640</v>
      </c>
    </row>
    <row r="318" spans="1:11">
      <c r="A318" s="169">
        <f>'RawData_CPT10 '!A324</f>
        <v>6.24</v>
      </c>
      <c r="B318" s="169">
        <f>'RawData_CPT10 '!B324</f>
        <v>0.30769999999999997</v>
      </c>
      <c r="C318" s="60">
        <f t="shared" si="12"/>
        <v>3.077</v>
      </c>
      <c r="D318" s="169">
        <f>'RawData_CPT10 '!C324</f>
        <v>0.2</v>
      </c>
      <c r="E318" s="60">
        <f t="shared" si="13"/>
        <v>2E-3</v>
      </c>
      <c r="F318" s="169">
        <f>'RawData_CPT10 '!D324</f>
        <v>221.3</v>
      </c>
      <c r="G318" s="60">
        <f t="shared" si="14"/>
        <v>22.557119049196537</v>
      </c>
      <c r="H318" s="169">
        <f>'RawData_CPT10 '!E324</f>
        <v>1.83</v>
      </c>
      <c r="I318" s="169">
        <f>'RawData_CPT10 '!F324</f>
        <v>21</v>
      </c>
      <c r="J318" s="169">
        <f>'RawData_CPT10 '!G324</f>
        <v>0</v>
      </c>
      <c r="K318" s="169" t="str">
        <f>'RawData_CPT10 '!H324</f>
        <v>%7332828</v>
      </c>
    </row>
    <row r="319" spans="1:11">
      <c r="A319" s="169">
        <f>'RawData_CPT10 '!A325</f>
        <v>6.26</v>
      </c>
      <c r="B319" s="169">
        <f>'RawData_CPT10 '!B325</f>
        <v>0.30769999999999997</v>
      </c>
      <c r="C319" s="60">
        <f t="shared" si="12"/>
        <v>3.077</v>
      </c>
      <c r="D319" s="169">
        <f>'RawData_CPT10 '!C325</f>
        <v>0.2</v>
      </c>
      <c r="E319" s="60">
        <f t="shared" si="13"/>
        <v>2E-3</v>
      </c>
      <c r="F319" s="169">
        <f>'RawData_CPT10 '!D325</f>
        <v>222.8</v>
      </c>
      <c r="G319" s="60">
        <f t="shared" si="14"/>
        <v>22.710014117311289</v>
      </c>
      <c r="H319" s="169">
        <f>'RawData_CPT10 '!E325</f>
        <v>1.83</v>
      </c>
      <c r="I319" s="169">
        <f>'RawData_CPT10 '!F325</f>
        <v>22</v>
      </c>
      <c r="J319" s="169">
        <f>'RawData_CPT10 '!G325</f>
        <v>0</v>
      </c>
      <c r="K319" s="169" t="str">
        <f>'RawData_CPT10 '!H325</f>
        <v>%7333578</v>
      </c>
    </row>
    <row r="320" spans="1:11">
      <c r="A320" s="169">
        <f>'RawData_CPT10 '!A326</f>
        <v>6.28</v>
      </c>
      <c r="B320" s="169">
        <f>'RawData_CPT10 '!B326</f>
        <v>0.3054</v>
      </c>
      <c r="C320" s="60">
        <f t="shared" si="12"/>
        <v>3.0540000000000003</v>
      </c>
      <c r="D320" s="169">
        <f>'RawData_CPT10 '!C326</f>
        <v>0.2</v>
      </c>
      <c r="E320" s="60">
        <f t="shared" si="13"/>
        <v>2E-3</v>
      </c>
      <c r="F320" s="169">
        <f>'RawData_CPT10 '!D326</f>
        <v>224.3</v>
      </c>
      <c r="G320" s="60">
        <f t="shared" si="14"/>
        <v>22.862909185426041</v>
      </c>
      <c r="H320" s="169">
        <f>'RawData_CPT10 '!E326</f>
        <v>1.82</v>
      </c>
      <c r="I320" s="169">
        <f>'RawData_CPT10 '!F326</f>
        <v>21</v>
      </c>
      <c r="J320" s="169">
        <f>'RawData_CPT10 '!G326</f>
        <v>0</v>
      </c>
      <c r="K320" s="169" t="str">
        <f>'RawData_CPT10 '!H326</f>
        <v>%7334390</v>
      </c>
    </row>
    <row r="321" spans="1:11">
      <c r="A321" s="169">
        <f>'RawData_CPT10 '!A327</f>
        <v>6.3</v>
      </c>
      <c r="B321" s="169">
        <f>'RawData_CPT10 '!B327</f>
        <v>0.30659999999999998</v>
      </c>
      <c r="C321" s="60">
        <f t="shared" si="12"/>
        <v>3.0659999999999998</v>
      </c>
      <c r="D321" s="169">
        <f>'RawData_CPT10 '!C327</f>
        <v>0.2</v>
      </c>
      <c r="E321" s="60">
        <f t="shared" si="13"/>
        <v>2E-3</v>
      </c>
      <c r="F321" s="169">
        <f>'RawData_CPT10 '!D327</f>
        <v>224.7</v>
      </c>
      <c r="G321" s="60">
        <f t="shared" si="14"/>
        <v>22.903681203589972</v>
      </c>
      <c r="H321" s="169">
        <f>'RawData_CPT10 '!E327</f>
        <v>1.84</v>
      </c>
      <c r="I321" s="169">
        <f>'RawData_CPT10 '!F327</f>
        <v>20</v>
      </c>
      <c r="J321" s="169">
        <f>'RawData_CPT10 '!G327</f>
        <v>0</v>
      </c>
      <c r="K321" s="169" t="str">
        <f>'RawData_CPT10 '!H327</f>
        <v>%7335578</v>
      </c>
    </row>
    <row r="322" spans="1:11">
      <c r="A322" s="169">
        <f>'RawData_CPT10 '!A328</f>
        <v>6.32</v>
      </c>
      <c r="B322" s="169">
        <f>'RawData_CPT10 '!B328</f>
        <v>0.30830000000000002</v>
      </c>
      <c r="C322" s="60">
        <f t="shared" si="12"/>
        <v>3.0830000000000002</v>
      </c>
      <c r="D322" s="169">
        <f>'RawData_CPT10 '!C328</f>
        <v>0.2</v>
      </c>
      <c r="E322" s="60">
        <f t="shared" si="13"/>
        <v>2E-3</v>
      </c>
      <c r="F322" s="169">
        <f>'RawData_CPT10 '!D328</f>
        <v>225.7</v>
      </c>
      <c r="G322" s="60">
        <f t="shared" si="14"/>
        <v>23.005611248999809</v>
      </c>
      <c r="H322" s="169">
        <f>'RawData_CPT10 '!E328</f>
        <v>1.83</v>
      </c>
      <c r="I322" s="169">
        <f>'RawData_CPT10 '!F328</f>
        <v>21</v>
      </c>
      <c r="J322" s="169">
        <f>'RawData_CPT10 '!G328</f>
        <v>0</v>
      </c>
      <c r="K322" s="169" t="str">
        <f>'RawData_CPT10 '!H328</f>
        <v>%7336328</v>
      </c>
    </row>
    <row r="323" spans="1:11">
      <c r="A323" s="169">
        <f>'RawData_CPT10 '!A329</f>
        <v>6.34</v>
      </c>
      <c r="B323" s="169">
        <f>'RawData_CPT10 '!B329</f>
        <v>0.29459999999999997</v>
      </c>
      <c r="C323" s="60">
        <f t="shared" si="12"/>
        <v>2.9459999999999997</v>
      </c>
      <c r="D323" s="169">
        <f>'RawData_CPT10 '!C329</f>
        <v>0.2</v>
      </c>
      <c r="E323" s="60">
        <f t="shared" si="13"/>
        <v>2E-3</v>
      </c>
      <c r="F323" s="169">
        <f>'RawData_CPT10 '!D329</f>
        <v>227</v>
      </c>
      <c r="G323" s="60">
        <f t="shared" si="14"/>
        <v>23.138120308032594</v>
      </c>
      <c r="H323" s="169">
        <f>'RawData_CPT10 '!E329</f>
        <v>1.88</v>
      </c>
      <c r="I323" s="169">
        <f>'RawData_CPT10 '!F329</f>
        <v>21</v>
      </c>
      <c r="J323" s="169">
        <f>'RawData_CPT10 '!G329</f>
        <v>0</v>
      </c>
      <c r="K323" s="169" t="str">
        <f>'RawData_CPT10 '!H329</f>
        <v>%7337140</v>
      </c>
    </row>
    <row r="324" spans="1:11">
      <c r="A324" s="169">
        <f>'RawData_CPT10 '!A330</f>
        <v>6.36</v>
      </c>
      <c r="B324" s="169">
        <f>'RawData_CPT10 '!B330</f>
        <v>0.30420000000000003</v>
      </c>
      <c r="C324" s="60">
        <f t="shared" si="12"/>
        <v>3.0420000000000003</v>
      </c>
      <c r="D324" s="169">
        <f>'RawData_CPT10 '!C330</f>
        <v>0.2</v>
      </c>
      <c r="E324" s="60">
        <f t="shared" si="13"/>
        <v>2E-3</v>
      </c>
      <c r="F324" s="169">
        <f>'RawData_CPT10 '!D330</f>
        <v>229.1</v>
      </c>
      <c r="G324" s="60">
        <f t="shared" si="14"/>
        <v>23.352173403393248</v>
      </c>
      <c r="H324" s="169">
        <f>'RawData_CPT10 '!E330</f>
        <v>1.91</v>
      </c>
      <c r="I324" s="169">
        <f>'RawData_CPT10 '!F330</f>
        <v>20</v>
      </c>
      <c r="J324" s="169">
        <f>'RawData_CPT10 '!G330</f>
        <v>0</v>
      </c>
      <c r="K324" s="169" t="str">
        <f>'RawData_CPT10 '!H330</f>
        <v>%7338265</v>
      </c>
    </row>
    <row r="325" spans="1:11">
      <c r="A325" s="169">
        <f>'RawData_CPT10 '!A331</f>
        <v>6.38</v>
      </c>
      <c r="B325" s="169">
        <f>'RawData_CPT10 '!B331</f>
        <v>0.30480000000000002</v>
      </c>
      <c r="C325" s="60">
        <f t="shared" si="12"/>
        <v>3.048</v>
      </c>
      <c r="D325" s="169">
        <f>'RawData_CPT10 '!C331</f>
        <v>0.2</v>
      </c>
      <c r="E325" s="60">
        <f t="shared" si="13"/>
        <v>2E-3</v>
      </c>
      <c r="F325" s="169">
        <f>'RawData_CPT10 '!D331</f>
        <v>228.9</v>
      </c>
      <c r="G325" s="60">
        <f t="shared" si="14"/>
        <v>23.331787394311284</v>
      </c>
      <c r="H325" s="169">
        <f>'RawData_CPT10 '!E331</f>
        <v>1.89</v>
      </c>
      <c r="I325" s="169">
        <f>'RawData_CPT10 '!F331</f>
        <v>19</v>
      </c>
      <c r="J325" s="169">
        <f>'RawData_CPT10 '!G331</f>
        <v>0</v>
      </c>
      <c r="K325" s="169" t="str">
        <f>'RawData_CPT10 '!H331</f>
        <v>%7339453</v>
      </c>
    </row>
    <row r="326" spans="1:11">
      <c r="A326" s="169">
        <f>'RawData_CPT10 '!A332</f>
        <v>6.4</v>
      </c>
      <c r="B326" s="169">
        <f>'RawData_CPT10 '!B332</f>
        <v>0.3054</v>
      </c>
      <c r="C326" s="60">
        <f t="shared" si="12"/>
        <v>3.0540000000000003</v>
      </c>
      <c r="D326" s="169">
        <f>'RawData_CPT10 '!C332</f>
        <v>0.2</v>
      </c>
      <c r="E326" s="60">
        <f t="shared" si="13"/>
        <v>2E-3</v>
      </c>
      <c r="F326" s="169">
        <f>'RawData_CPT10 '!D332</f>
        <v>229.5</v>
      </c>
      <c r="G326" s="60">
        <f t="shared" si="14"/>
        <v>23.392945421557183</v>
      </c>
      <c r="H326" s="169">
        <f>'RawData_CPT10 '!E332</f>
        <v>1.91</v>
      </c>
      <c r="I326" s="169">
        <f>'RawData_CPT10 '!F332</f>
        <v>19</v>
      </c>
      <c r="J326" s="169">
        <f>'RawData_CPT10 '!G332</f>
        <v>0</v>
      </c>
      <c r="K326" s="169" t="str">
        <f>'RawData_CPT10 '!H332</f>
        <v>%7340265</v>
      </c>
    </row>
    <row r="327" spans="1:11">
      <c r="A327" s="169">
        <f>'RawData_CPT10 '!A333</f>
        <v>6.42</v>
      </c>
      <c r="B327" s="169">
        <f>'RawData_CPT10 '!B333</f>
        <v>0.30659999999999998</v>
      </c>
      <c r="C327" s="60">
        <f t="shared" ref="C327:C388" si="15">B327*10</f>
        <v>3.0659999999999998</v>
      </c>
      <c r="D327" s="169">
        <f>'RawData_CPT10 '!C333</f>
        <v>0.2</v>
      </c>
      <c r="E327" s="60">
        <f t="shared" ref="E327:E388" si="16">D327/100</f>
        <v>2E-3</v>
      </c>
      <c r="F327" s="169">
        <f>'RawData_CPT10 '!D333</f>
        <v>230.5</v>
      </c>
      <c r="G327" s="60">
        <f t="shared" ref="G327:G388" si="17">F327/9.81065</f>
        <v>23.49487546696702</v>
      </c>
      <c r="H327" s="169">
        <f>'RawData_CPT10 '!E333</f>
        <v>1.87</v>
      </c>
      <c r="I327" s="169">
        <f>'RawData_CPT10 '!F333</f>
        <v>20</v>
      </c>
      <c r="J327" s="169">
        <f>'RawData_CPT10 '!G333</f>
        <v>0</v>
      </c>
      <c r="K327" s="169" t="str">
        <f>'RawData_CPT10 '!H333</f>
        <v>%7341390</v>
      </c>
    </row>
    <row r="328" spans="1:11">
      <c r="A328" s="169">
        <f>'RawData_CPT10 '!A334</f>
        <v>6.44</v>
      </c>
      <c r="B328" s="169">
        <f>'RawData_CPT10 '!B334</f>
        <v>0.30599999999999999</v>
      </c>
      <c r="C328" s="60">
        <f t="shared" si="15"/>
        <v>3.06</v>
      </c>
      <c r="D328" s="169">
        <f>'RawData_CPT10 '!C334</f>
        <v>0.2</v>
      </c>
      <c r="E328" s="60">
        <f t="shared" si="16"/>
        <v>2E-3</v>
      </c>
      <c r="F328" s="169">
        <f>'RawData_CPT10 '!D334</f>
        <v>229.2</v>
      </c>
      <c r="G328" s="60">
        <f t="shared" si="17"/>
        <v>23.362366407934232</v>
      </c>
      <c r="H328" s="169">
        <f>'RawData_CPT10 '!E334</f>
        <v>1.88</v>
      </c>
      <c r="I328" s="169">
        <f>'RawData_CPT10 '!F334</f>
        <v>19</v>
      </c>
      <c r="J328" s="169">
        <f>'RawData_CPT10 '!G334</f>
        <v>0</v>
      </c>
      <c r="K328" s="169" t="str">
        <f>'RawData_CPT10 '!H334</f>
        <v>%7342203</v>
      </c>
    </row>
    <row r="329" spans="1:11">
      <c r="A329" s="169">
        <f>'RawData_CPT10 '!A335</f>
        <v>6.46</v>
      </c>
      <c r="B329" s="169">
        <f>'RawData_CPT10 '!B335</f>
        <v>0.3024</v>
      </c>
      <c r="C329" s="60">
        <f t="shared" si="15"/>
        <v>3.024</v>
      </c>
      <c r="D329" s="169">
        <f>'RawData_CPT10 '!C335</f>
        <v>0.2</v>
      </c>
      <c r="E329" s="60">
        <f t="shared" si="16"/>
        <v>2E-3</v>
      </c>
      <c r="F329" s="169">
        <f>'RawData_CPT10 '!D335</f>
        <v>228.9</v>
      </c>
      <c r="G329" s="60">
        <f t="shared" si="17"/>
        <v>23.331787394311284</v>
      </c>
      <c r="H329" s="169">
        <f>'RawData_CPT10 '!E335</f>
        <v>1.89</v>
      </c>
      <c r="I329" s="169">
        <f>'RawData_CPT10 '!F335</f>
        <v>18</v>
      </c>
      <c r="J329" s="169">
        <f>'RawData_CPT10 '!G335</f>
        <v>0</v>
      </c>
      <c r="K329" s="169" t="str">
        <f>'RawData_CPT10 '!H335</f>
        <v>%7343390</v>
      </c>
    </row>
    <row r="330" spans="1:11">
      <c r="A330" s="169">
        <f>'RawData_CPT10 '!A336</f>
        <v>6.48</v>
      </c>
      <c r="B330" s="169">
        <f>'RawData_CPT10 '!B336</f>
        <v>0.30299999999999999</v>
      </c>
      <c r="C330" s="60">
        <f t="shared" si="15"/>
        <v>3.03</v>
      </c>
      <c r="D330" s="169">
        <f>'RawData_CPT10 '!C336</f>
        <v>0.2</v>
      </c>
      <c r="E330" s="60">
        <f t="shared" si="16"/>
        <v>2E-3</v>
      </c>
      <c r="F330" s="169">
        <f>'RawData_CPT10 '!D336</f>
        <v>226.9</v>
      </c>
      <c r="G330" s="60">
        <f t="shared" si="17"/>
        <v>23.127927303491614</v>
      </c>
      <c r="H330" s="169">
        <f>'RawData_CPT10 '!E336</f>
        <v>1.86</v>
      </c>
      <c r="I330" s="169">
        <f>'RawData_CPT10 '!F336</f>
        <v>19</v>
      </c>
      <c r="J330" s="169">
        <f>'RawData_CPT10 '!G336</f>
        <v>0</v>
      </c>
      <c r="K330" s="169" t="str">
        <f>'RawData_CPT10 '!H336</f>
        <v>%7344515</v>
      </c>
    </row>
    <row r="331" spans="1:11">
      <c r="A331" s="169">
        <f>'RawData_CPT10 '!A337</f>
        <v>6.5</v>
      </c>
      <c r="B331" s="169">
        <f>'RawData_CPT10 '!B337</f>
        <v>0.30299999999999999</v>
      </c>
      <c r="C331" s="60">
        <f t="shared" si="15"/>
        <v>3.03</v>
      </c>
      <c r="D331" s="169">
        <f>'RawData_CPT10 '!C337</f>
        <v>0.2</v>
      </c>
      <c r="E331" s="60">
        <f t="shared" si="16"/>
        <v>2E-3</v>
      </c>
      <c r="F331" s="169">
        <f>'RawData_CPT10 '!D337</f>
        <v>227.7</v>
      </c>
      <c r="G331" s="60">
        <f t="shared" si="17"/>
        <v>23.20947133981948</v>
      </c>
      <c r="H331" s="169">
        <f>'RawData_CPT10 '!E337</f>
        <v>1.86</v>
      </c>
      <c r="I331" s="169">
        <f>'RawData_CPT10 '!F337</f>
        <v>19</v>
      </c>
      <c r="J331" s="169">
        <f>'RawData_CPT10 '!G337</f>
        <v>0</v>
      </c>
      <c r="K331" s="169" t="str">
        <f>'RawData_CPT10 '!H337</f>
        <v>%7345328</v>
      </c>
    </row>
    <row r="332" spans="1:11">
      <c r="A332" s="169">
        <f>'RawData_CPT10 '!A338</f>
        <v>6.52</v>
      </c>
      <c r="B332" s="169">
        <f>'RawData_CPT10 '!B338</f>
        <v>0.30599999999999999</v>
      </c>
      <c r="C332" s="60">
        <f t="shared" si="15"/>
        <v>3.06</v>
      </c>
      <c r="D332" s="169">
        <f>'RawData_CPT10 '!C338</f>
        <v>0.2</v>
      </c>
      <c r="E332" s="60">
        <f t="shared" si="16"/>
        <v>2E-3</v>
      </c>
      <c r="F332" s="169">
        <f>'RawData_CPT10 '!D338</f>
        <v>227.4</v>
      </c>
      <c r="G332" s="60">
        <f t="shared" si="17"/>
        <v>23.178892326196529</v>
      </c>
      <c r="H332" s="169">
        <f>'RawData_CPT10 '!E338</f>
        <v>1.82</v>
      </c>
      <c r="I332" s="169">
        <f>'RawData_CPT10 '!F338</f>
        <v>18</v>
      </c>
      <c r="J332" s="169">
        <f>'RawData_CPT10 '!G338</f>
        <v>0</v>
      </c>
      <c r="K332" s="169" t="str">
        <f>'RawData_CPT10 '!H338</f>
        <v>%7346515</v>
      </c>
    </row>
    <row r="333" spans="1:11">
      <c r="A333" s="169">
        <f>'RawData_CPT10 '!A339</f>
        <v>6.54</v>
      </c>
      <c r="B333" s="169">
        <f>'RawData_CPT10 '!B339</f>
        <v>0.3054</v>
      </c>
      <c r="C333" s="60">
        <f t="shared" si="15"/>
        <v>3.0540000000000003</v>
      </c>
      <c r="D333" s="169">
        <f>'RawData_CPT10 '!C339</f>
        <v>0.2</v>
      </c>
      <c r="E333" s="60">
        <f t="shared" si="16"/>
        <v>2E-3</v>
      </c>
      <c r="F333" s="169">
        <f>'RawData_CPT10 '!D339</f>
        <v>227</v>
      </c>
      <c r="G333" s="60">
        <f t="shared" si="17"/>
        <v>23.138120308032594</v>
      </c>
      <c r="H333" s="169">
        <f>'RawData_CPT10 '!E339</f>
        <v>1.86</v>
      </c>
      <c r="I333" s="169">
        <f>'RawData_CPT10 '!F339</f>
        <v>17</v>
      </c>
      <c r="J333" s="169">
        <f>'RawData_CPT10 '!G339</f>
        <v>0</v>
      </c>
      <c r="K333" s="169" t="str">
        <f>'RawData_CPT10 '!H339</f>
        <v>%7347640</v>
      </c>
    </row>
    <row r="334" spans="1:11">
      <c r="A334" s="169">
        <f>'RawData_CPT10 '!A340</f>
        <v>6.56</v>
      </c>
      <c r="B334" s="169">
        <f>'RawData_CPT10 '!B340</f>
        <v>0.30890000000000001</v>
      </c>
      <c r="C334" s="60">
        <f t="shared" si="15"/>
        <v>3.089</v>
      </c>
      <c r="D334" s="169">
        <f>'RawData_CPT10 '!C340</f>
        <v>0.2</v>
      </c>
      <c r="E334" s="60">
        <f t="shared" si="16"/>
        <v>2E-3</v>
      </c>
      <c r="F334" s="169">
        <f>'RawData_CPT10 '!D340</f>
        <v>226.5</v>
      </c>
      <c r="G334" s="60">
        <f t="shared" si="17"/>
        <v>23.087155285327679</v>
      </c>
      <c r="H334" s="169">
        <f>'RawData_CPT10 '!E340</f>
        <v>1.89</v>
      </c>
      <c r="I334" s="169">
        <f>'RawData_CPT10 '!F340</f>
        <v>17</v>
      </c>
      <c r="J334" s="169">
        <f>'RawData_CPT10 '!G340</f>
        <v>0</v>
      </c>
      <c r="K334" s="169" t="str">
        <f>'RawData_CPT10 '!H340</f>
        <v>%7348828</v>
      </c>
    </row>
    <row r="335" spans="1:11">
      <c r="A335" s="169">
        <f>'RawData_CPT10 '!A341</f>
        <v>6.58</v>
      </c>
      <c r="B335" s="169">
        <f>'RawData_CPT10 '!B341</f>
        <v>0.30890000000000001</v>
      </c>
      <c r="C335" s="60">
        <f t="shared" si="15"/>
        <v>3.089</v>
      </c>
      <c r="D335" s="169">
        <f>'RawData_CPT10 '!C341</f>
        <v>0.2</v>
      </c>
      <c r="E335" s="60">
        <f t="shared" si="16"/>
        <v>2E-3</v>
      </c>
      <c r="F335" s="169">
        <f>'RawData_CPT10 '!D341</f>
        <v>227.6</v>
      </c>
      <c r="G335" s="60">
        <f t="shared" si="17"/>
        <v>23.199278335278496</v>
      </c>
      <c r="H335" s="169">
        <f>'RawData_CPT10 '!E341</f>
        <v>1.88</v>
      </c>
      <c r="I335" s="169">
        <f>'RawData_CPT10 '!F341</f>
        <v>18</v>
      </c>
      <c r="J335" s="169">
        <f>'RawData_CPT10 '!G341</f>
        <v>0</v>
      </c>
      <c r="K335" s="169" t="str">
        <f>'RawData_CPT10 '!H341</f>
        <v>%7350015</v>
      </c>
    </row>
    <row r="336" spans="1:11">
      <c r="A336" s="169">
        <f>'RawData_CPT10 '!A342</f>
        <v>6.6</v>
      </c>
      <c r="B336" s="169">
        <f>'RawData_CPT10 '!B342</f>
        <v>0.31190000000000001</v>
      </c>
      <c r="C336" s="60">
        <f t="shared" si="15"/>
        <v>3.1190000000000002</v>
      </c>
      <c r="D336" s="169">
        <f>'RawData_CPT10 '!C342</f>
        <v>0.2</v>
      </c>
      <c r="E336" s="60">
        <f t="shared" si="16"/>
        <v>2E-3</v>
      </c>
      <c r="F336" s="169">
        <f>'RawData_CPT10 '!D342</f>
        <v>226.5</v>
      </c>
      <c r="G336" s="60">
        <f t="shared" si="17"/>
        <v>23.087155285327679</v>
      </c>
      <c r="H336" s="169">
        <f>'RawData_CPT10 '!E342</f>
        <v>1.9</v>
      </c>
      <c r="I336" s="169">
        <f>'RawData_CPT10 '!F342</f>
        <v>17</v>
      </c>
      <c r="J336" s="169">
        <f>'RawData_CPT10 '!G342</f>
        <v>0</v>
      </c>
      <c r="K336" s="169" t="str">
        <f>'RawData_CPT10 '!H342</f>
        <v>%7350765</v>
      </c>
    </row>
    <row r="337" spans="1:11">
      <c r="A337" s="169">
        <f>'RawData_CPT10 '!A343</f>
        <v>6.62</v>
      </c>
      <c r="B337" s="169">
        <f>'RawData_CPT10 '!B343</f>
        <v>0.31069999999999998</v>
      </c>
      <c r="C337" s="60">
        <f t="shared" si="15"/>
        <v>3.1069999999999998</v>
      </c>
      <c r="D337" s="169">
        <f>'RawData_CPT10 '!C343</f>
        <v>0.2</v>
      </c>
      <c r="E337" s="60">
        <f t="shared" si="16"/>
        <v>2E-3</v>
      </c>
      <c r="F337" s="169">
        <f>'RawData_CPT10 '!D343</f>
        <v>224.9</v>
      </c>
      <c r="G337" s="60">
        <f t="shared" si="17"/>
        <v>22.924067212671943</v>
      </c>
      <c r="H337" s="169">
        <f>'RawData_CPT10 '!E343</f>
        <v>1.83</v>
      </c>
      <c r="I337" s="169">
        <f>'RawData_CPT10 '!F343</f>
        <v>17</v>
      </c>
      <c r="J337" s="169">
        <f>'RawData_CPT10 '!G343</f>
        <v>0</v>
      </c>
      <c r="K337" s="169" t="str">
        <f>'RawData_CPT10 '!H343</f>
        <v>%7351953</v>
      </c>
    </row>
    <row r="338" spans="1:11">
      <c r="A338" s="169">
        <f>'RawData_CPT10 '!A344</f>
        <v>6.64</v>
      </c>
      <c r="B338" s="169">
        <f>'RawData_CPT10 '!B344</f>
        <v>0.3125</v>
      </c>
      <c r="C338" s="60">
        <f t="shared" si="15"/>
        <v>3.125</v>
      </c>
      <c r="D338" s="169">
        <f>'RawData_CPT10 '!C344</f>
        <v>0.2</v>
      </c>
      <c r="E338" s="60">
        <f t="shared" si="16"/>
        <v>2E-3</v>
      </c>
      <c r="F338" s="169">
        <f>'RawData_CPT10 '!D344</f>
        <v>227.6</v>
      </c>
      <c r="G338" s="60">
        <f t="shared" si="17"/>
        <v>23.199278335278496</v>
      </c>
      <c r="H338" s="169">
        <f>'RawData_CPT10 '!E344</f>
        <v>1.86</v>
      </c>
      <c r="I338" s="169">
        <f>'RawData_CPT10 '!F344</f>
        <v>17</v>
      </c>
      <c r="J338" s="169">
        <f>'RawData_CPT10 '!G344</f>
        <v>0</v>
      </c>
      <c r="K338" s="169" t="str">
        <f>'RawData_CPT10 '!H344</f>
        <v>%7353140</v>
      </c>
    </row>
    <row r="339" spans="1:11">
      <c r="A339" s="169">
        <f>'RawData_CPT10 '!A345</f>
        <v>6.66</v>
      </c>
      <c r="B339" s="169">
        <f>'RawData_CPT10 '!B345</f>
        <v>0.31609999999999999</v>
      </c>
      <c r="C339" s="60">
        <f t="shared" si="15"/>
        <v>3.161</v>
      </c>
      <c r="D339" s="169">
        <f>'RawData_CPT10 '!C345</f>
        <v>0.2</v>
      </c>
      <c r="E339" s="60">
        <f t="shared" si="16"/>
        <v>2E-3</v>
      </c>
      <c r="F339" s="169">
        <f>'RawData_CPT10 '!D345</f>
        <v>228</v>
      </c>
      <c r="G339" s="60">
        <f t="shared" si="17"/>
        <v>23.240050353442431</v>
      </c>
      <c r="H339" s="169">
        <f>'RawData_CPT10 '!E345</f>
        <v>1.88</v>
      </c>
      <c r="I339" s="169">
        <f>'RawData_CPT10 '!F345</f>
        <v>17</v>
      </c>
      <c r="J339" s="169">
        <f>'RawData_CPT10 '!G345</f>
        <v>0</v>
      </c>
      <c r="K339" s="169" t="str">
        <f>'RawData_CPT10 '!H345</f>
        <v>%7354328</v>
      </c>
    </row>
    <row r="340" spans="1:11">
      <c r="A340" s="169">
        <f>'RawData_CPT10 '!A346</f>
        <v>6.68</v>
      </c>
      <c r="B340" s="169">
        <f>'RawData_CPT10 '!B346</f>
        <v>0.31909999999999999</v>
      </c>
      <c r="C340" s="60">
        <f t="shared" si="15"/>
        <v>3.1909999999999998</v>
      </c>
      <c r="D340" s="169">
        <f>'RawData_CPT10 '!C346</f>
        <v>0.2</v>
      </c>
      <c r="E340" s="60">
        <f t="shared" si="16"/>
        <v>2E-3</v>
      </c>
      <c r="F340" s="169">
        <f>'RawData_CPT10 '!D346</f>
        <v>230</v>
      </c>
      <c r="G340" s="60">
        <f t="shared" si="17"/>
        <v>23.443910444262102</v>
      </c>
      <c r="H340" s="169">
        <f>'RawData_CPT10 '!E346</f>
        <v>1.89</v>
      </c>
      <c r="I340" s="169">
        <f>'RawData_CPT10 '!F346</f>
        <v>17</v>
      </c>
      <c r="J340" s="169">
        <f>'RawData_CPT10 '!G346</f>
        <v>0</v>
      </c>
      <c r="K340" s="169" t="str">
        <f>'RawData_CPT10 '!H346</f>
        <v>%7355453</v>
      </c>
    </row>
    <row r="341" spans="1:11">
      <c r="A341" s="169">
        <f>'RawData_CPT10 '!A347</f>
        <v>6.7</v>
      </c>
      <c r="B341" s="169">
        <f>'RawData_CPT10 '!B347</f>
        <v>0.31969999999999998</v>
      </c>
      <c r="C341" s="60">
        <f t="shared" si="15"/>
        <v>3.1970000000000001</v>
      </c>
      <c r="D341" s="169">
        <f>'RawData_CPT10 '!C347</f>
        <v>0.2</v>
      </c>
      <c r="E341" s="60">
        <f t="shared" si="16"/>
        <v>2E-3</v>
      </c>
      <c r="F341" s="169">
        <f>'RawData_CPT10 '!D347</f>
        <v>229.3</v>
      </c>
      <c r="G341" s="60">
        <f t="shared" si="17"/>
        <v>23.372559412475219</v>
      </c>
      <c r="H341" s="169">
        <f>'RawData_CPT10 '!E347</f>
        <v>1.84</v>
      </c>
      <c r="I341" s="169">
        <f>'RawData_CPT10 '!F347</f>
        <v>13</v>
      </c>
      <c r="J341" s="169">
        <f>'RawData_CPT10 '!G347</f>
        <v>0</v>
      </c>
      <c r="K341" s="169" t="str">
        <f>'RawData_CPT10 '!H347</f>
        <v>%7357015</v>
      </c>
    </row>
    <row r="342" spans="1:11">
      <c r="A342" s="169">
        <f>'RawData_CPT10 '!A348</f>
        <v>6.72</v>
      </c>
      <c r="B342" s="169">
        <f>'RawData_CPT10 '!B348</f>
        <v>0.32029999999999997</v>
      </c>
      <c r="C342" s="60">
        <f t="shared" si="15"/>
        <v>3.2029999999999998</v>
      </c>
      <c r="D342" s="169">
        <f>'RawData_CPT10 '!C348</f>
        <v>0.2</v>
      </c>
      <c r="E342" s="60">
        <f t="shared" si="16"/>
        <v>2E-3</v>
      </c>
      <c r="F342" s="169">
        <f>'RawData_CPT10 '!D348</f>
        <v>228.1</v>
      </c>
      <c r="G342" s="60">
        <f t="shared" si="17"/>
        <v>23.250243357983415</v>
      </c>
      <c r="H342" s="169">
        <f>'RawData_CPT10 '!E348</f>
        <v>1.86</v>
      </c>
      <c r="I342" s="169">
        <f>'RawData_CPT10 '!F348</f>
        <v>11</v>
      </c>
      <c r="J342" s="169">
        <f>'RawData_CPT10 '!G348</f>
        <v>0</v>
      </c>
      <c r="K342" s="169" t="str">
        <f>'RawData_CPT10 '!H348</f>
        <v>%7358578</v>
      </c>
    </row>
    <row r="343" spans="1:11">
      <c r="A343" s="169">
        <f>'RawData_CPT10 '!A349</f>
        <v>6.74</v>
      </c>
      <c r="B343" s="169">
        <f>'RawData_CPT10 '!B349</f>
        <v>0.32029999999999997</v>
      </c>
      <c r="C343" s="60">
        <f t="shared" si="15"/>
        <v>3.2029999999999998</v>
      </c>
      <c r="D343" s="169">
        <f>'RawData_CPT10 '!C349</f>
        <v>0.2</v>
      </c>
      <c r="E343" s="60">
        <f t="shared" si="16"/>
        <v>2E-3</v>
      </c>
      <c r="F343" s="169">
        <f>'RawData_CPT10 '!D349</f>
        <v>230.5</v>
      </c>
      <c r="G343" s="60">
        <f t="shared" si="17"/>
        <v>23.49487546696702</v>
      </c>
      <c r="H343" s="169">
        <f>'RawData_CPT10 '!E349</f>
        <v>1.86</v>
      </c>
      <c r="I343" s="169">
        <f>'RawData_CPT10 '!F349</f>
        <v>10</v>
      </c>
      <c r="J343" s="169">
        <f>'RawData_CPT10 '!G349</f>
        <v>0</v>
      </c>
      <c r="K343" s="169" t="str">
        <f>'RawData_CPT10 '!H349</f>
        <v>%7360578</v>
      </c>
    </row>
    <row r="344" spans="1:11">
      <c r="A344" s="169">
        <f>'RawData_CPT10 '!A350</f>
        <v>6.76</v>
      </c>
      <c r="B344" s="169">
        <f>'RawData_CPT10 '!B350</f>
        <v>0.32090000000000002</v>
      </c>
      <c r="C344" s="60">
        <f t="shared" si="15"/>
        <v>3.2090000000000001</v>
      </c>
      <c r="D344" s="169">
        <f>'RawData_CPT10 '!C350</f>
        <v>0.2</v>
      </c>
      <c r="E344" s="60">
        <f t="shared" si="16"/>
        <v>2E-3</v>
      </c>
      <c r="F344" s="169">
        <f>'RawData_CPT10 '!D350</f>
        <v>232.5</v>
      </c>
      <c r="G344" s="60">
        <f t="shared" si="17"/>
        <v>23.698735557786691</v>
      </c>
      <c r="H344" s="169">
        <f>'RawData_CPT10 '!E350</f>
        <v>1.85</v>
      </c>
      <c r="I344" s="169">
        <f>'RawData_CPT10 '!F350</f>
        <v>8</v>
      </c>
      <c r="J344" s="169">
        <f>'RawData_CPT10 '!G350</f>
        <v>0</v>
      </c>
      <c r="K344" s="169" t="str">
        <f>'RawData_CPT10 '!H350</f>
        <v xml:space="preserve">%7362515 </v>
      </c>
    </row>
    <row r="345" spans="1:11">
      <c r="A345" s="169">
        <f>'RawData_CPT10 '!A351</f>
        <v>6.78</v>
      </c>
      <c r="B345" s="169">
        <f>'RawData_CPT10 '!B351</f>
        <v>0.28029999999999999</v>
      </c>
      <c r="C345" s="60">
        <f t="shared" si="15"/>
        <v>2.8029999999999999</v>
      </c>
      <c r="D345" s="169">
        <f>'RawData_CPT10 '!C351</f>
        <v>0.1</v>
      </c>
      <c r="E345" s="60">
        <f t="shared" si="16"/>
        <v>1E-3</v>
      </c>
      <c r="F345" s="169">
        <f>'RawData_CPT10 '!D351</f>
        <v>235</v>
      </c>
      <c r="G345" s="60">
        <f t="shared" si="17"/>
        <v>23.953560671311276</v>
      </c>
      <c r="H345" s="169">
        <f>'RawData_CPT10 '!E351</f>
        <v>1.64</v>
      </c>
      <c r="I345" s="169">
        <f>'RawData_CPT10 '!F351</f>
        <v>61</v>
      </c>
      <c r="J345" s="169">
        <f>'RawData_CPT10 '!G351</f>
        <v>0</v>
      </c>
      <c r="K345" s="169" t="str">
        <f>'RawData_CPT10 '!H351</f>
        <v>%7407578</v>
      </c>
    </row>
    <row r="346" spans="1:11">
      <c r="A346" s="169">
        <f>'RawData_CPT10 '!A352</f>
        <v>6.8</v>
      </c>
      <c r="B346" s="169">
        <f>'RawData_CPT10 '!B352</f>
        <v>0.28029999999999999</v>
      </c>
      <c r="C346" s="60">
        <f t="shared" si="15"/>
        <v>2.8029999999999999</v>
      </c>
      <c r="D346" s="169">
        <f>'RawData_CPT10 '!C352</f>
        <v>0.1</v>
      </c>
      <c r="E346" s="60">
        <f t="shared" si="16"/>
        <v>1E-3</v>
      </c>
      <c r="F346" s="169">
        <f>'RawData_CPT10 '!D352</f>
        <v>235</v>
      </c>
      <c r="G346" s="60">
        <f t="shared" si="17"/>
        <v>23.953560671311276</v>
      </c>
      <c r="H346" s="169">
        <f>'RawData_CPT10 '!E352</f>
        <v>1.64</v>
      </c>
      <c r="I346" s="169">
        <f>'RawData_CPT10 '!F352</f>
        <v>61</v>
      </c>
      <c r="J346" s="169">
        <f>'RawData_CPT10 '!G352</f>
        <v>0</v>
      </c>
      <c r="K346" s="169" t="str">
        <f>'RawData_CPT10 '!H352</f>
        <v>%7407578</v>
      </c>
    </row>
    <row r="347" spans="1:11">
      <c r="A347" s="169">
        <f>'RawData_CPT10 '!A353</f>
        <v>6.82</v>
      </c>
      <c r="B347" s="169">
        <f>'RawData_CPT10 '!B353</f>
        <v>0.28029999999999999</v>
      </c>
      <c r="C347" s="60">
        <f t="shared" si="15"/>
        <v>2.8029999999999999</v>
      </c>
      <c r="D347" s="169">
        <f>'RawData_CPT10 '!C353</f>
        <v>0.1</v>
      </c>
      <c r="E347" s="60">
        <f t="shared" si="16"/>
        <v>1E-3</v>
      </c>
      <c r="F347" s="169">
        <f>'RawData_CPT10 '!D353</f>
        <v>235</v>
      </c>
      <c r="G347" s="60">
        <f t="shared" si="17"/>
        <v>23.953560671311276</v>
      </c>
      <c r="H347" s="169">
        <f>'RawData_CPT10 '!E353</f>
        <v>1.64</v>
      </c>
      <c r="I347" s="169">
        <f>'RawData_CPT10 '!F353</f>
        <v>61</v>
      </c>
      <c r="J347" s="169">
        <f>'RawData_CPT10 '!G353</f>
        <v>0</v>
      </c>
      <c r="K347" s="169" t="str">
        <f>'RawData_CPT10 '!H353</f>
        <v>%7407578</v>
      </c>
    </row>
    <row r="348" spans="1:11">
      <c r="A348" s="169">
        <f>'RawData_CPT10 '!A354</f>
        <v>6.84</v>
      </c>
      <c r="B348" s="169">
        <f>'RawData_CPT10 '!B354</f>
        <v>0.28029999999999999</v>
      </c>
      <c r="C348" s="60">
        <f t="shared" si="15"/>
        <v>2.8029999999999999</v>
      </c>
      <c r="D348" s="169">
        <f>'RawData_CPT10 '!C354</f>
        <v>0.1</v>
      </c>
      <c r="E348" s="60">
        <f t="shared" si="16"/>
        <v>1E-3</v>
      </c>
      <c r="F348" s="169">
        <f>'RawData_CPT10 '!D354</f>
        <v>235</v>
      </c>
      <c r="G348" s="60">
        <f t="shared" si="17"/>
        <v>23.953560671311276</v>
      </c>
      <c r="H348" s="169">
        <f>'RawData_CPT10 '!E354</f>
        <v>1.64</v>
      </c>
      <c r="I348" s="169">
        <f>'RawData_CPT10 '!F354</f>
        <v>61</v>
      </c>
      <c r="J348" s="169">
        <f>'RawData_CPT10 '!G354</f>
        <v>0</v>
      </c>
      <c r="K348" s="169" t="str">
        <f>'RawData_CPT10 '!H354</f>
        <v>%7407578</v>
      </c>
    </row>
    <row r="349" spans="1:11">
      <c r="A349" s="169">
        <f>'RawData_CPT10 '!A355</f>
        <v>6.86</v>
      </c>
      <c r="B349" s="169">
        <f>'RawData_CPT10 '!B355</f>
        <v>0.28029999999999999</v>
      </c>
      <c r="C349" s="60">
        <f t="shared" si="15"/>
        <v>2.8029999999999999</v>
      </c>
      <c r="D349" s="169">
        <f>'RawData_CPT10 '!C355</f>
        <v>0.1</v>
      </c>
      <c r="E349" s="60">
        <f t="shared" si="16"/>
        <v>1E-3</v>
      </c>
      <c r="F349" s="169">
        <f>'RawData_CPT10 '!D355</f>
        <v>235</v>
      </c>
      <c r="G349" s="60">
        <f t="shared" si="17"/>
        <v>23.953560671311276</v>
      </c>
      <c r="H349" s="169">
        <f>'RawData_CPT10 '!E355</f>
        <v>1.64</v>
      </c>
      <c r="I349" s="169">
        <f>'RawData_CPT10 '!F355</f>
        <v>61</v>
      </c>
      <c r="J349" s="169">
        <f>'RawData_CPT10 '!G355</f>
        <v>0</v>
      </c>
      <c r="K349" s="169" t="str">
        <f>'RawData_CPT10 '!H355</f>
        <v>%7407578</v>
      </c>
    </row>
    <row r="350" spans="1:11">
      <c r="A350" s="169">
        <f>'RawData_CPT10 '!A356</f>
        <v>6.88</v>
      </c>
      <c r="B350" s="169">
        <f>'RawData_CPT10 '!B356</f>
        <v>0.28029999999999999</v>
      </c>
      <c r="C350" s="60">
        <f t="shared" si="15"/>
        <v>2.8029999999999999</v>
      </c>
      <c r="D350" s="169">
        <f>'RawData_CPT10 '!C356</f>
        <v>0.1</v>
      </c>
      <c r="E350" s="60">
        <f t="shared" si="16"/>
        <v>1E-3</v>
      </c>
      <c r="F350" s="169">
        <f>'RawData_CPT10 '!D356</f>
        <v>235</v>
      </c>
      <c r="G350" s="60">
        <f t="shared" si="17"/>
        <v>23.953560671311276</v>
      </c>
      <c r="H350" s="169">
        <f>'RawData_CPT10 '!E356</f>
        <v>1.64</v>
      </c>
      <c r="I350" s="169">
        <f>'RawData_CPT10 '!F356</f>
        <v>61</v>
      </c>
      <c r="J350" s="169">
        <f>'RawData_CPT10 '!G356</f>
        <v>0</v>
      </c>
      <c r="K350" s="169" t="str">
        <f>'RawData_CPT10 '!H356</f>
        <v>%7407578</v>
      </c>
    </row>
    <row r="351" spans="1:11">
      <c r="A351" s="169">
        <f>'RawData_CPT10 '!A357</f>
        <v>6.9</v>
      </c>
      <c r="B351" s="169">
        <f>'RawData_CPT10 '!B357</f>
        <v>0.28029999999999999</v>
      </c>
      <c r="C351" s="60">
        <f t="shared" si="15"/>
        <v>2.8029999999999999</v>
      </c>
      <c r="D351" s="169">
        <f>'RawData_CPT10 '!C357</f>
        <v>0.1</v>
      </c>
      <c r="E351" s="60">
        <f t="shared" si="16"/>
        <v>1E-3</v>
      </c>
      <c r="F351" s="169">
        <f>'RawData_CPT10 '!D357</f>
        <v>235</v>
      </c>
      <c r="G351" s="60">
        <f t="shared" si="17"/>
        <v>23.953560671311276</v>
      </c>
      <c r="H351" s="169">
        <f>'RawData_CPT10 '!E357</f>
        <v>1.64</v>
      </c>
      <c r="I351" s="169">
        <f>'RawData_CPT10 '!F357</f>
        <v>61</v>
      </c>
      <c r="J351" s="169">
        <f>'RawData_CPT10 '!G357</f>
        <v>0</v>
      </c>
      <c r="K351" s="169" t="str">
        <f>'RawData_CPT10 '!H357</f>
        <v>%7407578</v>
      </c>
    </row>
    <row r="352" spans="1:11">
      <c r="A352" s="169">
        <f>'RawData_CPT10 '!A358</f>
        <v>6.92</v>
      </c>
      <c r="B352" s="169">
        <f>'RawData_CPT10 '!B358</f>
        <v>0.28029999999999999</v>
      </c>
      <c r="C352" s="60">
        <f t="shared" si="15"/>
        <v>2.8029999999999999</v>
      </c>
      <c r="D352" s="169">
        <f>'RawData_CPT10 '!C358</f>
        <v>0.1</v>
      </c>
      <c r="E352" s="60">
        <f t="shared" si="16"/>
        <v>1E-3</v>
      </c>
      <c r="F352" s="169">
        <f>'RawData_CPT10 '!D358</f>
        <v>235</v>
      </c>
      <c r="G352" s="60">
        <f t="shared" si="17"/>
        <v>23.953560671311276</v>
      </c>
      <c r="H352" s="169">
        <f>'RawData_CPT10 '!E358</f>
        <v>1.64</v>
      </c>
      <c r="I352" s="169">
        <f>'RawData_CPT10 '!F358</f>
        <v>61</v>
      </c>
      <c r="J352" s="169">
        <f>'RawData_CPT10 '!G358</f>
        <v>0</v>
      </c>
      <c r="K352" s="169" t="str">
        <f>'RawData_CPT10 '!H358</f>
        <v>%7407578</v>
      </c>
    </row>
    <row r="353" spans="1:11">
      <c r="A353" s="169">
        <f>'RawData_CPT10 '!A359</f>
        <v>6.94</v>
      </c>
      <c r="B353" s="169">
        <f>'RawData_CPT10 '!B359</f>
        <v>0.31609999999999999</v>
      </c>
      <c r="C353" s="60">
        <f t="shared" si="15"/>
        <v>3.161</v>
      </c>
      <c r="D353" s="169">
        <f>'RawData_CPT10 '!C359</f>
        <v>0.1</v>
      </c>
      <c r="E353" s="60">
        <f t="shared" si="16"/>
        <v>1E-3</v>
      </c>
      <c r="F353" s="169">
        <f>'RawData_CPT10 '!D359</f>
        <v>232.5</v>
      </c>
      <c r="G353" s="60">
        <f t="shared" si="17"/>
        <v>23.698735557786691</v>
      </c>
      <c r="H353" s="169">
        <f>'RawData_CPT10 '!E359</f>
        <v>1.65</v>
      </c>
      <c r="I353" s="169">
        <f>'RawData_CPT10 '!F359</f>
        <v>9</v>
      </c>
      <c r="J353" s="169">
        <f>'RawData_CPT10 '!G359</f>
        <v>0</v>
      </c>
      <c r="K353" s="169" t="str">
        <f>'RawData_CPT10 '!H359</f>
        <v>%7409140</v>
      </c>
    </row>
    <row r="354" spans="1:11">
      <c r="A354" s="169">
        <f>'RawData_CPT10 '!A360</f>
        <v>6.96</v>
      </c>
      <c r="B354" s="169">
        <f>'RawData_CPT10 '!B360</f>
        <v>0.32390000000000002</v>
      </c>
      <c r="C354" s="60">
        <f t="shared" si="15"/>
        <v>3.2390000000000003</v>
      </c>
      <c r="D354" s="169">
        <f>'RawData_CPT10 '!C360</f>
        <v>0.1</v>
      </c>
      <c r="E354" s="60">
        <f t="shared" si="16"/>
        <v>1E-3</v>
      </c>
      <c r="F354" s="169">
        <f>'RawData_CPT10 '!D360</f>
        <v>230.5</v>
      </c>
      <c r="G354" s="60">
        <f t="shared" si="17"/>
        <v>23.49487546696702</v>
      </c>
      <c r="H354" s="169">
        <f>'RawData_CPT10 '!E360</f>
        <v>1.65</v>
      </c>
      <c r="I354" s="169">
        <f>'RawData_CPT10 '!F360</f>
        <v>22</v>
      </c>
      <c r="J354" s="169">
        <f>'RawData_CPT10 '!G360</f>
        <v>0</v>
      </c>
      <c r="K354" s="169" t="str">
        <f>'RawData_CPT10 '!H360</f>
        <v>%7410328</v>
      </c>
    </row>
    <row r="355" spans="1:11">
      <c r="A355" s="169">
        <f>'RawData_CPT10 '!A361</f>
        <v>6.98</v>
      </c>
      <c r="B355" s="169">
        <f>'RawData_CPT10 '!B361</f>
        <v>0.32150000000000001</v>
      </c>
      <c r="C355" s="60">
        <f t="shared" si="15"/>
        <v>3.2149999999999999</v>
      </c>
      <c r="D355" s="169">
        <f>'RawData_CPT10 '!C361</f>
        <v>0.1</v>
      </c>
      <c r="E355" s="60">
        <f t="shared" si="16"/>
        <v>1E-3</v>
      </c>
      <c r="F355" s="169">
        <f>'RawData_CPT10 '!D361</f>
        <v>232.7</v>
      </c>
      <c r="G355" s="60">
        <f t="shared" si="17"/>
        <v>23.719121566868655</v>
      </c>
      <c r="H355" s="169">
        <f>'RawData_CPT10 '!E361</f>
        <v>1.64</v>
      </c>
      <c r="I355" s="169">
        <f>'RawData_CPT10 '!F361</f>
        <v>28</v>
      </c>
      <c r="J355" s="169">
        <f>'RawData_CPT10 '!G361</f>
        <v>0</v>
      </c>
      <c r="K355" s="169" t="str">
        <f>'RawData_CPT10 '!H361</f>
        <v>%7411078</v>
      </c>
    </row>
    <row r="356" spans="1:11">
      <c r="A356" s="169">
        <f>'RawData_CPT10 '!A362</f>
        <v>7</v>
      </c>
      <c r="B356" s="169">
        <f>'RawData_CPT10 '!B362</f>
        <v>0.32090000000000002</v>
      </c>
      <c r="C356" s="60">
        <f t="shared" si="15"/>
        <v>3.2090000000000001</v>
      </c>
      <c r="D356" s="169">
        <f>'RawData_CPT10 '!C362</f>
        <v>0.1</v>
      </c>
      <c r="E356" s="60">
        <f t="shared" si="16"/>
        <v>1E-3</v>
      </c>
      <c r="F356" s="169">
        <f>'RawData_CPT10 '!D362</f>
        <v>235.5</v>
      </c>
      <c r="G356" s="60">
        <f t="shared" si="17"/>
        <v>24.004525694016195</v>
      </c>
      <c r="H356" s="169">
        <f>'RawData_CPT10 '!E362</f>
        <v>1.67</v>
      </c>
      <c r="I356" s="169">
        <f>'RawData_CPT10 '!F362</f>
        <v>28</v>
      </c>
      <c r="J356" s="169">
        <f>'RawData_CPT10 '!G362</f>
        <v>0</v>
      </c>
      <c r="K356" s="169" t="str">
        <f>'RawData_CPT10 '!H362</f>
        <v>%7411890</v>
      </c>
    </row>
    <row r="357" spans="1:11">
      <c r="A357" s="169">
        <f>'RawData_CPT10 '!A363</f>
        <v>7.02</v>
      </c>
      <c r="B357" s="169">
        <f>'RawData_CPT10 '!B363</f>
        <v>0.32029999999999997</v>
      </c>
      <c r="C357" s="60">
        <f t="shared" si="15"/>
        <v>3.2029999999999998</v>
      </c>
      <c r="D357" s="169">
        <f>'RawData_CPT10 '!C363</f>
        <v>0.1</v>
      </c>
      <c r="E357" s="60">
        <f t="shared" si="16"/>
        <v>1E-3</v>
      </c>
      <c r="F357" s="169">
        <f>'RawData_CPT10 '!D363</f>
        <v>237.1</v>
      </c>
      <c r="G357" s="60">
        <f t="shared" si="17"/>
        <v>24.167613766671931</v>
      </c>
      <c r="H357" s="169">
        <f>'RawData_CPT10 '!E363</f>
        <v>1.66</v>
      </c>
      <c r="I357" s="169">
        <f>'RawData_CPT10 '!F363</f>
        <v>29</v>
      </c>
      <c r="J357" s="169">
        <f>'RawData_CPT10 '!G363</f>
        <v>0</v>
      </c>
      <c r="K357" s="169" t="str">
        <f>'RawData_CPT10 '!H363</f>
        <v>%7412640</v>
      </c>
    </row>
    <row r="358" spans="1:11">
      <c r="A358" s="169">
        <f>'RawData_CPT10 '!A364</f>
        <v>7.04</v>
      </c>
      <c r="B358" s="169">
        <f>'RawData_CPT10 '!B364</f>
        <v>0.32090000000000002</v>
      </c>
      <c r="C358" s="60">
        <f t="shared" si="15"/>
        <v>3.2090000000000001</v>
      </c>
      <c r="D358" s="169">
        <f>'RawData_CPT10 '!C364</f>
        <v>0.1</v>
      </c>
      <c r="E358" s="60">
        <f t="shared" si="16"/>
        <v>1E-3</v>
      </c>
      <c r="F358" s="169">
        <f>'RawData_CPT10 '!D364</f>
        <v>236.9</v>
      </c>
      <c r="G358" s="60">
        <f t="shared" si="17"/>
        <v>24.147227757589963</v>
      </c>
      <c r="H358" s="169">
        <f>'RawData_CPT10 '!E364</f>
        <v>1.67</v>
      </c>
      <c r="I358" s="169">
        <f>'RawData_CPT10 '!F364</f>
        <v>28</v>
      </c>
      <c r="J358" s="169">
        <f>'RawData_CPT10 '!G364</f>
        <v>0</v>
      </c>
      <c r="K358" s="169" t="str">
        <f>'RawData_CPT10 '!H364</f>
        <v>%7413453</v>
      </c>
    </row>
    <row r="359" spans="1:11">
      <c r="A359" s="169">
        <f>'RawData_CPT10 '!A365</f>
        <v>7.06</v>
      </c>
      <c r="B359" s="169">
        <f>'RawData_CPT10 '!B365</f>
        <v>0.32090000000000002</v>
      </c>
      <c r="C359" s="60">
        <f t="shared" si="15"/>
        <v>3.2090000000000001</v>
      </c>
      <c r="D359" s="169">
        <f>'RawData_CPT10 '!C365</f>
        <v>0.1</v>
      </c>
      <c r="E359" s="60">
        <f t="shared" si="16"/>
        <v>1E-3</v>
      </c>
      <c r="F359" s="169">
        <f>'RawData_CPT10 '!D365</f>
        <v>237.2</v>
      </c>
      <c r="G359" s="60">
        <f t="shared" si="17"/>
        <v>24.177806771212914</v>
      </c>
      <c r="H359" s="169">
        <f>'RawData_CPT10 '!E365</f>
        <v>1.67</v>
      </c>
      <c r="I359" s="169">
        <f>'RawData_CPT10 '!F365</f>
        <v>27</v>
      </c>
      <c r="J359" s="169">
        <f>'RawData_CPT10 '!G365</f>
        <v>0</v>
      </c>
      <c r="K359" s="169" t="str">
        <f>'RawData_CPT10 '!H365</f>
        <v>%7413828</v>
      </c>
    </row>
    <row r="360" spans="1:11">
      <c r="A360" s="169">
        <f>'RawData_CPT10 '!A366</f>
        <v>7.08</v>
      </c>
      <c r="B360" s="169">
        <f>'RawData_CPT10 '!B366</f>
        <v>0.32150000000000001</v>
      </c>
      <c r="C360" s="60">
        <f t="shared" si="15"/>
        <v>3.2149999999999999</v>
      </c>
      <c r="D360" s="169">
        <f>'RawData_CPT10 '!C366</f>
        <v>0.1</v>
      </c>
      <c r="E360" s="60">
        <f t="shared" si="16"/>
        <v>1E-3</v>
      </c>
      <c r="F360" s="169">
        <f>'RawData_CPT10 '!D366</f>
        <v>237.7</v>
      </c>
      <c r="G360" s="60">
        <f t="shared" si="17"/>
        <v>24.228771793917833</v>
      </c>
      <c r="H360" s="169">
        <f>'RawData_CPT10 '!E366</f>
        <v>1.67</v>
      </c>
      <c r="I360" s="169">
        <f>'RawData_CPT10 '!F366</f>
        <v>28</v>
      </c>
      <c r="J360" s="169">
        <f>'RawData_CPT10 '!G366</f>
        <v>0</v>
      </c>
      <c r="K360" s="169" t="str">
        <f>'RawData_CPT10 '!H366</f>
        <v>%7414578</v>
      </c>
    </row>
    <row r="361" spans="1:11">
      <c r="A361" s="169">
        <f>'RawData_CPT10 '!A367</f>
        <v>7.1</v>
      </c>
      <c r="B361" s="169">
        <f>'RawData_CPT10 '!B367</f>
        <v>0.32390000000000002</v>
      </c>
      <c r="C361" s="60">
        <f t="shared" si="15"/>
        <v>3.2390000000000003</v>
      </c>
      <c r="D361" s="169">
        <f>'RawData_CPT10 '!C367</f>
        <v>0.2</v>
      </c>
      <c r="E361" s="60">
        <f t="shared" si="16"/>
        <v>2E-3</v>
      </c>
      <c r="F361" s="169">
        <f>'RawData_CPT10 '!D367</f>
        <v>237.6</v>
      </c>
      <c r="G361" s="60">
        <f t="shared" si="17"/>
        <v>24.218578789376849</v>
      </c>
      <c r="H361" s="169">
        <f>'RawData_CPT10 '!E367</f>
        <v>1.67</v>
      </c>
      <c r="I361" s="169">
        <f>'RawData_CPT10 '!F367</f>
        <v>29</v>
      </c>
      <c r="J361" s="169">
        <f>'RawData_CPT10 '!G367</f>
        <v>0</v>
      </c>
      <c r="K361" s="169" t="str">
        <f>'RawData_CPT10 '!H367</f>
        <v>%7415390</v>
      </c>
    </row>
    <row r="362" spans="1:11">
      <c r="A362" s="169">
        <f>'RawData_CPT10 '!A368</f>
        <v>7.12</v>
      </c>
      <c r="B362" s="169">
        <f>'RawData_CPT10 '!B368</f>
        <v>0.3251</v>
      </c>
      <c r="C362" s="60">
        <f t="shared" si="15"/>
        <v>3.2509999999999999</v>
      </c>
      <c r="D362" s="169">
        <f>'RawData_CPT10 '!C368</f>
        <v>0.1</v>
      </c>
      <c r="E362" s="60">
        <f t="shared" si="16"/>
        <v>1E-3</v>
      </c>
      <c r="F362" s="169">
        <f>'RawData_CPT10 '!D368</f>
        <v>239.6</v>
      </c>
      <c r="G362" s="60">
        <f t="shared" si="17"/>
        <v>24.42243888019652</v>
      </c>
      <c r="H362" s="169">
        <f>'RawData_CPT10 '!E368</f>
        <v>1.67</v>
      </c>
      <c r="I362" s="169">
        <f>'RawData_CPT10 '!F368</f>
        <v>29</v>
      </c>
      <c r="J362" s="169">
        <f>'RawData_CPT10 '!G368</f>
        <v>0</v>
      </c>
      <c r="K362" s="169" t="str">
        <f>'RawData_CPT10 '!H368</f>
        <v>%7416140</v>
      </c>
    </row>
    <row r="363" spans="1:11">
      <c r="A363" s="169">
        <f>'RawData_CPT10 '!A369</f>
        <v>7.14</v>
      </c>
      <c r="B363" s="169">
        <f>'RawData_CPT10 '!B369</f>
        <v>0.3251</v>
      </c>
      <c r="C363" s="60">
        <f t="shared" si="15"/>
        <v>3.2509999999999999</v>
      </c>
      <c r="D363" s="169">
        <f>'RawData_CPT10 '!C369</f>
        <v>0.1</v>
      </c>
      <c r="E363" s="60">
        <f t="shared" si="16"/>
        <v>1E-3</v>
      </c>
      <c r="F363" s="169">
        <f>'RawData_CPT10 '!D369</f>
        <v>239.6</v>
      </c>
      <c r="G363" s="60">
        <f t="shared" si="17"/>
        <v>24.42243888019652</v>
      </c>
      <c r="H363" s="169">
        <f>'RawData_CPT10 '!E369</f>
        <v>1.67</v>
      </c>
      <c r="I363" s="169">
        <f>'RawData_CPT10 '!F369</f>
        <v>28</v>
      </c>
      <c r="J363" s="169">
        <f>'RawData_CPT10 '!G369</f>
        <v>0</v>
      </c>
      <c r="K363" s="169" t="str">
        <f>'RawData_CPT10 '!H369</f>
        <v>%7416578</v>
      </c>
    </row>
    <row r="364" spans="1:11">
      <c r="A364" s="169">
        <f>'RawData_CPT10 '!A370</f>
        <v>7.16</v>
      </c>
      <c r="B364" s="169">
        <f>'RawData_CPT10 '!B370</f>
        <v>0.32269999999999999</v>
      </c>
      <c r="C364" s="60">
        <f t="shared" si="15"/>
        <v>3.2269999999999999</v>
      </c>
      <c r="D364" s="169">
        <f>'RawData_CPT10 '!C370</f>
        <v>0.2</v>
      </c>
      <c r="E364" s="60">
        <f t="shared" si="16"/>
        <v>2E-3</v>
      </c>
      <c r="F364" s="169">
        <f>'RawData_CPT10 '!D370</f>
        <v>237.1</v>
      </c>
      <c r="G364" s="60">
        <f t="shared" si="17"/>
        <v>24.167613766671931</v>
      </c>
      <c r="H364" s="169">
        <f>'RawData_CPT10 '!E370</f>
        <v>1.68</v>
      </c>
      <c r="I364" s="169">
        <f>'RawData_CPT10 '!F370</f>
        <v>28</v>
      </c>
      <c r="J364" s="169">
        <f>'RawData_CPT10 '!G370</f>
        <v>0</v>
      </c>
      <c r="K364" s="169" t="str">
        <f>'RawData_CPT10 '!H370</f>
        <v>%7417328</v>
      </c>
    </row>
    <row r="365" spans="1:11">
      <c r="A365" s="169">
        <f>'RawData_CPT10 '!A371</f>
        <v>7.18</v>
      </c>
      <c r="B365" s="169">
        <f>'RawData_CPT10 '!B371</f>
        <v>0.32269999999999999</v>
      </c>
      <c r="C365" s="60">
        <f t="shared" si="15"/>
        <v>3.2269999999999999</v>
      </c>
      <c r="D365" s="169">
        <f>'RawData_CPT10 '!C371</f>
        <v>0.1</v>
      </c>
      <c r="E365" s="60">
        <f t="shared" si="16"/>
        <v>1E-3</v>
      </c>
      <c r="F365" s="169">
        <f>'RawData_CPT10 '!D371</f>
        <v>234.1</v>
      </c>
      <c r="G365" s="60">
        <f t="shared" si="17"/>
        <v>23.861823630442426</v>
      </c>
      <c r="H365" s="169">
        <f>'RawData_CPT10 '!E371</f>
        <v>1.67</v>
      </c>
      <c r="I365" s="169">
        <f>'RawData_CPT10 '!F371</f>
        <v>28</v>
      </c>
      <c r="J365" s="169">
        <f>'RawData_CPT10 '!G371</f>
        <v>0</v>
      </c>
      <c r="K365" s="169" t="str">
        <f>'RawData_CPT10 '!H371</f>
        <v>%7418140</v>
      </c>
    </row>
    <row r="366" spans="1:11">
      <c r="A366" s="169">
        <f>'RawData_CPT10 '!A372</f>
        <v>7.2</v>
      </c>
      <c r="B366" s="169">
        <f>'RawData_CPT10 '!B372</f>
        <v>0.32269999999999999</v>
      </c>
      <c r="C366" s="60">
        <f t="shared" si="15"/>
        <v>3.2269999999999999</v>
      </c>
      <c r="D366" s="169">
        <f>'RawData_CPT10 '!C372</f>
        <v>0.2</v>
      </c>
      <c r="E366" s="60">
        <f t="shared" si="16"/>
        <v>2E-3</v>
      </c>
      <c r="F366" s="169">
        <f>'RawData_CPT10 '!D372</f>
        <v>232.3</v>
      </c>
      <c r="G366" s="60">
        <f t="shared" si="17"/>
        <v>23.678349548704723</v>
      </c>
      <c r="H366" s="169">
        <f>'RawData_CPT10 '!E372</f>
        <v>1.71</v>
      </c>
      <c r="I366" s="169">
        <f>'RawData_CPT10 '!F372</f>
        <v>22</v>
      </c>
      <c r="J366" s="169">
        <f>'RawData_CPT10 '!G372</f>
        <v>0</v>
      </c>
      <c r="K366" s="169" t="str">
        <f>'RawData_CPT10 '!H372</f>
        <v>%7418890</v>
      </c>
    </row>
    <row r="367" spans="1:11">
      <c r="A367" s="169">
        <f>'RawData_CPT10 '!A373</f>
        <v>7.22</v>
      </c>
      <c r="B367" s="169">
        <f>'RawData_CPT10 '!B373</f>
        <v>0.32150000000000001</v>
      </c>
      <c r="C367" s="60">
        <f t="shared" si="15"/>
        <v>3.2149999999999999</v>
      </c>
      <c r="D367" s="169">
        <f>'RawData_CPT10 '!C373</f>
        <v>0.2</v>
      </c>
      <c r="E367" s="60">
        <f t="shared" si="16"/>
        <v>2E-3</v>
      </c>
      <c r="F367" s="169">
        <f>'RawData_CPT10 '!D373</f>
        <v>234.7</v>
      </c>
      <c r="G367" s="60">
        <f t="shared" si="17"/>
        <v>23.922981657688325</v>
      </c>
      <c r="H367" s="169">
        <f>'RawData_CPT10 '!E373</f>
        <v>1.64</v>
      </c>
      <c r="I367" s="169">
        <f>'RawData_CPT10 '!F373</f>
        <v>16</v>
      </c>
      <c r="J367" s="169">
        <f>'RawData_CPT10 '!G373</f>
        <v>0</v>
      </c>
      <c r="K367" s="169" t="str">
        <f>'RawData_CPT10 '!H373</f>
        <v>%7420078</v>
      </c>
    </row>
    <row r="368" spans="1:11">
      <c r="A368" s="169">
        <f>'RawData_CPT10 '!A374</f>
        <v>7.24</v>
      </c>
      <c r="B368" s="169">
        <f>'RawData_CPT10 '!B374</f>
        <v>0.3221</v>
      </c>
      <c r="C368" s="60">
        <f t="shared" si="15"/>
        <v>3.2210000000000001</v>
      </c>
      <c r="D368" s="169">
        <f>'RawData_CPT10 '!C374</f>
        <v>0.2</v>
      </c>
      <c r="E368" s="60">
        <f t="shared" si="16"/>
        <v>2E-3</v>
      </c>
      <c r="F368" s="169">
        <f>'RawData_CPT10 '!D374</f>
        <v>233.2</v>
      </c>
      <c r="G368" s="60">
        <f t="shared" si="17"/>
        <v>23.770086589573573</v>
      </c>
      <c r="H368" s="169">
        <f>'RawData_CPT10 '!E374</f>
        <v>1.69</v>
      </c>
      <c r="I368" s="169">
        <f>'RawData_CPT10 '!F374</f>
        <v>17</v>
      </c>
      <c r="J368" s="169">
        <f>'RawData_CPT10 '!G374</f>
        <v>0</v>
      </c>
      <c r="K368" s="169" t="str">
        <f>'RawData_CPT10 '!H374</f>
        <v>%7421265</v>
      </c>
    </row>
    <row r="369" spans="1:11">
      <c r="A369" s="169">
        <f>'RawData_CPT10 '!A375</f>
        <v>7.26</v>
      </c>
      <c r="B369" s="169">
        <f>'RawData_CPT10 '!B375</f>
        <v>0.32329999999999998</v>
      </c>
      <c r="C369" s="60">
        <f t="shared" si="15"/>
        <v>3.2329999999999997</v>
      </c>
      <c r="D369" s="169">
        <f>'RawData_CPT10 '!C375</f>
        <v>0.2</v>
      </c>
      <c r="E369" s="60">
        <f t="shared" si="16"/>
        <v>2E-3</v>
      </c>
      <c r="F369" s="169">
        <f>'RawData_CPT10 '!D375</f>
        <v>231.8</v>
      </c>
      <c r="G369" s="60">
        <f t="shared" si="17"/>
        <v>23.627384525999805</v>
      </c>
      <c r="H369" s="169">
        <f>'RawData_CPT10 '!E375</f>
        <v>1.72</v>
      </c>
      <c r="I369" s="169">
        <f>'RawData_CPT10 '!F375</f>
        <v>18</v>
      </c>
      <c r="J369" s="169">
        <f>'RawData_CPT10 '!G375</f>
        <v>0</v>
      </c>
      <c r="K369" s="169" t="str">
        <f>'RawData_CPT10 '!H375</f>
        <v>%7422390</v>
      </c>
    </row>
    <row r="370" spans="1:11">
      <c r="A370" s="169">
        <f>'RawData_CPT10 '!A376</f>
        <v>7.28</v>
      </c>
      <c r="B370" s="169">
        <f>'RawData_CPT10 '!B376</f>
        <v>0.32090000000000002</v>
      </c>
      <c r="C370" s="60">
        <f t="shared" si="15"/>
        <v>3.2090000000000001</v>
      </c>
      <c r="D370" s="169">
        <f>'RawData_CPT10 '!C376</f>
        <v>0.2</v>
      </c>
      <c r="E370" s="60">
        <f t="shared" si="16"/>
        <v>2E-3</v>
      </c>
      <c r="F370" s="169">
        <f>'RawData_CPT10 '!D376</f>
        <v>231.6</v>
      </c>
      <c r="G370" s="60">
        <f t="shared" si="17"/>
        <v>23.606998516917837</v>
      </c>
      <c r="H370" s="169">
        <f>'RawData_CPT10 '!E376</f>
        <v>1.68</v>
      </c>
      <c r="I370" s="169">
        <f>'RawData_CPT10 '!F376</f>
        <v>17</v>
      </c>
      <c r="J370" s="169">
        <f>'RawData_CPT10 '!G376</f>
        <v>0</v>
      </c>
      <c r="K370" s="169" t="str">
        <f>'RawData_CPT10 '!H376</f>
        <v>%7423578</v>
      </c>
    </row>
    <row r="371" spans="1:11">
      <c r="A371" s="169">
        <f>'RawData_CPT10 '!A377</f>
        <v>7.3</v>
      </c>
      <c r="B371" s="169">
        <f>'RawData_CPT10 '!B377</f>
        <v>0.32329999999999998</v>
      </c>
      <c r="C371" s="60">
        <f t="shared" si="15"/>
        <v>3.2329999999999997</v>
      </c>
      <c r="D371" s="169">
        <f>'RawData_CPT10 '!C377</f>
        <v>0.2</v>
      </c>
      <c r="E371" s="60">
        <f t="shared" si="16"/>
        <v>2E-3</v>
      </c>
      <c r="F371" s="169">
        <f>'RawData_CPT10 '!D377</f>
        <v>229.9</v>
      </c>
      <c r="G371" s="60">
        <f t="shared" si="17"/>
        <v>23.433717439721118</v>
      </c>
      <c r="H371" s="169">
        <f>'RawData_CPT10 '!E377</f>
        <v>1.7</v>
      </c>
      <c r="I371" s="169">
        <f>'RawData_CPT10 '!F377</f>
        <v>17</v>
      </c>
      <c r="J371" s="169">
        <f>'RawData_CPT10 '!G377</f>
        <v>0</v>
      </c>
      <c r="K371" s="169" t="str">
        <f>'RawData_CPT10 '!H377</f>
        <v>%7424765</v>
      </c>
    </row>
    <row r="372" spans="1:11">
      <c r="A372" s="169">
        <f>'RawData_CPT10 '!A378</f>
        <v>7.32</v>
      </c>
      <c r="B372" s="169">
        <f>'RawData_CPT10 '!B378</f>
        <v>0.32629999999999998</v>
      </c>
      <c r="C372" s="60">
        <f t="shared" si="15"/>
        <v>3.2629999999999999</v>
      </c>
      <c r="D372" s="169">
        <f>'RawData_CPT10 '!C378</f>
        <v>0.2</v>
      </c>
      <c r="E372" s="60">
        <f t="shared" si="16"/>
        <v>2E-3</v>
      </c>
      <c r="F372" s="169">
        <f>'RawData_CPT10 '!D378</f>
        <v>231.4</v>
      </c>
      <c r="G372" s="60">
        <f t="shared" si="17"/>
        <v>23.58661250783587</v>
      </c>
      <c r="H372" s="169">
        <f>'RawData_CPT10 '!E378</f>
        <v>1.69</v>
      </c>
      <c r="I372" s="169">
        <f>'RawData_CPT10 '!F378</f>
        <v>18</v>
      </c>
      <c r="J372" s="169">
        <f>'RawData_CPT10 '!G378</f>
        <v>0</v>
      </c>
      <c r="K372" s="169" t="str">
        <f>'RawData_CPT10 '!H378</f>
        <v>%7425515</v>
      </c>
    </row>
    <row r="373" spans="1:11">
      <c r="A373" s="169">
        <f>'RawData_CPT10 '!A379</f>
        <v>7.34</v>
      </c>
      <c r="B373" s="169">
        <f>'RawData_CPT10 '!B379</f>
        <v>0.32869999999999999</v>
      </c>
      <c r="C373" s="60">
        <f t="shared" si="15"/>
        <v>3.2869999999999999</v>
      </c>
      <c r="D373" s="169">
        <f>'RawData_CPT10 '!C379</f>
        <v>0.2</v>
      </c>
      <c r="E373" s="60">
        <f t="shared" si="16"/>
        <v>2E-3</v>
      </c>
      <c r="F373" s="169">
        <f>'RawData_CPT10 '!D379</f>
        <v>233.6</v>
      </c>
      <c r="G373" s="60">
        <f t="shared" si="17"/>
        <v>23.810858607737508</v>
      </c>
      <c r="H373" s="169">
        <f>'RawData_CPT10 '!E379</f>
        <v>1.69</v>
      </c>
      <c r="I373" s="169">
        <f>'RawData_CPT10 '!F379</f>
        <v>19</v>
      </c>
      <c r="J373" s="169">
        <f>'RawData_CPT10 '!G379</f>
        <v>0</v>
      </c>
      <c r="K373" s="169" t="str">
        <f>'RawData_CPT10 '!H379</f>
        <v>%7426703</v>
      </c>
    </row>
    <row r="374" spans="1:11">
      <c r="A374" s="169">
        <f>'RawData_CPT10 '!A380</f>
        <v>7.36</v>
      </c>
      <c r="B374" s="169">
        <f>'RawData_CPT10 '!B380</f>
        <v>0.33279999999999998</v>
      </c>
      <c r="C374" s="60">
        <f t="shared" si="15"/>
        <v>3.3279999999999998</v>
      </c>
      <c r="D374" s="169">
        <f>'RawData_CPT10 '!C380</f>
        <v>0.2</v>
      </c>
      <c r="E374" s="60">
        <f t="shared" si="16"/>
        <v>2E-3</v>
      </c>
      <c r="F374" s="169">
        <f>'RawData_CPT10 '!D380</f>
        <v>236.6</v>
      </c>
      <c r="G374" s="60">
        <f t="shared" si="17"/>
        <v>24.116648743967012</v>
      </c>
      <c r="H374" s="169">
        <f>'RawData_CPT10 '!E380</f>
        <v>1.67</v>
      </c>
      <c r="I374" s="169">
        <f>'RawData_CPT10 '!F380</f>
        <v>19</v>
      </c>
      <c r="J374" s="169">
        <f>'RawData_CPT10 '!G380</f>
        <v>0</v>
      </c>
      <c r="K374" s="169" t="str">
        <f>'RawData_CPT10 '!H380</f>
        <v>%7427890</v>
      </c>
    </row>
    <row r="375" spans="1:11">
      <c r="A375" s="169">
        <f>'RawData_CPT10 '!A381</f>
        <v>7.38</v>
      </c>
      <c r="B375" s="169">
        <f>'RawData_CPT10 '!B381</f>
        <v>0.33279999999999998</v>
      </c>
      <c r="C375" s="60">
        <f t="shared" si="15"/>
        <v>3.3279999999999998</v>
      </c>
      <c r="D375" s="169">
        <f>'RawData_CPT10 '!C381</f>
        <v>0.2</v>
      </c>
      <c r="E375" s="60">
        <f t="shared" si="16"/>
        <v>2E-3</v>
      </c>
      <c r="F375" s="169">
        <f>'RawData_CPT10 '!D381</f>
        <v>236.6</v>
      </c>
      <c r="G375" s="60">
        <f t="shared" si="17"/>
        <v>24.116648743967012</v>
      </c>
      <c r="H375" s="169">
        <f>'RawData_CPT10 '!E381</f>
        <v>1.69</v>
      </c>
      <c r="I375" s="169">
        <f>'RawData_CPT10 '!F381</f>
        <v>18</v>
      </c>
      <c r="J375" s="169">
        <f>'RawData_CPT10 '!G381</f>
        <v>0</v>
      </c>
      <c r="K375" s="169" t="str">
        <f>'RawData_CPT10 '!H381</f>
        <v>%7429078</v>
      </c>
    </row>
    <row r="376" spans="1:11">
      <c r="A376" s="169">
        <f>'RawData_CPT10 '!A382</f>
        <v>7.4</v>
      </c>
      <c r="B376" s="169">
        <f>'RawData_CPT10 '!B382</f>
        <v>0.33279999999999998</v>
      </c>
      <c r="C376" s="60">
        <f t="shared" si="15"/>
        <v>3.3279999999999998</v>
      </c>
      <c r="D376" s="169">
        <f>'RawData_CPT10 '!C382</f>
        <v>0.2</v>
      </c>
      <c r="E376" s="60">
        <f t="shared" si="16"/>
        <v>2E-3</v>
      </c>
      <c r="F376" s="169">
        <f>'RawData_CPT10 '!D382</f>
        <v>237.4</v>
      </c>
      <c r="G376" s="60">
        <f t="shared" si="17"/>
        <v>24.198192780294882</v>
      </c>
      <c r="H376" s="169">
        <f>'RawData_CPT10 '!E382</f>
        <v>1.7</v>
      </c>
      <c r="I376" s="169">
        <f>'RawData_CPT10 '!F382</f>
        <v>18</v>
      </c>
      <c r="J376" s="169">
        <f>'RawData_CPT10 '!G382</f>
        <v>0</v>
      </c>
      <c r="K376" s="169" t="str">
        <f>'RawData_CPT10 '!H382</f>
        <v>%7429828</v>
      </c>
    </row>
    <row r="377" spans="1:11">
      <c r="A377" s="169">
        <f>'RawData_CPT10 '!A383</f>
        <v>7.42</v>
      </c>
      <c r="B377" s="169">
        <f>'RawData_CPT10 '!B383</f>
        <v>0.33279999999999998</v>
      </c>
      <c r="C377" s="60">
        <f t="shared" si="15"/>
        <v>3.3279999999999998</v>
      </c>
      <c r="D377" s="169">
        <f>'RawData_CPT10 '!C383</f>
        <v>0.2</v>
      </c>
      <c r="E377" s="60">
        <f t="shared" si="16"/>
        <v>2E-3</v>
      </c>
      <c r="F377" s="169">
        <f>'RawData_CPT10 '!D383</f>
        <v>236.1</v>
      </c>
      <c r="G377" s="60">
        <f t="shared" si="17"/>
        <v>24.065683721262097</v>
      </c>
      <c r="H377" s="169">
        <f>'RawData_CPT10 '!E383</f>
        <v>1.73</v>
      </c>
      <c r="I377" s="169">
        <f>'RawData_CPT10 '!F383</f>
        <v>19</v>
      </c>
      <c r="J377" s="169">
        <f>'RawData_CPT10 '!G383</f>
        <v>0</v>
      </c>
      <c r="K377" s="169" t="str">
        <f>'RawData_CPT10 '!H383</f>
        <v>%7431015</v>
      </c>
    </row>
    <row r="378" spans="1:11">
      <c r="A378" s="169">
        <f>'RawData_CPT10 '!A384</f>
        <v>7.44</v>
      </c>
      <c r="B378" s="169">
        <f>'RawData_CPT10 '!B384</f>
        <v>0.33050000000000002</v>
      </c>
      <c r="C378" s="60">
        <f t="shared" si="15"/>
        <v>3.3050000000000002</v>
      </c>
      <c r="D378" s="169">
        <f>'RawData_CPT10 '!C384</f>
        <v>0.2</v>
      </c>
      <c r="E378" s="60">
        <f t="shared" si="16"/>
        <v>2E-3</v>
      </c>
      <c r="F378" s="169">
        <f>'RawData_CPT10 '!D384</f>
        <v>237</v>
      </c>
      <c r="G378" s="60">
        <f t="shared" si="17"/>
        <v>24.157420762130947</v>
      </c>
      <c r="H378" s="169">
        <f>'RawData_CPT10 '!E384</f>
        <v>1.68</v>
      </c>
      <c r="I378" s="169">
        <f>'RawData_CPT10 '!F384</f>
        <v>18</v>
      </c>
      <c r="J378" s="169">
        <f>'RawData_CPT10 '!G384</f>
        <v>0</v>
      </c>
      <c r="K378" s="169" t="str">
        <f>'RawData_CPT10 '!H384</f>
        <v>%7432203</v>
      </c>
    </row>
    <row r="379" spans="1:11">
      <c r="A379" s="169">
        <f>'RawData_CPT10 '!A385</f>
        <v>7.46</v>
      </c>
      <c r="B379" s="169">
        <f>'RawData_CPT10 '!B385</f>
        <v>0.32869999999999999</v>
      </c>
      <c r="C379" s="60">
        <f t="shared" si="15"/>
        <v>3.2869999999999999</v>
      </c>
      <c r="D379" s="169">
        <f>'RawData_CPT10 '!C385</f>
        <v>0.2</v>
      </c>
      <c r="E379" s="60">
        <f t="shared" si="16"/>
        <v>2E-3</v>
      </c>
      <c r="F379" s="169">
        <f>'RawData_CPT10 '!D385</f>
        <v>237.1</v>
      </c>
      <c r="G379" s="60">
        <f t="shared" si="17"/>
        <v>24.167613766671931</v>
      </c>
      <c r="H379" s="169">
        <f>'RawData_CPT10 '!E385</f>
        <v>1.68</v>
      </c>
      <c r="I379" s="169">
        <f>'RawData_CPT10 '!F385</f>
        <v>18</v>
      </c>
      <c r="J379" s="169">
        <f>'RawData_CPT10 '!G385</f>
        <v>0</v>
      </c>
      <c r="K379" s="169" t="str">
        <f>'RawData_CPT10 '!H385</f>
        <v>%7432953</v>
      </c>
    </row>
    <row r="380" spans="1:11">
      <c r="A380" s="169">
        <f>'RawData_CPT10 '!A386</f>
        <v>7.48</v>
      </c>
      <c r="B380" s="169">
        <f>'RawData_CPT10 '!B386</f>
        <v>0.32990000000000003</v>
      </c>
      <c r="C380" s="60">
        <f t="shared" si="15"/>
        <v>3.2990000000000004</v>
      </c>
      <c r="D380" s="169">
        <f>'RawData_CPT10 '!C386</f>
        <v>0.2</v>
      </c>
      <c r="E380" s="60">
        <f t="shared" si="16"/>
        <v>2E-3</v>
      </c>
      <c r="F380" s="169">
        <f>'RawData_CPT10 '!D386</f>
        <v>232.5</v>
      </c>
      <c r="G380" s="60">
        <f t="shared" si="17"/>
        <v>23.698735557786691</v>
      </c>
      <c r="H380" s="169">
        <f>'RawData_CPT10 '!E386</f>
        <v>1.7</v>
      </c>
      <c r="I380" s="169">
        <f>'RawData_CPT10 '!F386</f>
        <v>18</v>
      </c>
      <c r="J380" s="169">
        <f>'RawData_CPT10 '!G386</f>
        <v>0</v>
      </c>
      <c r="K380" s="169" t="str">
        <f>'RawData_CPT10 '!H386</f>
        <v>%7434140</v>
      </c>
    </row>
    <row r="381" spans="1:11">
      <c r="A381" s="169">
        <f>'RawData_CPT10 '!A387</f>
        <v>7.5</v>
      </c>
      <c r="B381" s="169">
        <f>'RawData_CPT10 '!B387</f>
        <v>0.32869999999999999</v>
      </c>
      <c r="C381" s="60">
        <f t="shared" si="15"/>
        <v>3.2869999999999999</v>
      </c>
      <c r="D381" s="169">
        <f>'RawData_CPT10 '!C387</f>
        <v>0.2</v>
      </c>
      <c r="E381" s="60">
        <f t="shared" si="16"/>
        <v>2E-3</v>
      </c>
      <c r="F381" s="169">
        <f>'RawData_CPT10 '!D387</f>
        <v>232.8</v>
      </c>
      <c r="G381" s="60">
        <f t="shared" si="17"/>
        <v>23.729314571409642</v>
      </c>
      <c r="H381" s="169">
        <f>'RawData_CPT10 '!E387</f>
        <v>1.67</v>
      </c>
      <c r="I381" s="169">
        <f>'RawData_CPT10 '!F387</f>
        <v>19</v>
      </c>
      <c r="J381" s="169">
        <f>'RawData_CPT10 '!G387</f>
        <v>0</v>
      </c>
      <c r="K381" s="169" t="str">
        <f>'RawData_CPT10 '!H387</f>
        <v>%7435328</v>
      </c>
    </row>
    <row r="382" spans="1:11">
      <c r="A382" s="169">
        <f>'RawData_CPT10 '!A388</f>
        <v>7.52</v>
      </c>
      <c r="B382" s="169">
        <f>'RawData_CPT10 '!B388</f>
        <v>0.3281</v>
      </c>
      <c r="C382" s="60">
        <f t="shared" si="15"/>
        <v>3.2810000000000001</v>
      </c>
      <c r="D382" s="169">
        <f>'RawData_CPT10 '!C388</f>
        <v>0.2</v>
      </c>
      <c r="E382" s="60">
        <f t="shared" si="16"/>
        <v>2E-3</v>
      </c>
      <c r="F382" s="169">
        <f>'RawData_CPT10 '!D388</f>
        <v>233.3</v>
      </c>
      <c r="G382" s="60">
        <f t="shared" si="17"/>
        <v>23.780279594114557</v>
      </c>
      <c r="H382" s="169">
        <f>'RawData_CPT10 '!E388</f>
        <v>1.68</v>
      </c>
      <c r="I382" s="169">
        <f>'RawData_CPT10 '!F388</f>
        <v>21</v>
      </c>
      <c r="J382" s="169">
        <f>'RawData_CPT10 '!G388</f>
        <v>0</v>
      </c>
      <c r="K382" s="169" t="str">
        <f>'RawData_CPT10 '!H388</f>
        <v>%7436078</v>
      </c>
    </row>
    <row r="383" spans="1:11">
      <c r="A383" s="169">
        <f>'RawData_CPT10 '!A389</f>
        <v>7.54</v>
      </c>
      <c r="B383" s="169">
        <f>'RawData_CPT10 '!B389</f>
        <v>0.33050000000000002</v>
      </c>
      <c r="C383" s="60">
        <f t="shared" si="15"/>
        <v>3.3050000000000002</v>
      </c>
      <c r="D383" s="169">
        <f>'RawData_CPT10 '!C389</f>
        <v>0.2</v>
      </c>
      <c r="E383" s="60">
        <f t="shared" si="16"/>
        <v>2E-3</v>
      </c>
      <c r="F383" s="169">
        <f>'RawData_CPT10 '!D389</f>
        <v>233.4</v>
      </c>
      <c r="G383" s="60">
        <f t="shared" si="17"/>
        <v>23.790472598655541</v>
      </c>
      <c r="H383" s="169">
        <f>'RawData_CPT10 '!E389</f>
        <v>1.71</v>
      </c>
      <c r="I383" s="169">
        <f>'RawData_CPT10 '!F389</f>
        <v>23</v>
      </c>
      <c r="J383" s="169">
        <f>'RawData_CPT10 '!G389</f>
        <v>0</v>
      </c>
      <c r="K383" s="169" t="str">
        <f>'RawData_CPT10 '!H389</f>
        <v>%7436890</v>
      </c>
    </row>
    <row r="384" spans="1:11">
      <c r="A384" s="169">
        <f>'RawData_CPT10 '!A390</f>
        <v>7.56</v>
      </c>
      <c r="B384" s="169">
        <f>'RawData_CPT10 '!B390</f>
        <v>0.33050000000000002</v>
      </c>
      <c r="C384" s="60">
        <f t="shared" si="15"/>
        <v>3.3050000000000002</v>
      </c>
      <c r="D384" s="169">
        <f>'RawData_CPT10 '!C390</f>
        <v>0.2</v>
      </c>
      <c r="E384" s="60">
        <f t="shared" si="16"/>
        <v>2E-3</v>
      </c>
      <c r="F384" s="169">
        <f>'RawData_CPT10 '!D390</f>
        <v>233.6</v>
      </c>
      <c r="G384" s="60">
        <f t="shared" si="17"/>
        <v>23.810858607737508</v>
      </c>
      <c r="H384" s="169">
        <f>'RawData_CPT10 '!E390</f>
        <v>1.67</v>
      </c>
      <c r="I384" s="169">
        <f>'RawData_CPT10 '!F390</f>
        <v>23</v>
      </c>
      <c r="J384" s="169">
        <f>'RawData_CPT10 '!G390</f>
        <v>0</v>
      </c>
      <c r="K384" s="169" t="str">
        <f>'RawData_CPT10 '!H390</f>
        <v>%7438015</v>
      </c>
    </row>
    <row r="385" spans="1:11">
      <c r="A385" s="169">
        <f>'RawData_CPT10 '!A391</f>
        <v>7.58</v>
      </c>
      <c r="B385" s="169">
        <f>'RawData_CPT10 '!B391</f>
        <v>0.3322</v>
      </c>
      <c r="C385" s="60">
        <f t="shared" si="15"/>
        <v>3.3220000000000001</v>
      </c>
      <c r="D385" s="169">
        <f>'RawData_CPT10 '!C391</f>
        <v>0.2</v>
      </c>
      <c r="E385" s="60">
        <f t="shared" si="16"/>
        <v>2E-3</v>
      </c>
      <c r="F385" s="169">
        <f>'RawData_CPT10 '!D391</f>
        <v>231.4</v>
      </c>
      <c r="G385" s="60">
        <f t="shared" si="17"/>
        <v>23.58661250783587</v>
      </c>
      <c r="H385" s="169">
        <f>'RawData_CPT10 '!E391</f>
        <v>1.69</v>
      </c>
      <c r="I385" s="169">
        <f>'RawData_CPT10 '!F391</f>
        <v>24</v>
      </c>
      <c r="J385" s="169">
        <f>'RawData_CPT10 '!G391</f>
        <v>0</v>
      </c>
      <c r="K385" s="169" t="str">
        <f>'RawData_CPT10 '!H391</f>
        <v>%7438828</v>
      </c>
    </row>
    <row r="386" spans="1:11">
      <c r="A386" s="169">
        <f>'RawData_CPT10 '!A392</f>
        <v>7.6</v>
      </c>
      <c r="B386" s="169">
        <f>'RawData_CPT10 '!B392</f>
        <v>0.32929999999999998</v>
      </c>
      <c r="C386" s="60">
        <f t="shared" si="15"/>
        <v>3.2929999999999997</v>
      </c>
      <c r="D386" s="169">
        <f>'RawData_CPT10 '!C392</f>
        <v>0.2</v>
      </c>
      <c r="E386" s="60">
        <f t="shared" si="16"/>
        <v>2E-3</v>
      </c>
      <c r="F386" s="169">
        <f>'RawData_CPT10 '!D392</f>
        <v>234.3</v>
      </c>
      <c r="G386" s="60">
        <f t="shared" si="17"/>
        <v>23.882209639524394</v>
      </c>
      <c r="H386" s="169">
        <f>'RawData_CPT10 '!E392</f>
        <v>1.68</v>
      </c>
      <c r="I386" s="169">
        <f>'RawData_CPT10 '!F392</f>
        <v>23</v>
      </c>
      <c r="J386" s="169">
        <f>'RawData_CPT10 '!G392</f>
        <v>0</v>
      </c>
      <c r="K386" s="169" t="str">
        <f>'RawData_CPT10 '!H392</f>
        <v>%7439578</v>
      </c>
    </row>
    <row r="387" spans="1:11">
      <c r="A387" s="169">
        <f>'RawData_CPT10 '!A393</f>
        <v>7.62</v>
      </c>
      <c r="B387" s="169">
        <f>'RawData_CPT10 '!B393</f>
        <v>0.32929999999999998</v>
      </c>
      <c r="C387" s="60">
        <f t="shared" si="15"/>
        <v>3.2929999999999997</v>
      </c>
      <c r="D387" s="169">
        <f>'RawData_CPT10 '!C393</f>
        <v>0.2</v>
      </c>
      <c r="E387" s="60">
        <f t="shared" si="16"/>
        <v>2E-3</v>
      </c>
      <c r="F387" s="169">
        <f>'RawData_CPT10 '!D393</f>
        <v>235.1</v>
      </c>
      <c r="G387" s="60">
        <f t="shared" si="17"/>
        <v>23.96375367585226</v>
      </c>
      <c r="H387" s="169">
        <f>'RawData_CPT10 '!E393</f>
        <v>1.69</v>
      </c>
      <c r="I387" s="169">
        <f>'RawData_CPT10 '!F393</f>
        <v>22</v>
      </c>
      <c r="J387" s="169">
        <f>'RawData_CPT10 '!G393</f>
        <v>0</v>
      </c>
      <c r="K387" s="169" t="str">
        <f>'RawData_CPT10 '!H393</f>
        <v>%7440390</v>
      </c>
    </row>
    <row r="388" spans="1:11">
      <c r="A388" s="169">
        <f>'RawData_CPT10 '!A394</f>
        <v>7.64</v>
      </c>
      <c r="B388" s="169">
        <f>'RawData_CPT10 '!B394</f>
        <v>0.33050000000000002</v>
      </c>
      <c r="C388" s="60">
        <f t="shared" si="15"/>
        <v>3.3050000000000002</v>
      </c>
      <c r="D388" s="169">
        <f>'RawData_CPT10 '!C394</f>
        <v>0.2</v>
      </c>
      <c r="E388" s="60">
        <f t="shared" si="16"/>
        <v>2E-3</v>
      </c>
      <c r="F388" s="169">
        <f>'RawData_CPT10 '!D394</f>
        <v>235.6</v>
      </c>
      <c r="G388" s="60">
        <f t="shared" si="17"/>
        <v>24.014718698557179</v>
      </c>
      <c r="H388" s="169">
        <f>'RawData_CPT10 '!E394</f>
        <v>1.71</v>
      </c>
      <c r="I388" s="169">
        <f>'RawData_CPT10 '!F394</f>
        <v>22</v>
      </c>
      <c r="J388" s="169">
        <f>'RawData_CPT10 '!G394</f>
        <v>0</v>
      </c>
      <c r="K388" s="169" t="str">
        <f>'RawData_CPT10 '!H394</f>
        <v>%7441140</v>
      </c>
    </row>
    <row r="389" spans="1:11">
      <c r="A389" s="174">
        <f>'RawData_CPT10 '!A395</f>
        <v>7.66</v>
      </c>
      <c r="B389" s="174">
        <f>'RawData_CPT10 '!B395</f>
        <v>0.33050000000000002</v>
      </c>
      <c r="C389" s="60">
        <f t="shared" ref="C389:C421" si="18">B389*10</f>
        <v>3.3050000000000002</v>
      </c>
      <c r="D389" s="174">
        <f>'RawData_CPT10 '!C395</f>
        <v>0.2</v>
      </c>
      <c r="E389" s="60">
        <f t="shared" ref="E389:E421" si="19">D389/100</f>
        <v>2E-3</v>
      </c>
      <c r="F389" s="174">
        <f>'RawData_CPT10 '!D395</f>
        <v>236.2</v>
      </c>
      <c r="G389" s="60">
        <f t="shared" ref="G389:G421" si="20">F389/9.81065</f>
        <v>24.075876725803077</v>
      </c>
      <c r="H389" s="174">
        <f>'RawData_CPT10 '!E395</f>
        <v>1.63</v>
      </c>
      <c r="I389" s="174">
        <f>'RawData_CPT10 '!F395</f>
        <v>22</v>
      </c>
      <c r="J389" s="174">
        <f>'RawData_CPT10 '!G395</f>
        <v>0</v>
      </c>
      <c r="K389" s="174" t="str">
        <f>'RawData_CPT10 '!H395</f>
        <v>%7442328</v>
      </c>
    </row>
    <row r="390" spans="1:11">
      <c r="A390" s="174">
        <f>'RawData_CPT10 '!A396</f>
        <v>7.68</v>
      </c>
      <c r="B390" s="174">
        <f>'RawData_CPT10 '!B396</f>
        <v>0.31909999999999999</v>
      </c>
      <c r="C390" s="60">
        <f t="shared" si="18"/>
        <v>3.1909999999999998</v>
      </c>
      <c r="D390" s="174">
        <f>'RawData_CPT10 '!C396</f>
        <v>0.2</v>
      </c>
      <c r="E390" s="60">
        <f t="shared" si="19"/>
        <v>2E-3</v>
      </c>
      <c r="F390" s="174">
        <f>'RawData_CPT10 '!D396</f>
        <v>235.1</v>
      </c>
      <c r="G390" s="60">
        <f t="shared" si="20"/>
        <v>23.96375367585226</v>
      </c>
      <c r="H390" s="174">
        <f>'RawData_CPT10 '!E396</f>
        <v>1.72</v>
      </c>
      <c r="I390" s="174">
        <f>'RawData_CPT10 '!F396</f>
        <v>19</v>
      </c>
      <c r="J390" s="174">
        <f>'RawData_CPT10 '!G396</f>
        <v>0</v>
      </c>
      <c r="K390" s="174" t="str">
        <f>'RawData_CPT10 '!H396</f>
        <v xml:space="preserve">%7443140 </v>
      </c>
    </row>
    <row r="391" spans="1:11">
      <c r="A391" s="174">
        <f>'RawData_CPT10 '!A397</f>
        <v>7.7</v>
      </c>
      <c r="B391" s="174">
        <f>'RawData_CPT10 '!B397</f>
        <v>0.2838</v>
      </c>
      <c r="C391" s="60">
        <f t="shared" si="18"/>
        <v>2.8380000000000001</v>
      </c>
      <c r="D391" s="174">
        <f>'RawData_CPT10 '!C397</f>
        <v>0.1</v>
      </c>
      <c r="E391" s="60">
        <f t="shared" si="19"/>
        <v>1E-3</v>
      </c>
      <c r="F391" s="174">
        <f>'RawData_CPT10 '!D397</f>
        <v>230.8</v>
      </c>
      <c r="G391" s="60">
        <f t="shared" si="20"/>
        <v>23.525454480589971</v>
      </c>
      <c r="H391" s="174">
        <f>'RawData_CPT10 '!E397</f>
        <v>1.61</v>
      </c>
      <c r="I391" s="174">
        <f>'RawData_CPT10 '!F397</f>
        <v>12</v>
      </c>
      <c r="J391" s="174">
        <f>'RawData_CPT10 '!G397</f>
        <v>0</v>
      </c>
      <c r="K391" s="174" t="str">
        <f>'RawData_CPT10 '!H397</f>
        <v>%7479578</v>
      </c>
    </row>
    <row r="392" spans="1:11">
      <c r="A392" s="174">
        <f>'RawData_CPT10 '!A398</f>
        <v>7.72</v>
      </c>
      <c r="B392" s="174">
        <f>'RawData_CPT10 '!B398</f>
        <v>0.2838</v>
      </c>
      <c r="C392" s="60">
        <f t="shared" si="18"/>
        <v>2.8380000000000001</v>
      </c>
      <c r="D392" s="174">
        <f>'RawData_CPT10 '!C398</f>
        <v>0.1</v>
      </c>
      <c r="E392" s="60">
        <f t="shared" si="19"/>
        <v>1E-3</v>
      </c>
      <c r="F392" s="174">
        <f>'RawData_CPT10 '!D398</f>
        <v>230.8</v>
      </c>
      <c r="G392" s="60">
        <f t="shared" si="20"/>
        <v>23.525454480589971</v>
      </c>
      <c r="H392" s="174">
        <f>'RawData_CPT10 '!E398</f>
        <v>1.61</v>
      </c>
      <c r="I392" s="174">
        <f>'RawData_CPT10 '!F398</f>
        <v>12</v>
      </c>
      <c r="J392" s="174">
        <f>'RawData_CPT10 '!G398</f>
        <v>0</v>
      </c>
      <c r="K392" s="174" t="str">
        <f>'RawData_CPT10 '!H398</f>
        <v>%7479578</v>
      </c>
    </row>
    <row r="393" spans="1:11">
      <c r="A393" s="174">
        <f>'RawData_CPT10 '!A399</f>
        <v>7.74</v>
      </c>
      <c r="B393" s="174">
        <f>'RawData_CPT10 '!B399</f>
        <v>0.33760000000000001</v>
      </c>
      <c r="C393" s="60">
        <f t="shared" si="18"/>
        <v>3.3760000000000003</v>
      </c>
      <c r="D393" s="174">
        <f>'RawData_CPT10 '!C399</f>
        <v>0.1</v>
      </c>
      <c r="E393" s="60">
        <f t="shared" si="19"/>
        <v>1E-3</v>
      </c>
      <c r="F393" s="174">
        <f>'RawData_CPT10 '!D399</f>
        <v>230.8</v>
      </c>
      <c r="G393" s="60">
        <f t="shared" si="20"/>
        <v>23.525454480589971</v>
      </c>
      <c r="H393" s="174">
        <f>'RawData_CPT10 '!E399</f>
        <v>1.63</v>
      </c>
      <c r="I393" s="174">
        <f>'RawData_CPT10 '!F399</f>
        <v>28</v>
      </c>
      <c r="J393" s="174">
        <f>'RawData_CPT10 '!G399</f>
        <v>0</v>
      </c>
      <c r="K393" s="174" t="str">
        <f>'RawData_CPT10 '!H399</f>
        <v>%7479953</v>
      </c>
    </row>
    <row r="394" spans="1:11">
      <c r="A394" s="174">
        <f>'RawData_CPT10 '!A400</f>
        <v>7.76</v>
      </c>
      <c r="B394" s="174">
        <f>'RawData_CPT10 '!B400</f>
        <v>0.33760000000000001</v>
      </c>
      <c r="C394" s="60">
        <f t="shared" si="18"/>
        <v>3.3760000000000003</v>
      </c>
      <c r="D394" s="174">
        <f>'RawData_CPT10 '!C400</f>
        <v>0.1</v>
      </c>
      <c r="E394" s="60">
        <f t="shared" si="19"/>
        <v>1E-3</v>
      </c>
      <c r="F394" s="174">
        <f>'RawData_CPT10 '!D400</f>
        <v>231.8</v>
      </c>
      <c r="G394" s="60">
        <f t="shared" si="20"/>
        <v>23.627384525999805</v>
      </c>
      <c r="H394" s="174">
        <f>'RawData_CPT10 '!E400</f>
        <v>1.63</v>
      </c>
      <c r="I394" s="174">
        <f>'RawData_CPT10 '!F400</f>
        <v>28</v>
      </c>
      <c r="J394" s="174">
        <f>'RawData_CPT10 '!G400</f>
        <v>0</v>
      </c>
      <c r="K394" s="174" t="str">
        <f>'RawData_CPT10 '!H400</f>
        <v>%7480328</v>
      </c>
    </row>
    <row r="395" spans="1:11">
      <c r="A395" s="174">
        <f>'RawData_CPT10 '!A401</f>
        <v>7.78</v>
      </c>
      <c r="B395" s="174">
        <f>'RawData_CPT10 '!B401</f>
        <v>0.33760000000000001</v>
      </c>
      <c r="C395" s="60">
        <f t="shared" si="18"/>
        <v>3.3760000000000003</v>
      </c>
      <c r="D395" s="174">
        <f>'RawData_CPT10 '!C401</f>
        <v>0.1</v>
      </c>
      <c r="E395" s="60">
        <f t="shared" si="19"/>
        <v>1E-3</v>
      </c>
      <c r="F395" s="174">
        <f>'RawData_CPT10 '!D401</f>
        <v>237.1</v>
      </c>
      <c r="G395" s="60">
        <f t="shared" si="20"/>
        <v>24.167613766671931</v>
      </c>
      <c r="H395" s="174">
        <f>'RawData_CPT10 '!E401</f>
        <v>1.64</v>
      </c>
      <c r="I395" s="174">
        <f>'RawData_CPT10 '!F401</f>
        <v>28</v>
      </c>
      <c r="J395" s="174">
        <f>'RawData_CPT10 '!G401</f>
        <v>0</v>
      </c>
      <c r="K395" s="174" t="str">
        <f>'RawData_CPT10 '!H401</f>
        <v>%7481140</v>
      </c>
    </row>
    <row r="396" spans="1:11">
      <c r="A396" s="174">
        <f>'RawData_CPT10 '!A402</f>
        <v>7.8</v>
      </c>
      <c r="B396" s="174">
        <f>'RawData_CPT10 '!B402</f>
        <v>0.34</v>
      </c>
      <c r="C396" s="60">
        <f t="shared" si="18"/>
        <v>3.4000000000000004</v>
      </c>
      <c r="D396" s="174">
        <f>'RawData_CPT10 '!C402</f>
        <v>0.1</v>
      </c>
      <c r="E396" s="60">
        <f t="shared" si="19"/>
        <v>1E-3</v>
      </c>
      <c r="F396" s="174">
        <f>'RawData_CPT10 '!D402</f>
        <v>240.2</v>
      </c>
      <c r="G396" s="60">
        <f t="shared" si="20"/>
        <v>24.483596907442418</v>
      </c>
      <c r="H396" s="174">
        <f>'RawData_CPT10 '!E402</f>
        <v>1.67</v>
      </c>
      <c r="I396" s="174">
        <f>'RawData_CPT10 '!F402</f>
        <v>28</v>
      </c>
      <c r="J396" s="174">
        <f>'RawData_CPT10 '!G402</f>
        <v>0</v>
      </c>
      <c r="K396" s="174" t="str">
        <f>'RawData_CPT10 '!H402</f>
        <v>%7481890</v>
      </c>
    </row>
    <row r="397" spans="1:11">
      <c r="A397" s="174">
        <f>'RawData_CPT10 '!A403</f>
        <v>7.82</v>
      </c>
      <c r="B397" s="174">
        <f>'RawData_CPT10 '!B403</f>
        <v>0.34300000000000003</v>
      </c>
      <c r="C397" s="60">
        <f t="shared" si="18"/>
        <v>3.43</v>
      </c>
      <c r="D397" s="174">
        <f>'RawData_CPT10 '!C403</f>
        <v>0.1</v>
      </c>
      <c r="E397" s="60">
        <f t="shared" si="19"/>
        <v>1E-3</v>
      </c>
      <c r="F397" s="174">
        <f>'RawData_CPT10 '!D403</f>
        <v>240.9</v>
      </c>
      <c r="G397" s="60">
        <f t="shared" si="20"/>
        <v>24.554947939229304</v>
      </c>
      <c r="H397" s="174">
        <f>'RawData_CPT10 '!E403</f>
        <v>1.65</v>
      </c>
      <c r="I397" s="174">
        <f>'RawData_CPT10 '!F403</f>
        <v>26</v>
      </c>
      <c r="J397" s="174">
        <f>'RawData_CPT10 '!G403</f>
        <v>0</v>
      </c>
      <c r="K397" s="174" t="str">
        <f>'RawData_CPT10 '!H403</f>
        <v>%7482703</v>
      </c>
    </row>
    <row r="398" spans="1:11">
      <c r="A398" s="174">
        <f>'RawData_CPT10 '!A404</f>
        <v>7.84</v>
      </c>
      <c r="B398" s="174">
        <f>'RawData_CPT10 '!B404</f>
        <v>0.34060000000000001</v>
      </c>
      <c r="C398" s="60">
        <f t="shared" si="18"/>
        <v>3.4060000000000001</v>
      </c>
      <c r="D398" s="174">
        <f>'RawData_CPT10 '!C404</f>
        <v>0.1</v>
      </c>
      <c r="E398" s="60">
        <f t="shared" si="19"/>
        <v>1E-3</v>
      </c>
      <c r="F398" s="174">
        <f>'RawData_CPT10 '!D404</f>
        <v>241.7</v>
      </c>
      <c r="G398" s="60">
        <f t="shared" si="20"/>
        <v>24.636491975557171</v>
      </c>
      <c r="H398" s="174">
        <f>'RawData_CPT10 '!E404</f>
        <v>1.66</v>
      </c>
      <c r="I398" s="174">
        <f>'RawData_CPT10 '!F404</f>
        <v>16</v>
      </c>
      <c r="J398" s="174">
        <f>'RawData_CPT10 '!G404</f>
        <v>0</v>
      </c>
      <c r="K398" s="174" t="str">
        <f>'RawData_CPT10 '!H404</f>
        <v>%7483453</v>
      </c>
    </row>
    <row r="399" spans="1:11">
      <c r="A399" s="174">
        <f>'RawData_CPT10 '!A405</f>
        <v>7.86</v>
      </c>
      <c r="B399" s="174">
        <f>'RawData_CPT10 '!B405</f>
        <v>0.34239999999999998</v>
      </c>
      <c r="C399" s="60">
        <f t="shared" si="18"/>
        <v>3.4239999999999999</v>
      </c>
      <c r="D399" s="174">
        <f>'RawData_CPT10 '!C405</f>
        <v>0.1</v>
      </c>
      <c r="E399" s="60">
        <f t="shared" si="19"/>
        <v>1E-3</v>
      </c>
      <c r="F399" s="174">
        <f>'RawData_CPT10 '!D405</f>
        <v>243.4</v>
      </c>
      <c r="G399" s="60">
        <f t="shared" si="20"/>
        <v>24.809773052753894</v>
      </c>
      <c r="H399" s="174">
        <f>'RawData_CPT10 '!E405</f>
        <v>1.66</v>
      </c>
      <c r="I399" s="174">
        <f>'RawData_CPT10 '!F405</f>
        <v>14</v>
      </c>
      <c r="J399" s="174">
        <f>'RawData_CPT10 '!G405</f>
        <v>0</v>
      </c>
      <c r="K399" s="174" t="str">
        <f>'RawData_CPT10 '!H405</f>
        <v>%7485015</v>
      </c>
    </row>
    <row r="400" spans="1:11">
      <c r="A400" s="174">
        <f>'RawData_CPT10 '!A406</f>
        <v>7.88</v>
      </c>
      <c r="B400" s="174">
        <f>'RawData_CPT10 '!B406</f>
        <v>0.34599999999999997</v>
      </c>
      <c r="C400" s="60">
        <f t="shared" si="18"/>
        <v>3.46</v>
      </c>
      <c r="D400" s="174">
        <f>'RawData_CPT10 '!C406</f>
        <v>0.1</v>
      </c>
      <c r="E400" s="60">
        <f t="shared" si="19"/>
        <v>1E-3</v>
      </c>
      <c r="F400" s="174">
        <f>'RawData_CPT10 '!D406</f>
        <v>242.4</v>
      </c>
      <c r="G400" s="60">
        <f t="shared" si="20"/>
        <v>24.70784300734406</v>
      </c>
      <c r="H400" s="174">
        <f>'RawData_CPT10 '!E406</f>
        <v>1.66</v>
      </c>
      <c r="I400" s="174">
        <f>'RawData_CPT10 '!F406</f>
        <v>12</v>
      </c>
      <c r="J400" s="174">
        <f>'RawData_CPT10 '!G406</f>
        <v>0</v>
      </c>
      <c r="K400" s="174" t="str">
        <f>'RawData_CPT10 '!H406</f>
        <v>%7486578</v>
      </c>
    </row>
    <row r="401" spans="1:11">
      <c r="A401" s="174">
        <f>'RawData_CPT10 '!A407</f>
        <v>7.9</v>
      </c>
      <c r="B401" s="174">
        <f>'RawData_CPT10 '!B407</f>
        <v>0.33700000000000002</v>
      </c>
      <c r="C401" s="60">
        <f t="shared" si="18"/>
        <v>3.37</v>
      </c>
      <c r="D401" s="174">
        <f>'RawData_CPT10 '!C407</f>
        <v>0.2</v>
      </c>
      <c r="E401" s="60">
        <f t="shared" si="19"/>
        <v>2E-3</v>
      </c>
      <c r="F401" s="174">
        <f>'RawData_CPT10 '!D407</f>
        <v>244.5</v>
      </c>
      <c r="G401" s="60">
        <f t="shared" si="20"/>
        <v>24.921896102704711</v>
      </c>
      <c r="H401" s="174">
        <f>'RawData_CPT10 '!E407</f>
        <v>1.66</v>
      </c>
      <c r="I401" s="174">
        <f>'RawData_CPT10 '!F407</f>
        <v>5</v>
      </c>
      <c r="J401" s="174">
        <f>'RawData_CPT10 '!G407</f>
        <v>0</v>
      </c>
      <c r="K401" s="174" t="str">
        <f>'RawData_CPT10 '!H407</f>
        <v>%7489328</v>
      </c>
    </row>
    <row r="402" spans="1:11">
      <c r="A402" s="174">
        <f>'RawData_CPT10 '!A408</f>
        <v>7.92</v>
      </c>
      <c r="B402" s="174">
        <f>'RawData_CPT10 '!B408</f>
        <v>0.34239999999999998</v>
      </c>
      <c r="C402" s="60">
        <f t="shared" si="18"/>
        <v>3.4239999999999999</v>
      </c>
      <c r="D402" s="174">
        <f>'RawData_CPT10 '!C408</f>
        <v>0.1</v>
      </c>
      <c r="E402" s="60">
        <f t="shared" si="19"/>
        <v>1E-3</v>
      </c>
      <c r="F402" s="174">
        <f>'RawData_CPT10 '!D408</f>
        <v>238.2</v>
      </c>
      <c r="G402" s="60">
        <f t="shared" si="20"/>
        <v>24.279736816622748</v>
      </c>
      <c r="H402" s="174">
        <f>'RawData_CPT10 '!E408</f>
        <v>1.66</v>
      </c>
      <c r="I402" s="174">
        <f>'RawData_CPT10 '!F408</f>
        <v>7</v>
      </c>
      <c r="J402" s="174">
        <f>'RawData_CPT10 '!G408</f>
        <v>0</v>
      </c>
      <c r="K402" s="174" t="str">
        <f>'RawData_CPT10 '!H408</f>
        <v>%7492078</v>
      </c>
    </row>
    <row r="403" spans="1:11">
      <c r="A403" s="174">
        <f>'RawData_CPT10 '!A409</f>
        <v>7.94</v>
      </c>
      <c r="B403" s="174">
        <f>'RawData_CPT10 '!B409</f>
        <v>0.35020000000000001</v>
      </c>
      <c r="C403" s="60">
        <f t="shared" si="18"/>
        <v>3.5020000000000002</v>
      </c>
      <c r="D403" s="174">
        <f>'RawData_CPT10 '!C409</f>
        <v>0.2</v>
      </c>
      <c r="E403" s="60">
        <f t="shared" si="19"/>
        <v>2E-3</v>
      </c>
      <c r="F403" s="174">
        <f>'RawData_CPT10 '!D409</f>
        <v>241.7</v>
      </c>
      <c r="G403" s="60">
        <f t="shared" si="20"/>
        <v>24.636491975557171</v>
      </c>
      <c r="H403" s="174">
        <f>'RawData_CPT10 '!E409</f>
        <v>1.67</v>
      </c>
      <c r="I403" s="174">
        <f>'RawData_CPT10 '!F409</f>
        <v>10</v>
      </c>
      <c r="J403" s="174">
        <f>'RawData_CPT10 '!G409</f>
        <v>0</v>
      </c>
      <c r="K403" s="174" t="str">
        <f>'RawData_CPT10 '!H409</f>
        <v>%7494390</v>
      </c>
    </row>
    <row r="404" spans="1:11">
      <c r="A404" s="174">
        <f>'RawData_CPT10 '!A410</f>
        <v>7.96</v>
      </c>
      <c r="B404" s="174">
        <f>'RawData_CPT10 '!B410</f>
        <v>0.34839999999999999</v>
      </c>
      <c r="C404" s="60">
        <f t="shared" si="18"/>
        <v>3.484</v>
      </c>
      <c r="D404" s="174">
        <f>'RawData_CPT10 '!C410</f>
        <v>0.2</v>
      </c>
      <c r="E404" s="60">
        <f t="shared" si="19"/>
        <v>2E-3</v>
      </c>
      <c r="F404" s="174">
        <f>'RawData_CPT10 '!D410</f>
        <v>241.8</v>
      </c>
      <c r="G404" s="60">
        <f t="shared" si="20"/>
        <v>24.646684980098158</v>
      </c>
      <c r="H404" s="174">
        <f>'RawData_CPT10 '!E410</f>
        <v>1.67</v>
      </c>
      <c r="I404" s="174">
        <f>'RawData_CPT10 '!F410</f>
        <v>13</v>
      </c>
      <c r="J404" s="174">
        <f>'RawData_CPT10 '!G410</f>
        <v>0</v>
      </c>
      <c r="K404" s="174" t="str">
        <f>'RawData_CPT10 '!H410</f>
        <v>%7495953</v>
      </c>
    </row>
    <row r="405" spans="1:11">
      <c r="A405" s="174">
        <f>'RawData_CPT10 '!A411</f>
        <v>7.98</v>
      </c>
      <c r="B405" s="174">
        <f>'RawData_CPT10 '!B411</f>
        <v>0.35020000000000001</v>
      </c>
      <c r="C405" s="60">
        <f t="shared" si="18"/>
        <v>3.5020000000000002</v>
      </c>
      <c r="D405" s="174">
        <f>'RawData_CPT10 '!C411</f>
        <v>0.2</v>
      </c>
      <c r="E405" s="60">
        <f t="shared" si="19"/>
        <v>2E-3</v>
      </c>
      <c r="F405" s="174">
        <f>'RawData_CPT10 '!D411</f>
        <v>243.4</v>
      </c>
      <c r="G405" s="60">
        <f t="shared" si="20"/>
        <v>24.809773052753894</v>
      </c>
      <c r="H405" s="174">
        <f>'RawData_CPT10 '!E411</f>
        <v>1.65</v>
      </c>
      <c r="I405" s="174">
        <f>'RawData_CPT10 '!F411</f>
        <v>13</v>
      </c>
      <c r="J405" s="174">
        <f>'RawData_CPT10 '!G411</f>
        <v>0</v>
      </c>
      <c r="K405" s="174" t="str">
        <f>'RawData_CPT10 '!H411</f>
        <v>%7497515</v>
      </c>
    </row>
    <row r="406" spans="1:11">
      <c r="A406" s="174">
        <f>'RawData_CPT10 '!A412</f>
        <v>8</v>
      </c>
      <c r="B406" s="174">
        <f>'RawData_CPT10 '!B412</f>
        <v>0.3508</v>
      </c>
      <c r="C406" s="60">
        <f t="shared" si="18"/>
        <v>3.508</v>
      </c>
      <c r="D406" s="174">
        <f>'RawData_CPT10 '!C412</f>
        <v>0.2</v>
      </c>
      <c r="E406" s="60">
        <f t="shared" si="19"/>
        <v>2E-3</v>
      </c>
      <c r="F406" s="174">
        <f>'RawData_CPT10 '!D412</f>
        <v>245.2</v>
      </c>
      <c r="G406" s="60">
        <f t="shared" si="20"/>
        <v>24.993247134491597</v>
      </c>
      <c r="H406" s="174">
        <f>'RawData_CPT10 '!E412</f>
        <v>1.66</v>
      </c>
      <c r="I406" s="174">
        <f>'RawData_CPT10 '!F412</f>
        <v>16</v>
      </c>
      <c r="J406" s="174">
        <f>'RawData_CPT10 '!G412</f>
        <v>0</v>
      </c>
      <c r="K406" s="174" t="str">
        <f>'RawData_CPT10 '!H412</f>
        <v xml:space="preserve">%7498703 </v>
      </c>
    </row>
    <row r="407" spans="1:11">
      <c r="A407" s="174">
        <f>'RawData_CPT10 '!A413</f>
        <v>8.02</v>
      </c>
      <c r="B407" s="174">
        <f>'RawData_CPT10 '!B413</f>
        <v>0.13980000000000001</v>
      </c>
      <c r="C407" s="60">
        <f t="shared" si="18"/>
        <v>1.3980000000000001</v>
      </c>
      <c r="D407" s="174">
        <f>'RawData_CPT10 '!C413</f>
        <v>0.1</v>
      </c>
      <c r="E407" s="60">
        <f t="shared" si="19"/>
        <v>1E-3</v>
      </c>
      <c r="F407" s="174">
        <f>'RawData_CPT10 '!D413</f>
        <v>85.6</v>
      </c>
      <c r="G407" s="60">
        <f t="shared" si="20"/>
        <v>8.725211887081894</v>
      </c>
      <c r="H407" s="174">
        <f>'RawData_CPT10 '!E413</f>
        <v>1.63</v>
      </c>
      <c r="I407" s="174">
        <f>'RawData_CPT10 '!F413</f>
        <v>0</v>
      </c>
      <c r="J407" s="174">
        <f>'RawData_CPT10 '!G413</f>
        <v>0</v>
      </c>
      <c r="K407" s="174" t="str">
        <f>'RawData_CPT10 '!H413</f>
        <v>%9791328</v>
      </c>
    </row>
    <row r="408" spans="1:11">
      <c r="A408" s="174">
        <f>'RawData_CPT10 '!A414</f>
        <v>8.0399999999999991</v>
      </c>
      <c r="B408" s="174">
        <f>'RawData_CPT10 '!B414</f>
        <v>0.40749999999999997</v>
      </c>
      <c r="C408" s="60">
        <f t="shared" si="18"/>
        <v>4.0749999999999993</v>
      </c>
      <c r="D408" s="174">
        <f>'RawData_CPT10 '!C414</f>
        <v>0.1</v>
      </c>
      <c r="E408" s="60">
        <f t="shared" si="19"/>
        <v>1E-3</v>
      </c>
      <c r="F408" s="174">
        <f>'RawData_CPT10 '!D414</f>
        <v>83.7</v>
      </c>
      <c r="G408" s="60">
        <f t="shared" si="20"/>
        <v>8.5315448008032089</v>
      </c>
      <c r="H408" s="174">
        <f>'RawData_CPT10 '!E414</f>
        <v>1.65</v>
      </c>
      <c r="I408" s="174">
        <f>'RawData_CPT10 '!F414</f>
        <v>16</v>
      </c>
      <c r="J408" s="174">
        <f>'RawData_CPT10 '!G414</f>
        <v>0</v>
      </c>
      <c r="K408" s="174" t="str">
        <f>'RawData_CPT10 '!H414</f>
        <v>%10816953</v>
      </c>
    </row>
    <row r="409" spans="1:11">
      <c r="A409" s="174">
        <f>'RawData_CPT10 '!A415</f>
        <v>8.06</v>
      </c>
      <c r="B409" s="174">
        <f>'RawData_CPT10 '!B415</f>
        <v>0.4093</v>
      </c>
      <c r="C409" s="60">
        <f t="shared" si="18"/>
        <v>4.093</v>
      </c>
      <c r="D409" s="174">
        <f>'RawData_CPT10 '!C415</f>
        <v>0.1</v>
      </c>
      <c r="E409" s="60">
        <f t="shared" si="19"/>
        <v>1E-3</v>
      </c>
      <c r="F409" s="174">
        <f>'RawData_CPT10 '!D415</f>
        <v>91</v>
      </c>
      <c r="G409" s="60">
        <f t="shared" si="20"/>
        <v>9.2756341322950053</v>
      </c>
      <c r="H409" s="174">
        <f>'RawData_CPT10 '!E415</f>
        <v>1.65</v>
      </c>
      <c r="I409" s="174">
        <f>'RawData_CPT10 '!F415</f>
        <v>16</v>
      </c>
      <c r="J409" s="174">
        <f>'RawData_CPT10 '!G415</f>
        <v>0</v>
      </c>
      <c r="K409" s="174" t="str">
        <f>'RawData_CPT10 '!H415</f>
        <v>%10818140</v>
      </c>
    </row>
    <row r="410" spans="1:11">
      <c r="A410" s="174">
        <f>'RawData_CPT10 '!A416</f>
        <v>8.08</v>
      </c>
      <c r="B410" s="174">
        <f>'RawData_CPT10 '!B416</f>
        <v>0.4022</v>
      </c>
      <c r="C410" s="60">
        <f t="shared" si="18"/>
        <v>4.0220000000000002</v>
      </c>
      <c r="D410" s="174">
        <f>'RawData_CPT10 '!C416</f>
        <v>0.1</v>
      </c>
      <c r="E410" s="60">
        <f t="shared" si="19"/>
        <v>1E-3</v>
      </c>
      <c r="F410" s="174">
        <f>'RawData_CPT10 '!D416</f>
        <v>119.7</v>
      </c>
      <c r="G410" s="60">
        <f t="shared" si="20"/>
        <v>12.201026435557276</v>
      </c>
      <c r="H410" s="174">
        <f>'RawData_CPT10 '!E416</f>
        <v>1.65</v>
      </c>
      <c r="I410" s="174">
        <f>'RawData_CPT10 '!F416</f>
        <v>15</v>
      </c>
      <c r="J410" s="174">
        <f>'RawData_CPT10 '!G416</f>
        <v>0</v>
      </c>
      <c r="K410" s="174" t="str">
        <f>'RawData_CPT10 '!H416</f>
        <v>%10819265</v>
      </c>
    </row>
    <row r="411" spans="1:11">
      <c r="A411" s="174">
        <f>'RawData_CPT10 '!A417</f>
        <v>8.1</v>
      </c>
      <c r="B411" s="174">
        <f>'RawData_CPT10 '!B417</f>
        <v>0.38479999999999998</v>
      </c>
      <c r="C411" s="60">
        <f t="shared" si="18"/>
        <v>3.8479999999999999</v>
      </c>
      <c r="D411" s="174">
        <f>'RawData_CPT10 '!C417</f>
        <v>0.1</v>
      </c>
      <c r="E411" s="60">
        <f t="shared" si="19"/>
        <v>1E-3</v>
      </c>
      <c r="F411" s="174">
        <f>'RawData_CPT10 '!D417</f>
        <v>134.69999999999999</v>
      </c>
      <c r="G411" s="60">
        <f t="shared" si="20"/>
        <v>13.729977116704804</v>
      </c>
      <c r="H411" s="174">
        <f>'RawData_CPT10 '!E417</f>
        <v>1.66</v>
      </c>
      <c r="I411" s="174">
        <f>'RawData_CPT10 '!F417</f>
        <v>16</v>
      </c>
      <c r="J411" s="174">
        <f>'RawData_CPT10 '!G417</f>
        <v>0</v>
      </c>
      <c r="K411" s="174" t="str">
        <f>'RawData_CPT10 '!H417</f>
        <v>%10820453</v>
      </c>
    </row>
    <row r="412" spans="1:11">
      <c r="A412" s="174">
        <f>'RawData_CPT10 '!A418</f>
        <v>8.1199999999999992</v>
      </c>
      <c r="B412" s="174">
        <f>'RawData_CPT10 '!B418</f>
        <v>0.37830000000000003</v>
      </c>
      <c r="C412" s="60">
        <f t="shared" si="18"/>
        <v>3.7830000000000004</v>
      </c>
      <c r="D412" s="174">
        <f>'RawData_CPT10 '!C418</f>
        <v>0.1</v>
      </c>
      <c r="E412" s="60">
        <f t="shared" si="19"/>
        <v>1E-3</v>
      </c>
      <c r="F412" s="174">
        <f>'RawData_CPT10 '!D418</f>
        <v>170.9</v>
      </c>
      <c r="G412" s="60">
        <f t="shared" si="20"/>
        <v>17.41984476054084</v>
      </c>
      <c r="H412" s="174">
        <f>'RawData_CPT10 '!E418</f>
        <v>1.64</v>
      </c>
      <c r="I412" s="174">
        <f>'RawData_CPT10 '!F418</f>
        <v>16</v>
      </c>
      <c r="J412" s="174">
        <f>'RawData_CPT10 '!G418</f>
        <v>0</v>
      </c>
      <c r="K412" s="174" t="str">
        <f>'RawData_CPT10 '!H418</f>
        <v>%10821640</v>
      </c>
    </row>
    <row r="413" spans="1:11">
      <c r="A413" s="174">
        <f>'RawData_CPT10 '!A419</f>
        <v>8.14</v>
      </c>
      <c r="B413" s="174">
        <f>'RawData_CPT10 '!B419</f>
        <v>0.37169999999999997</v>
      </c>
      <c r="C413" s="60">
        <f t="shared" si="18"/>
        <v>3.7169999999999996</v>
      </c>
      <c r="D413" s="174">
        <f>'RawData_CPT10 '!C419</f>
        <v>0.1</v>
      </c>
      <c r="E413" s="60">
        <f t="shared" si="19"/>
        <v>1E-3</v>
      </c>
      <c r="F413" s="174">
        <f>'RawData_CPT10 '!D419</f>
        <v>200</v>
      </c>
      <c r="G413" s="60">
        <f t="shared" si="20"/>
        <v>20.386009081967046</v>
      </c>
      <c r="H413" s="174">
        <f>'RawData_CPT10 '!E419</f>
        <v>1.67</v>
      </c>
      <c r="I413" s="174">
        <f>'RawData_CPT10 '!F419</f>
        <v>16</v>
      </c>
      <c r="J413" s="174">
        <f>'RawData_CPT10 '!G419</f>
        <v>0</v>
      </c>
      <c r="K413" s="174" t="str">
        <f>'RawData_CPT10 '!H419</f>
        <v>%10823203</v>
      </c>
    </row>
    <row r="414" spans="1:11">
      <c r="A414" s="174">
        <f>'RawData_CPT10 '!A420</f>
        <v>8.16</v>
      </c>
      <c r="B414" s="174">
        <f>'RawData_CPT10 '!B420</f>
        <v>0.37169999999999997</v>
      </c>
      <c r="C414" s="60">
        <f t="shared" si="18"/>
        <v>3.7169999999999996</v>
      </c>
      <c r="D414" s="174">
        <f>'RawData_CPT10 '!C420</f>
        <v>0.1</v>
      </c>
      <c r="E414" s="60">
        <f t="shared" si="19"/>
        <v>1E-3</v>
      </c>
      <c r="F414" s="174">
        <f>'RawData_CPT10 '!D420</f>
        <v>210.5</v>
      </c>
      <c r="G414" s="60">
        <f t="shared" si="20"/>
        <v>21.456274558770314</v>
      </c>
      <c r="H414" s="174">
        <f>'RawData_CPT10 '!E420</f>
        <v>1.67</v>
      </c>
      <c r="I414" s="174">
        <f>'RawData_CPT10 '!F420</f>
        <v>15</v>
      </c>
      <c r="J414" s="174">
        <f>'RawData_CPT10 '!G420</f>
        <v>0</v>
      </c>
      <c r="K414" s="174" t="str">
        <f>'RawData_CPT10 '!H420</f>
        <v>%10824390</v>
      </c>
    </row>
    <row r="415" spans="1:11">
      <c r="A415" s="174">
        <f>'RawData_CPT10 '!A421</f>
        <v>8.18</v>
      </c>
      <c r="B415" s="174">
        <f>'RawData_CPT10 '!B421</f>
        <v>0.3705</v>
      </c>
      <c r="C415" s="60">
        <f t="shared" si="18"/>
        <v>3.7050000000000001</v>
      </c>
      <c r="D415" s="174">
        <f>'RawData_CPT10 '!C421</f>
        <v>0.1</v>
      </c>
      <c r="E415" s="60">
        <f t="shared" si="19"/>
        <v>1E-3</v>
      </c>
      <c r="F415" s="174">
        <f>'RawData_CPT10 '!D421</f>
        <v>226.5</v>
      </c>
      <c r="G415" s="60">
        <f t="shared" si="20"/>
        <v>23.087155285327679</v>
      </c>
      <c r="H415" s="174">
        <f>'RawData_CPT10 '!E421</f>
        <v>1.68</v>
      </c>
      <c r="I415" s="174">
        <f>'RawData_CPT10 '!F421</f>
        <v>16</v>
      </c>
      <c r="J415" s="174">
        <f>'RawData_CPT10 '!G421</f>
        <v>0</v>
      </c>
      <c r="K415" s="174" t="str">
        <f>'RawData_CPT10 '!H421</f>
        <v>%10825515</v>
      </c>
    </row>
    <row r="416" spans="1:11">
      <c r="A416" s="174">
        <f>'RawData_CPT10 '!A422</f>
        <v>8.1999999999999993</v>
      </c>
      <c r="B416" s="174">
        <f>'RawData_CPT10 '!B422</f>
        <v>0.36449999999999999</v>
      </c>
      <c r="C416" s="60">
        <f t="shared" si="18"/>
        <v>3.645</v>
      </c>
      <c r="D416" s="174">
        <f>'RawData_CPT10 '!C422</f>
        <v>0.1</v>
      </c>
      <c r="E416" s="60">
        <f t="shared" si="19"/>
        <v>1E-3</v>
      </c>
      <c r="F416" s="174">
        <f>'RawData_CPT10 '!D422</f>
        <v>230.6</v>
      </c>
      <c r="G416" s="60">
        <f t="shared" si="20"/>
        <v>23.505068471508</v>
      </c>
      <c r="H416" s="174">
        <f>'RawData_CPT10 '!E422</f>
        <v>1.68</v>
      </c>
      <c r="I416" s="174">
        <f>'RawData_CPT10 '!F422</f>
        <v>17</v>
      </c>
      <c r="J416" s="174">
        <f>'RawData_CPT10 '!G422</f>
        <v>0</v>
      </c>
      <c r="K416" s="174" t="str">
        <f>'RawData_CPT10 '!H422</f>
        <v>%10826703</v>
      </c>
    </row>
    <row r="417" spans="1:11">
      <c r="A417" s="174">
        <f>'RawData_CPT10 '!A423</f>
        <v>8.2200000000000006</v>
      </c>
      <c r="B417" s="174">
        <f>'RawData_CPT10 '!B423</f>
        <v>0.35849999999999999</v>
      </c>
      <c r="C417" s="60">
        <f t="shared" si="18"/>
        <v>3.585</v>
      </c>
      <c r="D417" s="174">
        <f>'RawData_CPT10 '!C423</f>
        <v>0.1</v>
      </c>
      <c r="E417" s="60">
        <f t="shared" si="19"/>
        <v>1E-3</v>
      </c>
      <c r="F417" s="174">
        <f>'RawData_CPT10 '!D423</f>
        <v>236.1</v>
      </c>
      <c r="G417" s="60">
        <f t="shared" si="20"/>
        <v>24.065683721262097</v>
      </c>
      <c r="H417" s="174">
        <f>'RawData_CPT10 '!E423</f>
        <v>1.67</v>
      </c>
      <c r="I417" s="174">
        <f>'RawData_CPT10 '!F423</f>
        <v>17</v>
      </c>
      <c r="J417" s="174">
        <f>'RawData_CPT10 '!G423</f>
        <v>0</v>
      </c>
      <c r="K417" s="174" t="str">
        <f>'RawData_CPT10 '!H423</f>
        <v>%10827890</v>
      </c>
    </row>
    <row r="418" spans="1:11">
      <c r="A418" s="174">
        <f>'RawData_CPT10 '!A424</f>
        <v>8.24</v>
      </c>
      <c r="B418" s="174">
        <f>'RawData_CPT10 '!B424</f>
        <v>0.35139999999999999</v>
      </c>
      <c r="C418" s="60">
        <f t="shared" si="18"/>
        <v>3.5139999999999998</v>
      </c>
      <c r="D418" s="174">
        <f>'RawData_CPT10 '!C424</f>
        <v>0.2</v>
      </c>
      <c r="E418" s="60">
        <f t="shared" si="19"/>
        <v>2E-3</v>
      </c>
      <c r="F418" s="174">
        <f>'RawData_CPT10 '!D424</f>
        <v>239</v>
      </c>
      <c r="G418" s="60">
        <f t="shared" si="20"/>
        <v>24.361280852950618</v>
      </c>
      <c r="H418" s="174">
        <f>'RawData_CPT10 '!E424</f>
        <v>1.71</v>
      </c>
      <c r="I418" s="174">
        <f>'RawData_CPT10 '!F424</f>
        <v>17</v>
      </c>
      <c r="J418" s="174">
        <f>'RawData_CPT10 '!G424</f>
        <v>0</v>
      </c>
      <c r="K418" s="174" t="str">
        <f>'RawData_CPT10 '!H424</f>
        <v>%10829078</v>
      </c>
    </row>
    <row r="419" spans="1:11">
      <c r="A419" s="174">
        <f>'RawData_CPT10 '!A425</f>
        <v>8.26</v>
      </c>
      <c r="B419" s="174">
        <f>'RawData_CPT10 '!B425</f>
        <v>0.34899999999999998</v>
      </c>
      <c r="C419" s="60">
        <f t="shared" si="18"/>
        <v>3.4899999999999998</v>
      </c>
      <c r="D419" s="174">
        <f>'RawData_CPT10 '!C425</f>
        <v>0.2</v>
      </c>
      <c r="E419" s="60">
        <f t="shared" si="19"/>
        <v>2E-3</v>
      </c>
      <c r="F419" s="174">
        <f>'RawData_CPT10 '!D425</f>
        <v>241.8</v>
      </c>
      <c r="G419" s="60">
        <f t="shared" si="20"/>
        <v>24.646684980098158</v>
      </c>
      <c r="H419" s="174">
        <f>'RawData_CPT10 '!E425</f>
        <v>1.68</v>
      </c>
      <c r="I419" s="174">
        <f>'RawData_CPT10 '!F425</f>
        <v>18</v>
      </c>
      <c r="J419" s="174">
        <f>'RawData_CPT10 '!G425</f>
        <v>0</v>
      </c>
      <c r="K419" s="174" t="str">
        <f>'RawData_CPT10 '!H425</f>
        <v>%10830203</v>
      </c>
    </row>
    <row r="420" spans="1:11">
      <c r="A420" s="174">
        <f>'RawData_CPT10 '!A426</f>
        <v>8.2799999999999994</v>
      </c>
      <c r="B420" s="174">
        <f>'RawData_CPT10 '!B426</f>
        <v>0.34599999999999997</v>
      </c>
      <c r="C420" s="60">
        <f t="shared" si="18"/>
        <v>3.46</v>
      </c>
      <c r="D420" s="174">
        <f>'RawData_CPT10 '!C426</f>
        <v>0.2</v>
      </c>
      <c r="E420" s="60">
        <f t="shared" si="19"/>
        <v>2E-3</v>
      </c>
      <c r="F420" s="174">
        <f>'RawData_CPT10 '!D426</f>
        <v>243.7</v>
      </c>
      <c r="G420" s="60">
        <f t="shared" si="20"/>
        <v>24.840352066376841</v>
      </c>
      <c r="H420" s="174">
        <f>'RawData_CPT10 '!E426</f>
        <v>1.69</v>
      </c>
      <c r="I420" s="174">
        <f>'RawData_CPT10 '!F426</f>
        <v>18</v>
      </c>
      <c r="J420" s="174">
        <f>'RawData_CPT10 '!G426</f>
        <v>0</v>
      </c>
      <c r="K420" s="174" t="str">
        <f>'RawData_CPT10 '!H426</f>
        <v>%10831015</v>
      </c>
    </row>
    <row r="421" spans="1:11">
      <c r="A421" s="174">
        <f>'RawData_CPT10 '!A427</f>
        <v>8.3000000000000007</v>
      </c>
      <c r="B421" s="174">
        <f>'RawData_CPT10 '!B427</f>
        <v>0.35199999999999998</v>
      </c>
      <c r="C421" s="60">
        <f t="shared" si="18"/>
        <v>3.5199999999999996</v>
      </c>
      <c r="D421" s="174">
        <f>'RawData_CPT10 '!C427</f>
        <v>0.2</v>
      </c>
      <c r="E421" s="60">
        <f t="shared" si="19"/>
        <v>2E-3</v>
      </c>
      <c r="F421" s="174">
        <f>'RawData_CPT10 '!D427</f>
        <v>243</v>
      </c>
      <c r="G421" s="60">
        <f t="shared" si="20"/>
        <v>24.769001034589959</v>
      </c>
      <c r="H421" s="174">
        <f>'RawData_CPT10 '!E427</f>
        <v>1.68</v>
      </c>
      <c r="I421" s="174">
        <f>'RawData_CPT10 '!F427</f>
        <v>17</v>
      </c>
      <c r="J421" s="174">
        <f>'RawData_CPT10 '!G427</f>
        <v>0</v>
      </c>
      <c r="K421" s="174" t="str">
        <f>'RawData_CPT10 '!H427</f>
        <v>%10832203</v>
      </c>
    </row>
    <row r="422" spans="1:11">
      <c r="A422" s="174">
        <f>'RawData_CPT10 '!A428</f>
        <v>8.32</v>
      </c>
      <c r="B422" s="174">
        <f>'RawData_CPT10 '!B428</f>
        <v>0.35620000000000002</v>
      </c>
      <c r="C422" s="60">
        <f t="shared" ref="C422:C485" si="21">B422*10</f>
        <v>3.5620000000000003</v>
      </c>
      <c r="D422" s="174">
        <f>'RawData_CPT10 '!C428</f>
        <v>0.2</v>
      </c>
      <c r="E422" s="60">
        <f t="shared" ref="E422:E485" si="22">D422/100</f>
        <v>2E-3</v>
      </c>
      <c r="F422" s="174">
        <f>'RawData_CPT10 '!D428</f>
        <v>243</v>
      </c>
      <c r="G422" s="60">
        <f t="shared" ref="G422:G485" si="23">F422/9.81065</f>
        <v>24.769001034589959</v>
      </c>
      <c r="H422" s="174">
        <f>'RawData_CPT10 '!E428</f>
        <v>1.69</v>
      </c>
      <c r="I422" s="174">
        <f>'RawData_CPT10 '!F428</f>
        <v>17</v>
      </c>
      <c r="J422" s="174">
        <f>'RawData_CPT10 '!G428</f>
        <v>0</v>
      </c>
      <c r="K422" s="174" t="str">
        <f>'RawData_CPT10 '!H428</f>
        <v>%10833328</v>
      </c>
    </row>
    <row r="423" spans="1:11">
      <c r="A423" s="174">
        <f>'RawData_CPT10 '!A429</f>
        <v>8.34</v>
      </c>
      <c r="B423" s="174">
        <f>'RawData_CPT10 '!B429</f>
        <v>0.36990000000000001</v>
      </c>
      <c r="C423" s="60">
        <f t="shared" si="21"/>
        <v>3.6989999999999998</v>
      </c>
      <c r="D423" s="174">
        <f>'RawData_CPT10 '!C429</f>
        <v>0.2</v>
      </c>
      <c r="E423" s="60">
        <f t="shared" si="22"/>
        <v>2E-3</v>
      </c>
      <c r="F423" s="174">
        <f>'RawData_CPT10 '!D429</f>
        <v>247.6</v>
      </c>
      <c r="G423" s="60">
        <f t="shared" si="23"/>
        <v>25.237879243475202</v>
      </c>
      <c r="H423" s="174">
        <f>'RawData_CPT10 '!E429</f>
        <v>1.72</v>
      </c>
      <c r="I423" s="174">
        <f>'RawData_CPT10 '!F429</f>
        <v>18</v>
      </c>
      <c r="J423" s="174">
        <f>'RawData_CPT10 '!G429</f>
        <v>0</v>
      </c>
      <c r="K423" s="174" t="str">
        <f>'RawData_CPT10 '!H429</f>
        <v>%10834515</v>
      </c>
    </row>
    <row r="424" spans="1:11">
      <c r="A424" s="174">
        <f>'RawData_CPT10 '!A430</f>
        <v>8.36</v>
      </c>
      <c r="B424" s="174">
        <f>'RawData_CPT10 '!B430</f>
        <v>0.37590000000000001</v>
      </c>
      <c r="C424" s="60">
        <f t="shared" si="21"/>
        <v>3.7590000000000003</v>
      </c>
      <c r="D424" s="174">
        <f>'RawData_CPT10 '!C430</f>
        <v>0.2</v>
      </c>
      <c r="E424" s="60">
        <f t="shared" si="22"/>
        <v>2E-3</v>
      </c>
      <c r="F424" s="174">
        <f>'RawData_CPT10 '!D430</f>
        <v>221.7</v>
      </c>
      <c r="G424" s="60">
        <f t="shared" si="23"/>
        <v>22.597891067360468</v>
      </c>
      <c r="H424" s="174">
        <f>'RawData_CPT10 '!E430</f>
        <v>1.69</v>
      </c>
      <c r="I424" s="174">
        <f>'RawData_CPT10 '!F430</f>
        <v>20</v>
      </c>
      <c r="J424" s="174">
        <f>'RawData_CPT10 '!G430</f>
        <v>0</v>
      </c>
      <c r="K424" s="174" t="str">
        <f>'RawData_CPT10 '!H430</f>
        <v>%10835703</v>
      </c>
    </row>
    <row r="425" spans="1:11">
      <c r="A425" s="174">
        <f>'RawData_CPT10 '!A431</f>
        <v>8.3800000000000008</v>
      </c>
      <c r="B425" s="174">
        <f>'RawData_CPT10 '!B431</f>
        <v>0.37590000000000001</v>
      </c>
      <c r="C425" s="60">
        <f t="shared" si="21"/>
        <v>3.7590000000000003</v>
      </c>
      <c r="D425" s="174">
        <f>'RawData_CPT10 '!C431</f>
        <v>0.2</v>
      </c>
      <c r="E425" s="60">
        <f t="shared" si="22"/>
        <v>2E-3</v>
      </c>
      <c r="F425" s="174">
        <f>'RawData_CPT10 '!D431</f>
        <v>219</v>
      </c>
      <c r="G425" s="60">
        <f t="shared" si="23"/>
        <v>22.322679944753915</v>
      </c>
      <c r="H425" s="174">
        <f>'RawData_CPT10 '!E431</f>
        <v>1.69</v>
      </c>
      <c r="I425" s="174">
        <f>'RawData_CPT10 '!F431</f>
        <v>21</v>
      </c>
      <c r="J425" s="174">
        <f>'RawData_CPT10 '!G431</f>
        <v>0</v>
      </c>
      <c r="K425" s="174" t="str">
        <f>'RawData_CPT10 '!H431</f>
        <v>%10836453</v>
      </c>
    </row>
    <row r="426" spans="1:11">
      <c r="A426" s="174">
        <f>'RawData_CPT10 '!A432</f>
        <v>8.4</v>
      </c>
      <c r="B426" s="174">
        <f>'RawData_CPT10 '!B432</f>
        <v>0.37409999999999999</v>
      </c>
      <c r="C426" s="60">
        <f t="shared" si="21"/>
        <v>3.7409999999999997</v>
      </c>
      <c r="D426" s="174">
        <f>'RawData_CPT10 '!C432</f>
        <v>0.2</v>
      </c>
      <c r="E426" s="60">
        <f t="shared" si="22"/>
        <v>2E-3</v>
      </c>
      <c r="F426" s="174">
        <f>'RawData_CPT10 '!D432</f>
        <v>219.9</v>
      </c>
      <c r="G426" s="60">
        <f t="shared" si="23"/>
        <v>22.414416985622765</v>
      </c>
      <c r="H426" s="174">
        <f>'RawData_CPT10 '!E432</f>
        <v>1.65</v>
      </c>
      <c r="I426" s="174">
        <f>'RawData_CPT10 '!F432</f>
        <v>20</v>
      </c>
      <c r="J426" s="174">
        <f>'RawData_CPT10 '!G432</f>
        <v>0</v>
      </c>
      <c r="K426" s="174" t="str">
        <f>'RawData_CPT10 '!H432</f>
        <v>%10837265</v>
      </c>
    </row>
    <row r="427" spans="1:11">
      <c r="A427" s="174">
        <f>'RawData_CPT10 '!A433</f>
        <v>8.42</v>
      </c>
      <c r="B427" s="174">
        <f>'RawData_CPT10 '!B433</f>
        <v>0.37290000000000001</v>
      </c>
      <c r="C427" s="60">
        <f t="shared" si="21"/>
        <v>3.7290000000000001</v>
      </c>
      <c r="D427" s="174">
        <f>'RawData_CPT10 '!C433</f>
        <v>0.2</v>
      </c>
      <c r="E427" s="60">
        <f t="shared" si="22"/>
        <v>2E-3</v>
      </c>
      <c r="F427" s="174">
        <f>'RawData_CPT10 '!D433</f>
        <v>219.1</v>
      </c>
      <c r="G427" s="60">
        <f t="shared" si="23"/>
        <v>22.332872949294895</v>
      </c>
      <c r="H427" s="174">
        <f>'RawData_CPT10 '!E433</f>
        <v>1.72</v>
      </c>
      <c r="I427" s="174">
        <f>'RawData_CPT10 '!F433</f>
        <v>21</v>
      </c>
      <c r="J427" s="174">
        <f>'RawData_CPT10 '!G433</f>
        <v>0</v>
      </c>
      <c r="K427" s="174" t="str">
        <f>'RawData_CPT10 '!H433</f>
        <v>%10838453</v>
      </c>
    </row>
    <row r="428" spans="1:11">
      <c r="A428" s="174">
        <f>'RawData_CPT10 '!A434</f>
        <v>8.44</v>
      </c>
      <c r="B428" s="174">
        <f>'RawData_CPT10 '!B434</f>
        <v>0.37169999999999997</v>
      </c>
      <c r="C428" s="60">
        <f t="shared" si="21"/>
        <v>3.7169999999999996</v>
      </c>
      <c r="D428" s="174">
        <f>'RawData_CPT10 '!C434</f>
        <v>0.2</v>
      </c>
      <c r="E428" s="60">
        <f t="shared" si="22"/>
        <v>2E-3</v>
      </c>
      <c r="F428" s="174">
        <f>'RawData_CPT10 '!D434</f>
        <v>218.6</v>
      </c>
      <c r="G428" s="60">
        <f t="shared" si="23"/>
        <v>22.28190792658998</v>
      </c>
      <c r="H428" s="174">
        <f>'RawData_CPT10 '!E434</f>
        <v>1.68</v>
      </c>
      <c r="I428" s="174">
        <f>'RawData_CPT10 '!F434</f>
        <v>22</v>
      </c>
      <c r="J428" s="174">
        <f>'RawData_CPT10 '!G434</f>
        <v>0</v>
      </c>
      <c r="K428" s="174" t="str">
        <f>'RawData_CPT10 '!H434</f>
        <v>%10839203</v>
      </c>
    </row>
    <row r="429" spans="1:11">
      <c r="A429" s="174">
        <f>'RawData_CPT10 '!A435</f>
        <v>8.4600000000000009</v>
      </c>
      <c r="B429" s="174">
        <f>'RawData_CPT10 '!B435</f>
        <v>0.37230000000000002</v>
      </c>
      <c r="C429" s="60">
        <f t="shared" si="21"/>
        <v>3.7230000000000003</v>
      </c>
      <c r="D429" s="174">
        <f>'RawData_CPT10 '!C435</f>
        <v>0.2</v>
      </c>
      <c r="E429" s="60">
        <f t="shared" si="22"/>
        <v>2E-3</v>
      </c>
      <c r="F429" s="174">
        <f>'RawData_CPT10 '!D435</f>
        <v>218.3</v>
      </c>
      <c r="G429" s="60">
        <f t="shared" si="23"/>
        <v>22.251328912967029</v>
      </c>
      <c r="H429" s="174">
        <f>'RawData_CPT10 '!E435</f>
        <v>1.78</v>
      </c>
      <c r="I429" s="174">
        <f>'RawData_CPT10 '!F435</f>
        <v>21</v>
      </c>
      <c r="J429" s="174">
        <f>'RawData_CPT10 '!G435</f>
        <v>0</v>
      </c>
      <c r="K429" s="174" t="str">
        <f>'RawData_CPT10 '!H435</f>
        <v>%10840390</v>
      </c>
    </row>
    <row r="430" spans="1:11">
      <c r="A430" s="174">
        <f>'RawData_CPT10 '!A436</f>
        <v>8.48</v>
      </c>
      <c r="B430" s="174">
        <f>'RawData_CPT10 '!B436</f>
        <v>0.3705</v>
      </c>
      <c r="C430" s="60">
        <f t="shared" si="21"/>
        <v>3.7050000000000001</v>
      </c>
      <c r="D430" s="174">
        <f>'RawData_CPT10 '!C436</f>
        <v>0.2</v>
      </c>
      <c r="E430" s="60">
        <f t="shared" si="22"/>
        <v>2E-3</v>
      </c>
      <c r="F430" s="174">
        <f>'RawData_CPT10 '!D436</f>
        <v>216.8</v>
      </c>
      <c r="G430" s="60">
        <f t="shared" si="23"/>
        <v>22.098433844852277</v>
      </c>
      <c r="H430" s="174">
        <f>'RawData_CPT10 '!E436</f>
        <v>1.76</v>
      </c>
      <c r="I430" s="174">
        <f>'RawData_CPT10 '!F436</f>
        <v>20</v>
      </c>
      <c r="J430" s="174">
        <f>'RawData_CPT10 '!G436</f>
        <v>0</v>
      </c>
      <c r="K430" s="174" t="str">
        <f>'RawData_CPT10 '!H436</f>
        <v>%10841140</v>
      </c>
    </row>
    <row r="431" spans="1:11">
      <c r="A431" s="174">
        <f>'RawData_CPT10 '!A437</f>
        <v>8.5</v>
      </c>
      <c r="B431" s="174">
        <f>'RawData_CPT10 '!B437</f>
        <v>0.37109999999999999</v>
      </c>
      <c r="C431" s="60">
        <f t="shared" si="21"/>
        <v>3.7109999999999999</v>
      </c>
      <c r="D431" s="174">
        <f>'RawData_CPT10 '!C437</f>
        <v>0.2</v>
      </c>
      <c r="E431" s="60">
        <f t="shared" si="22"/>
        <v>2E-3</v>
      </c>
      <c r="F431" s="174">
        <f>'RawData_CPT10 '!D437</f>
        <v>215.4</v>
      </c>
      <c r="G431" s="60">
        <f t="shared" si="23"/>
        <v>21.955731781278509</v>
      </c>
      <c r="H431" s="174">
        <f>'RawData_CPT10 '!E437</f>
        <v>1.74</v>
      </c>
      <c r="I431" s="174">
        <f>'RawData_CPT10 '!F437</f>
        <v>21</v>
      </c>
      <c r="J431" s="174">
        <f>'RawData_CPT10 '!G437</f>
        <v>0</v>
      </c>
      <c r="K431" s="174" t="str">
        <f>'RawData_CPT10 '!H437</f>
        <v>%10841953</v>
      </c>
    </row>
    <row r="432" spans="1:11">
      <c r="A432" s="174">
        <f>'RawData_CPT10 '!A438</f>
        <v>8.52</v>
      </c>
      <c r="B432" s="174">
        <f>'RawData_CPT10 '!B438</f>
        <v>0.36930000000000002</v>
      </c>
      <c r="C432" s="60">
        <f t="shared" si="21"/>
        <v>3.6930000000000001</v>
      </c>
      <c r="D432" s="174">
        <f>'RawData_CPT10 '!C438</f>
        <v>0.2</v>
      </c>
      <c r="E432" s="60">
        <f t="shared" si="22"/>
        <v>2E-3</v>
      </c>
      <c r="F432" s="174">
        <f>'RawData_CPT10 '!D438</f>
        <v>217.1</v>
      </c>
      <c r="G432" s="60">
        <f t="shared" si="23"/>
        <v>22.129012858475225</v>
      </c>
      <c r="H432" s="174">
        <f>'RawData_CPT10 '!E438</f>
        <v>1.78</v>
      </c>
      <c r="I432" s="174">
        <f>'RawData_CPT10 '!F438</f>
        <v>22</v>
      </c>
      <c r="J432" s="174">
        <f>'RawData_CPT10 '!G438</f>
        <v>0</v>
      </c>
      <c r="K432" s="174" t="str">
        <f>'RawData_CPT10 '!H438</f>
        <v>%10843140</v>
      </c>
    </row>
    <row r="433" spans="1:15">
      <c r="A433" s="174">
        <f>'RawData_CPT10 '!A439</f>
        <v>8.5399999999999991</v>
      </c>
      <c r="B433" s="174">
        <f>'RawData_CPT10 '!B439</f>
        <v>0.37109999999999999</v>
      </c>
      <c r="C433" s="60">
        <f t="shared" si="21"/>
        <v>3.7109999999999999</v>
      </c>
      <c r="D433" s="174">
        <f>'RawData_CPT10 '!C439</f>
        <v>0.2</v>
      </c>
      <c r="E433" s="60">
        <f t="shared" si="22"/>
        <v>2E-3</v>
      </c>
      <c r="F433" s="174">
        <f>'RawData_CPT10 '!D439</f>
        <v>215.7</v>
      </c>
      <c r="G433" s="60">
        <f t="shared" si="23"/>
        <v>21.986310794901456</v>
      </c>
      <c r="H433" s="174">
        <f>'RawData_CPT10 '!E439</f>
        <v>1.79</v>
      </c>
      <c r="I433" s="174">
        <f>'RawData_CPT10 '!F439</f>
        <v>21</v>
      </c>
      <c r="J433" s="174">
        <f>'RawData_CPT10 '!G439</f>
        <v>0</v>
      </c>
      <c r="K433" s="174" t="str">
        <f>'RawData_CPT10 '!H439</f>
        <v>%10843890</v>
      </c>
    </row>
    <row r="434" spans="1:15">
      <c r="A434" s="174">
        <f>'RawData_CPT10 '!A440</f>
        <v>8.56</v>
      </c>
      <c r="B434" s="174">
        <f>'RawData_CPT10 '!B440</f>
        <v>0.3735</v>
      </c>
      <c r="C434" s="60">
        <f t="shared" si="21"/>
        <v>3.7349999999999999</v>
      </c>
      <c r="D434" s="174">
        <f>'RawData_CPT10 '!C440</f>
        <v>0.2</v>
      </c>
      <c r="E434" s="60">
        <f t="shared" si="22"/>
        <v>2E-3</v>
      </c>
      <c r="F434" s="174">
        <f>'RawData_CPT10 '!D440</f>
        <v>214.2</v>
      </c>
      <c r="G434" s="60">
        <f t="shared" si="23"/>
        <v>21.833415726786704</v>
      </c>
      <c r="H434" s="174">
        <f>'RawData_CPT10 '!E440</f>
        <v>1.81</v>
      </c>
      <c r="I434" s="174">
        <f>'RawData_CPT10 '!F440</f>
        <v>21</v>
      </c>
      <c r="J434" s="174">
        <f>'RawData_CPT10 '!G440</f>
        <v>0</v>
      </c>
      <c r="K434" s="174" t="str">
        <f>'RawData_CPT10 '!H440</f>
        <v>%10845078</v>
      </c>
    </row>
    <row r="435" spans="1:15">
      <c r="A435" s="174">
        <f>'RawData_CPT10 '!A441</f>
        <v>8.58</v>
      </c>
      <c r="B435" s="174">
        <f>'RawData_CPT10 '!B441</f>
        <v>0.36930000000000002</v>
      </c>
      <c r="C435" s="60">
        <f t="shared" si="21"/>
        <v>3.6930000000000001</v>
      </c>
      <c r="D435" s="174">
        <f>'RawData_CPT10 '!C441</f>
        <v>0.2</v>
      </c>
      <c r="E435" s="60">
        <f t="shared" si="22"/>
        <v>2E-3</v>
      </c>
      <c r="F435" s="174">
        <f>'RawData_CPT10 '!D441</f>
        <v>213.5</v>
      </c>
      <c r="G435" s="60">
        <f t="shared" si="23"/>
        <v>21.762064694999818</v>
      </c>
      <c r="H435" s="174">
        <f>'RawData_CPT10 '!E441</f>
        <v>1.82</v>
      </c>
      <c r="I435" s="174">
        <f>'RawData_CPT10 '!F441</f>
        <v>21</v>
      </c>
      <c r="J435" s="174">
        <f>'RawData_CPT10 '!G441</f>
        <v>0</v>
      </c>
      <c r="K435" s="174" t="str">
        <f>'RawData_CPT10 '!H441</f>
        <v>%10845828</v>
      </c>
    </row>
    <row r="436" spans="1:15">
      <c r="A436" s="174">
        <f>'RawData_CPT10 '!A442</f>
        <v>8.6</v>
      </c>
      <c r="B436" s="174">
        <f>'RawData_CPT10 '!B442</f>
        <v>0.37109999999999999</v>
      </c>
      <c r="C436" s="60">
        <f t="shared" si="21"/>
        <v>3.7109999999999999</v>
      </c>
      <c r="D436" s="174">
        <f>'RawData_CPT10 '!C442</f>
        <v>0.2</v>
      </c>
      <c r="E436" s="60">
        <f t="shared" si="22"/>
        <v>2E-3</v>
      </c>
      <c r="F436" s="174">
        <f>'RawData_CPT10 '!D442</f>
        <v>216.1</v>
      </c>
      <c r="G436" s="60">
        <f t="shared" si="23"/>
        <v>22.027082813065391</v>
      </c>
      <c r="H436" s="174">
        <f>'RawData_CPT10 '!E442</f>
        <v>1.79</v>
      </c>
      <c r="I436" s="174">
        <f>'RawData_CPT10 '!F442</f>
        <v>22</v>
      </c>
      <c r="J436" s="174">
        <f>'RawData_CPT10 '!G442</f>
        <v>0</v>
      </c>
      <c r="K436" s="174" t="str">
        <f>'RawData_CPT10 '!H442</f>
        <v>%10846640</v>
      </c>
    </row>
    <row r="437" spans="1:15">
      <c r="A437" s="174">
        <f>'RawData_CPT10 '!A443</f>
        <v>8.6199999999999992</v>
      </c>
      <c r="B437" s="174">
        <f>'RawData_CPT10 '!B443</f>
        <v>0.37230000000000002</v>
      </c>
      <c r="C437" s="60">
        <f t="shared" si="21"/>
        <v>3.7230000000000003</v>
      </c>
      <c r="D437" s="174">
        <f>'RawData_CPT10 '!C443</f>
        <v>0.2</v>
      </c>
      <c r="E437" s="60">
        <f t="shared" si="22"/>
        <v>2E-3</v>
      </c>
      <c r="F437" s="174">
        <f>'RawData_CPT10 '!D443</f>
        <v>215</v>
      </c>
      <c r="G437" s="60">
        <f t="shared" si="23"/>
        <v>21.914959763114574</v>
      </c>
      <c r="H437" s="174">
        <f>'RawData_CPT10 '!E443</f>
        <v>1.78</v>
      </c>
      <c r="I437" s="174">
        <f>'RawData_CPT10 '!F443</f>
        <v>22</v>
      </c>
      <c r="J437" s="174">
        <f>'RawData_CPT10 '!G443</f>
        <v>0</v>
      </c>
      <c r="K437" s="174" t="str">
        <f>'RawData_CPT10 '!H443</f>
        <v>%10847390</v>
      </c>
    </row>
    <row r="438" spans="1:15">
      <c r="A438" s="174">
        <f>'RawData_CPT10 '!A444</f>
        <v>8.64</v>
      </c>
      <c r="B438" s="174">
        <f>'RawData_CPT10 '!B444</f>
        <v>0.37109999999999999</v>
      </c>
      <c r="C438" s="60">
        <f t="shared" si="21"/>
        <v>3.7109999999999999</v>
      </c>
      <c r="D438" s="174">
        <f>'RawData_CPT10 '!C444</f>
        <v>0.2</v>
      </c>
      <c r="E438" s="60">
        <f t="shared" si="22"/>
        <v>2E-3</v>
      </c>
      <c r="F438" s="174">
        <f>'RawData_CPT10 '!D444</f>
        <v>212.9</v>
      </c>
      <c r="G438" s="60">
        <f t="shared" si="23"/>
        <v>21.70090666775392</v>
      </c>
      <c r="H438" s="174">
        <f>'RawData_CPT10 '!E444</f>
        <v>1.79</v>
      </c>
      <c r="I438" s="174">
        <f>'RawData_CPT10 '!F444</f>
        <v>21</v>
      </c>
      <c r="J438" s="174">
        <f>'RawData_CPT10 '!G444</f>
        <v>0</v>
      </c>
      <c r="K438" s="174" t="str">
        <f>'RawData_CPT10 '!H444</f>
        <v>%10848578</v>
      </c>
    </row>
    <row r="439" spans="1:15">
      <c r="A439" s="174">
        <f>'RawData_CPT10 '!A445</f>
        <v>8.66</v>
      </c>
      <c r="B439" s="174">
        <f>'RawData_CPT10 '!B445</f>
        <v>0.37230000000000002</v>
      </c>
      <c r="C439" s="60">
        <f t="shared" si="21"/>
        <v>3.7230000000000003</v>
      </c>
      <c r="D439" s="174">
        <f>'RawData_CPT10 '!C445</f>
        <v>0.2</v>
      </c>
      <c r="E439" s="60">
        <f t="shared" si="22"/>
        <v>2E-3</v>
      </c>
      <c r="F439" s="174">
        <f>'RawData_CPT10 '!D445</f>
        <v>214.5</v>
      </c>
      <c r="G439" s="60">
        <f t="shared" si="23"/>
        <v>21.863994740409655</v>
      </c>
      <c r="H439" s="174">
        <f>'RawData_CPT10 '!E445</f>
        <v>1.77</v>
      </c>
      <c r="I439" s="174">
        <f>'RawData_CPT10 '!F445</f>
        <v>22</v>
      </c>
      <c r="J439" s="174">
        <f>'RawData_CPT10 '!G445</f>
        <v>0</v>
      </c>
      <c r="K439" s="174" t="str">
        <f>'RawData_CPT10 '!H445</f>
        <v>%10849390</v>
      </c>
    </row>
    <row r="440" spans="1:15">
      <c r="A440" s="174">
        <f>'RawData_CPT10 '!A446</f>
        <v>8.68</v>
      </c>
      <c r="B440" s="174">
        <f>'RawData_CPT10 '!B446</f>
        <v>0.37590000000000001</v>
      </c>
      <c r="C440" s="60">
        <f t="shared" si="21"/>
        <v>3.7590000000000003</v>
      </c>
      <c r="D440" s="174">
        <f>'RawData_CPT10 '!C446</f>
        <v>0.2</v>
      </c>
      <c r="E440" s="60">
        <f t="shared" si="22"/>
        <v>2E-3</v>
      </c>
      <c r="F440" s="174">
        <f>'RawData_CPT10 '!D446</f>
        <v>214.8</v>
      </c>
      <c r="G440" s="60">
        <f t="shared" si="23"/>
        <v>21.894573754032606</v>
      </c>
      <c r="H440" s="174">
        <f>'RawData_CPT10 '!E446</f>
        <v>1.78</v>
      </c>
      <c r="I440" s="174">
        <f>'RawData_CPT10 '!F446</f>
        <v>22</v>
      </c>
      <c r="J440" s="174">
        <f>'RawData_CPT10 '!G446</f>
        <v>0</v>
      </c>
      <c r="K440" s="174" t="str">
        <f>'RawData_CPT10 '!H446</f>
        <v>%10850140</v>
      </c>
    </row>
    <row r="441" spans="1:15">
      <c r="A441" s="174">
        <f>'RawData_CPT10 '!A447</f>
        <v>8.6999999999999993</v>
      </c>
      <c r="B441" s="174">
        <f>'RawData_CPT10 '!B447</f>
        <v>0.37590000000000001</v>
      </c>
      <c r="C441" s="60">
        <f t="shared" si="21"/>
        <v>3.7590000000000003</v>
      </c>
      <c r="D441" s="174">
        <f>'RawData_CPT10 '!C447</f>
        <v>0.2</v>
      </c>
      <c r="E441" s="60">
        <f t="shared" si="22"/>
        <v>2E-3</v>
      </c>
      <c r="F441" s="174">
        <f>'RawData_CPT10 '!D447</f>
        <v>216.7</v>
      </c>
      <c r="G441" s="60">
        <f t="shared" si="23"/>
        <v>22.08824084031129</v>
      </c>
      <c r="H441" s="174">
        <f>'RawData_CPT10 '!E447</f>
        <v>1.78</v>
      </c>
      <c r="I441" s="174">
        <f>'RawData_CPT10 '!F447</f>
        <v>21</v>
      </c>
      <c r="J441" s="174">
        <f>'RawData_CPT10 '!G447</f>
        <v>0</v>
      </c>
      <c r="K441" s="174" t="str">
        <f>'RawData_CPT10 '!H447</f>
        <v xml:space="preserve">%10851328 </v>
      </c>
      <c r="L441" s="55"/>
      <c r="M441" s="55"/>
      <c r="N441" s="55"/>
      <c r="O441" s="55"/>
    </row>
    <row r="442" spans="1:15">
      <c r="A442" s="174">
        <f>'RawData_CPT10 '!A448</f>
        <v>8.7200000000000006</v>
      </c>
      <c r="B442" s="174">
        <f>'RawData_CPT10 '!B448</f>
        <v>0.33339999999999997</v>
      </c>
      <c r="C442" s="60">
        <f t="shared" si="21"/>
        <v>3.3339999999999996</v>
      </c>
      <c r="D442" s="174">
        <f>'RawData_CPT10 '!C448</f>
        <v>0.1</v>
      </c>
      <c r="E442" s="60">
        <f t="shared" si="22"/>
        <v>1E-3</v>
      </c>
      <c r="F442" s="174">
        <f>'RawData_CPT10 '!D448</f>
        <v>199.2</v>
      </c>
      <c r="G442" s="60">
        <f t="shared" si="23"/>
        <v>20.304465045639176</v>
      </c>
      <c r="H442" s="174">
        <f>'RawData_CPT10 '!E448</f>
        <v>1.47</v>
      </c>
      <c r="I442" s="174">
        <f>'RawData_CPT10 '!F448</f>
        <v>55</v>
      </c>
      <c r="J442" s="174">
        <f>'RawData_CPT10 '!G448</f>
        <v>0</v>
      </c>
      <c r="K442" s="174" t="str">
        <f>'RawData_CPT10 '!H448</f>
        <v>%10906390</v>
      </c>
    </row>
    <row r="443" spans="1:15">
      <c r="A443" s="174">
        <f>'RawData_CPT10 '!A449</f>
        <v>8.74</v>
      </c>
      <c r="B443" s="174">
        <f>'RawData_CPT10 '!B449</f>
        <v>0.33339999999999997</v>
      </c>
      <c r="C443" s="60">
        <f t="shared" si="21"/>
        <v>3.3339999999999996</v>
      </c>
      <c r="D443" s="174">
        <f>'RawData_CPT10 '!C449</f>
        <v>0.1</v>
      </c>
      <c r="E443" s="60">
        <f t="shared" si="22"/>
        <v>1E-3</v>
      </c>
      <c r="F443" s="174">
        <f>'RawData_CPT10 '!D449</f>
        <v>199.2</v>
      </c>
      <c r="G443" s="60">
        <f t="shared" si="23"/>
        <v>20.304465045639176</v>
      </c>
      <c r="H443" s="174">
        <f>'RawData_CPT10 '!E449</f>
        <v>1.47</v>
      </c>
      <c r="I443" s="174">
        <f>'RawData_CPT10 '!F449</f>
        <v>55</v>
      </c>
      <c r="J443" s="174">
        <f>'RawData_CPT10 '!G449</f>
        <v>0</v>
      </c>
      <c r="K443" s="174" t="str">
        <f>'RawData_CPT10 '!H449</f>
        <v>%10906390</v>
      </c>
    </row>
    <row r="444" spans="1:15">
      <c r="A444" s="174">
        <f>'RawData_CPT10 '!A450</f>
        <v>8.76</v>
      </c>
      <c r="B444" s="174">
        <f>'RawData_CPT10 '!B450</f>
        <v>0.33339999999999997</v>
      </c>
      <c r="C444" s="60">
        <f t="shared" si="21"/>
        <v>3.3339999999999996</v>
      </c>
      <c r="D444" s="174">
        <f>'RawData_CPT10 '!C450</f>
        <v>0.1</v>
      </c>
      <c r="E444" s="60">
        <f t="shared" si="22"/>
        <v>1E-3</v>
      </c>
      <c r="F444" s="174">
        <f>'RawData_CPT10 '!D450</f>
        <v>199.2</v>
      </c>
      <c r="G444" s="60">
        <f t="shared" si="23"/>
        <v>20.304465045639176</v>
      </c>
      <c r="H444" s="174">
        <f>'RawData_CPT10 '!E450</f>
        <v>1.47</v>
      </c>
      <c r="I444" s="174">
        <f>'RawData_CPT10 '!F450</f>
        <v>55</v>
      </c>
      <c r="J444" s="174">
        <f>'RawData_CPT10 '!G450</f>
        <v>0</v>
      </c>
      <c r="K444" s="174" t="str">
        <f>'RawData_CPT10 '!H450</f>
        <v>%10906390</v>
      </c>
    </row>
    <row r="445" spans="1:15">
      <c r="A445" s="174">
        <f>'RawData_CPT10 '!A451</f>
        <v>8.7799999999999994</v>
      </c>
      <c r="B445" s="174">
        <f>'RawData_CPT10 '!B451</f>
        <v>0.33339999999999997</v>
      </c>
      <c r="C445" s="60">
        <f t="shared" si="21"/>
        <v>3.3339999999999996</v>
      </c>
      <c r="D445" s="174">
        <f>'RawData_CPT10 '!C451</f>
        <v>0.1</v>
      </c>
      <c r="E445" s="60">
        <f t="shared" si="22"/>
        <v>1E-3</v>
      </c>
      <c r="F445" s="174">
        <f>'RawData_CPT10 '!D451</f>
        <v>199.2</v>
      </c>
      <c r="G445" s="60">
        <f t="shared" si="23"/>
        <v>20.304465045639176</v>
      </c>
      <c r="H445" s="174">
        <f>'RawData_CPT10 '!E451</f>
        <v>1.47</v>
      </c>
      <c r="I445" s="174">
        <f>'RawData_CPT10 '!F451</f>
        <v>55</v>
      </c>
      <c r="J445" s="174">
        <f>'RawData_CPT10 '!G451</f>
        <v>0</v>
      </c>
      <c r="K445" s="174" t="str">
        <f>'RawData_CPT10 '!H451</f>
        <v>%10906390</v>
      </c>
    </row>
    <row r="446" spans="1:15">
      <c r="A446" s="174">
        <f>'RawData_CPT10 '!A452</f>
        <v>8.8000000000000007</v>
      </c>
      <c r="B446" s="174">
        <f>'RawData_CPT10 '!B452</f>
        <v>0.33339999999999997</v>
      </c>
      <c r="C446" s="60">
        <f t="shared" si="21"/>
        <v>3.3339999999999996</v>
      </c>
      <c r="D446" s="174">
        <f>'RawData_CPT10 '!C452</f>
        <v>0.1</v>
      </c>
      <c r="E446" s="60">
        <f t="shared" si="22"/>
        <v>1E-3</v>
      </c>
      <c r="F446" s="174">
        <f>'RawData_CPT10 '!D452</f>
        <v>199.2</v>
      </c>
      <c r="G446" s="60">
        <f t="shared" si="23"/>
        <v>20.304465045639176</v>
      </c>
      <c r="H446" s="174">
        <f>'RawData_CPT10 '!E452</f>
        <v>1.47</v>
      </c>
      <c r="I446" s="174">
        <f>'RawData_CPT10 '!F452</f>
        <v>55</v>
      </c>
      <c r="J446" s="174">
        <f>'RawData_CPT10 '!G452</f>
        <v>0</v>
      </c>
      <c r="K446" s="174" t="str">
        <f>'RawData_CPT10 '!H452</f>
        <v>%10906390</v>
      </c>
      <c r="L446" s="55" t="s">
        <v>73</v>
      </c>
      <c r="M446" s="55"/>
      <c r="N446" s="55"/>
      <c r="O446" s="55"/>
    </row>
    <row r="447" spans="1:15">
      <c r="A447" s="174">
        <f>'RawData_CPT10 '!A453</f>
        <v>8.82</v>
      </c>
      <c r="B447" s="174">
        <f>'RawData_CPT10 '!B453</f>
        <v>0.33339999999999997</v>
      </c>
      <c r="C447" s="60">
        <f t="shared" si="21"/>
        <v>3.3339999999999996</v>
      </c>
      <c r="D447" s="174">
        <f>'RawData_CPT10 '!C453</f>
        <v>0.1</v>
      </c>
      <c r="E447" s="60">
        <f t="shared" si="22"/>
        <v>1E-3</v>
      </c>
      <c r="F447" s="174">
        <f>'RawData_CPT10 '!D453</f>
        <v>199.2</v>
      </c>
      <c r="G447" s="60">
        <f t="shared" si="23"/>
        <v>20.304465045639176</v>
      </c>
      <c r="H447" s="174">
        <f>'RawData_CPT10 '!E453</f>
        <v>1.47</v>
      </c>
      <c r="I447" s="174">
        <f>'RawData_CPT10 '!F453</f>
        <v>55</v>
      </c>
      <c r="J447" s="174">
        <f>'RawData_CPT10 '!G453</f>
        <v>0</v>
      </c>
      <c r="K447" s="174" t="str">
        <f>'RawData_CPT10 '!H453</f>
        <v>%10906390</v>
      </c>
    </row>
    <row r="448" spans="1:15">
      <c r="A448" s="174">
        <f>'RawData_CPT10 '!A454</f>
        <v>8.84</v>
      </c>
      <c r="B448" s="174">
        <f>'RawData_CPT10 '!B454</f>
        <v>0.38119999999999998</v>
      </c>
      <c r="C448" s="60">
        <f t="shared" si="21"/>
        <v>3.8119999999999998</v>
      </c>
      <c r="D448" s="174">
        <f>'RawData_CPT10 '!C454</f>
        <v>0.1</v>
      </c>
      <c r="E448" s="60">
        <f t="shared" si="22"/>
        <v>1E-3</v>
      </c>
      <c r="F448" s="174">
        <f>'RawData_CPT10 '!D454</f>
        <v>199.2</v>
      </c>
      <c r="G448" s="60">
        <f t="shared" si="23"/>
        <v>20.304465045639176</v>
      </c>
      <c r="H448" s="174">
        <f>'RawData_CPT10 '!E454</f>
        <v>1.56</v>
      </c>
      <c r="I448" s="174">
        <f>'RawData_CPT10 '!F454</f>
        <v>54</v>
      </c>
      <c r="J448" s="174">
        <f>'RawData_CPT10 '!G454</f>
        <v>0</v>
      </c>
      <c r="K448" s="174" t="str">
        <f>'RawData_CPT10 '!H454</f>
        <v>%10906765</v>
      </c>
    </row>
    <row r="449" spans="1:11">
      <c r="A449" s="174">
        <f>'RawData_CPT10 '!A455</f>
        <v>8.86</v>
      </c>
      <c r="B449" s="174">
        <f>'RawData_CPT10 '!B455</f>
        <v>0.38119999999999998</v>
      </c>
      <c r="C449" s="60">
        <f t="shared" si="21"/>
        <v>3.8119999999999998</v>
      </c>
      <c r="D449" s="174">
        <f>'RawData_CPT10 '!C455</f>
        <v>0.1</v>
      </c>
      <c r="E449" s="60">
        <f t="shared" si="22"/>
        <v>1E-3</v>
      </c>
      <c r="F449" s="174">
        <f>'RawData_CPT10 '!D455</f>
        <v>199.7</v>
      </c>
      <c r="G449" s="60">
        <f t="shared" si="23"/>
        <v>20.355430068344091</v>
      </c>
      <c r="H449" s="174">
        <f>'RawData_CPT10 '!E455</f>
        <v>1.56</v>
      </c>
      <c r="I449" s="174">
        <f>'RawData_CPT10 '!F455</f>
        <v>52</v>
      </c>
      <c r="J449" s="174">
        <f>'RawData_CPT10 '!G455</f>
        <v>0</v>
      </c>
      <c r="K449" s="174" t="str">
        <f>'RawData_CPT10 '!H455</f>
        <v xml:space="preserve">%10907140 </v>
      </c>
    </row>
    <row r="450" spans="1:11">
      <c r="A450" s="174">
        <f>'RawData_CPT10 '!A456</f>
        <v>8.8800000000000008</v>
      </c>
      <c r="B450" s="174">
        <f>'RawData_CPT10 '!B456</f>
        <v>0.38009999999999999</v>
      </c>
      <c r="C450" s="60">
        <f t="shared" si="21"/>
        <v>3.8010000000000002</v>
      </c>
      <c r="D450" s="174">
        <f>'RawData_CPT10 '!C456</f>
        <v>0.1</v>
      </c>
      <c r="E450" s="60">
        <f t="shared" si="22"/>
        <v>1E-3</v>
      </c>
      <c r="F450" s="174">
        <f>'RawData_CPT10 '!D456</f>
        <v>199.7</v>
      </c>
      <c r="G450" s="60">
        <f t="shared" si="23"/>
        <v>20.355430068344091</v>
      </c>
      <c r="H450" s="174">
        <f>'RawData_CPT10 '!E456</f>
        <v>1.67</v>
      </c>
      <c r="I450" s="174">
        <f>'RawData_CPT10 '!F456</f>
        <v>53</v>
      </c>
      <c r="J450" s="174">
        <f>'RawData_CPT10 '!G456</f>
        <v>0</v>
      </c>
      <c r="K450" s="174" t="str">
        <f>'RawData_CPT10 '!H456</f>
        <v>%10907578</v>
      </c>
    </row>
    <row r="451" spans="1:11">
      <c r="A451" s="174">
        <f>'RawData_CPT10 '!A457</f>
        <v>8.9</v>
      </c>
      <c r="B451" s="174">
        <f>'RawData_CPT10 '!B457</f>
        <v>0.38009999999999999</v>
      </c>
      <c r="C451" s="60">
        <f t="shared" si="21"/>
        <v>3.8010000000000002</v>
      </c>
      <c r="D451" s="174">
        <f>'RawData_CPT10 '!C457</f>
        <v>0.1</v>
      </c>
      <c r="E451" s="60">
        <f t="shared" si="22"/>
        <v>1E-3</v>
      </c>
      <c r="F451" s="174">
        <f>'RawData_CPT10 '!D457</f>
        <v>210</v>
      </c>
      <c r="G451" s="60">
        <f t="shared" si="23"/>
        <v>21.405309536065396</v>
      </c>
      <c r="H451" s="174">
        <f>'RawData_CPT10 '!E457</f>
        <v>1.67</v>
      </c>
      <c r="I451" s="174">
        <f>'RawData_CPT10 '!F457</f>
        <v>53</v>
      </c>
      <c r="J451" s="174">
        <f>'RawData_CPT10 '!G457</f>
        <v>0</v>
      </c>
      <c r="K451" s="174" t="str">
        <f>'RawData_CPT10 '!H457</f>
        <v>%10907953</v>
      </c>
    </row>
    <row r="452" spans="1:11">
      <c r="A452" s="174">
        <f>'RawData_CPT10 '!A458</f>
        <v>8.92</v>
      </c>
      <c r="B452" s="174">
        <f>'RawData_CPT10 '!B458</f>
        <v>0.38540000000000002</v>
      </c>
      <c r="C452" s="60">
        <f t="shared" si="21"/>
        <v>3.8540000000000001</v>
      </c>
      <c r="D452" s="174">
        <f>'RawData_CPT10 '!C458</f>
        <v>0.1</v>
      </c>
      <c r="E452" s="60">
        <f t="shared" si="22"/>
        <v>1E-3</v>
      </c>
      <c r="F452" s="174">
        <f>'RawData_CPT10 '!D458</f>
        <v>210</v>
      </c>
      <c r="G452" s="60">
        <f t="shared" si="23"/>
        <v>21.405309536065396</v>
      </c>
      <c r="H452" s="174">
        <f>'RawData_CPT10 '!E458</f>
        <v>1.69</v>
      </c>
      <c r="I452" s="174">
        <f>'RawData_CPT10 '!F458</f>
        <v>52</v>
      </c>
      <c r="J452" s="174">
        <f>'RawData_CPT10 '!G458</f>
        <v>0</v>
      </c>
      <c r="K452" s="174" t="str">
        <f>'RawData_CPT10 '!H458</f>
        <v>%10908328</v>
      </c>
    </row>
    <row r="453" spans="1:11">
      <c r="A453" s="174">
        <f>'RawData_CPT10 '!A459</f>
        <v>8.94</v>
      </c>
      <c r="B453" s="174">
        <f>'RawData_CPT10 '!B459</f>
        <v>0.38540000000000002</v>
      </c>
      <c r="C453" s="60">
        <f t="shared" si="21"/>
        <v>3.8540000000000001</v>
      </c>
      <c r="D453" s="174">
        <f>'RawData_CPT10 '!C459</f>
        <v>0.1</v>
      </c>
      <c r="E453" s="60">
        <f t="shared" si="22"/>
        <v>1E-3</v>
      </c>
      <c r="F453" s="174">
        <f>'RawData_CPT10 '!D459</f>
        <v>218.5</v>
      </c>
      <c r="G453" s="60">
        <f t="shared" si="23"/>
        <v>22.271714922048996</v>
      </c>
      <c r="H453" s="174">
        <f>'RawData_CPT10 '!E459</f>
        <v>1.69</v>
      </c>
      <c r="I453" s="174">
        <f>'RawData_CPT10 '!F459</f>
        <v>50</v>
      </c>
      <c r="J453" s="174">
        <f>'RawData_CPT10 '!G459</f>
        <v>0</v>
      </c>
      <c r="K453" s="174" t="str">
        <f>'RawData_CPT10 '!H459</f>
        <v>%10908703</v>
      </c>
    </row>
    <row r="454" spans="1:11">
      <c r="A454" s="174">
        <f>'RawData_CPT10 '!A460</f>
        <v>8.9600000000000009</v>
      </c>
      <c r="B454" s="174">
        <f>'RawData_CPT10 '!B460</f>
        <v>0.3836</v>
      </c>
      <c r="C454" s="60">
        <f t="shared" si="21"/>
        <v>3.8359999999999999</v>
      </c>
      <c r="D454" s="174">
        <f>'RawData_CPT10 '!C460</f>
        <v>0.1</v>
      </c>
      <c r="E454" s="60">
        <f t="shared" si="22"/>
        <v>1E-3</v>
      </c>
      <c r="F454" s="174">
        <f>'RawData_CPT10 '!D460</f>
        <v>218.5</v>
      </c>
      <c r="G454" s="60">
        <f t="shared" si="23"/>
        <v>22.271714922048996</v>
      </c>
      <c r="H454" s="174">
        <f>'RawData_CPT10 '!E460</f>
        <v>1.78</v>
      </c>
      <c r="I454" s="174">
        <f>'RawData_CPT10 '!F460</f>
        <v>42</v>
      </c>
      <c r="J454" s="174">
        <f>'RawData_CPT10 '!G460</f>
        <v>0</v>
      </c>
      <c r="K454" s="174" t="str">
        <f>'RawData_CPT10 '!H460</f>
        <v>%10909140</v>
      </c>
    </row>
    <row r="455" spans="1:11">
      <c r="A455" s="174">
        <f>'RawData_CPT10 '!A461</f>
        <v>8.98</v>
      </c>
      <c r="B455" s="174">
        <f>'RawData_CPT10 '!B461</f>
        <v>0.38300000000000001</v>
      </c>
      <c r="C455" s="60">
        <f t="shared" si="21"/>
        <v>3.83</v>
      </c>
      <c r="D455" s="174">
        <f>'RawData_CPT10 '!C461</f>
        <v>0.1</v>
      </c>
      <c r="E455" s="60">
        <f t="shared" si="22"/>
        <v>1E-3</v>
      </c>
      <c r="F455" s="174">
        <f>'RawData_CPT10 '!D461</f>
        <v>223.1</v>
      </c>
      <c r="G455" s="60">
        <f t="shared" si="23"/>
        <v>22.740593130934236</v>
      </c>
      <c r="H455" s="174">
        <f>'RawData_CPT10 '!E461</f>
        <v>1.8</v>
      </c>
      <c r="I455" s="174">
        <f>'RawData_CPT10 '!F461</f>
        <v>14</v>
      </c>
      <c r="J455" s="174">
        <f>'RawData_CPT10 '!G461</f>
        <v>0</v>
      </c>
      <c r="K455" s="174" t="str">
        <f>'RawData_CPT10 '!H461</f>
        <v>%10909890</v>
      </c>
    </row>
    <row r="456" spans="1:11">
      <c r="A456" s="174">
        <f>'RawData_CPT10 '!A462</f>
        <v>9</v>
      </c>
      <c r="B456" s="174">
        <f>'RawData_CPT10 '!B462</f>
        <v>0.39679999999999999</v>
      </c>
      <c r="C456" s="60">
        <f t="shared" si="21"/>
        <v>3.968</v>
      </c>
      <c r="D456" s="174">
        <f>'RawData_CPT10 '!C462</f>
        <v>0.1</v>
      </c>
      <c r="E456" s="60">
        <f t="shared" si="22"/>
        <v>1E-3</v>
      </c>
      <c r="F456" s="174">
        <f>'RawData_CPT10 '!D462</f>
        <v>227.2</v>
      </c>
      <c r="G456" s="60">
        <f t="shared" si="23"/>
        <v>23.158506317114561</v>
      </c>
      <c r="H456" s="174">
        <f>'RawData_CPT10 '!E462</f>
        <v>1.79</v>
      </c>
      <c r="I456" s="174">
        <f>'RawData_CPT10 '!F462</f>
        <v>20</v>
      </c>
      <c r="J456" s="174">
        <f>'RawData_CPT10 '!G462</f>
        <v>0</v>
      </c>
      <c r="K456" s="174" t="str">
        <f>'RawData_CPT10 '!H462</f>
        <v>%10910703</v>
      </c>
    </row>
    <row r="457" spans="1:11">
      <c r="A457" s="174">
        <f>'RawData_CPT10 '!A463</f>
        <v>9.02</v>
      </c>
      <c r="B457" s="174">
        <f>'RawData_CPT10 '!B463</f>
        <v>0.38009999999999999</v>
      </c>
      <c r="C457" s="60">
        <f t="shared" si="21"/>
        <v>3.8010000000000002</v>
      </c>
      <c r="D457" s="174">
        <f>'RawData_CPT10 '!C463</f>
        <v>0.1</v>
      </c>
      <c r="E457" s="60">
        <f t="shared" si="22"/>
        <v>1E-3</v>
      </c>
      <c r="F457" s="174">
        <f>'RawData_CPT10 '!D463</f>
        <v>227.6</v>
      </c>
      <c r="G457" s="60">
        <f t="shared" si="23"/>
        <v>23.199278335278496</v>
      </c>
      <c r="H457" s="174">
        <f>'RawData_CPT10 '!E463</f>
        <v>1.67</v>
      </c>
      <c r="I457" s="174">
        <f>'RawData_CPT10 '!F463</f>
        <v>24</v>
      </c>
      <c r="J457" s="174">
        <f>'RawData_CPT10 '!G463</f>
        <v>0</v>
      </c>
      <c r="K457" s="174" t="str">
        <f>'RawData_CPT10 '!H463</f>
        <v>%10911453</v>
      </c>
    </row>
    <row r="458" spans="1:11">
      <c r="A458" s="174">
        <f>'RawData_CPT10 '!A464</f>
        <v>9.0399999999999991</v>
      </c>
      <c r="B458" s="174">
        <f>'RawData_CPT10 '!B464</f>
        <v>0.38009999999999999</v>
      </c>
      <c r="C458" s="60">
        <f t="shared" si="21"/>
        <v>3.8010000000000002</v>
      </c>
      <c r="D458" s="174">
        <f>'RawData_CPT10 '!C464</f>
        <v>0.1</v>
      </c>
      <c r="E458" s="60">
        <f t="shared" si="22"/>
        <v>1E-3</v>
      </c>
      <c r="F458" s="174">
        <f>'RawData_CPT10 '!D464</f>
        <v>221.8</v>
      </c>
      <c r="G458" s="60">
        <f t="shared" si="23"/>
        <v>22.608084071901452</v>
      </c>
      <c r="H458" s="174">
        <f>'RawData_CPT10 '!E464</f>
        <v>1.67</v>
      </c>
      <c r="I458" s="174">
        <f>'RawData_CPT10 '!F464</f>
        <v>27</v>
      </c>
      <c r="J458" s="174">
        <f>'RawData_CPT10 '!G464</f>
        <v>0</v>
      </c>
      <c r="K458" s="174" t="str">
        <f>'RawData_CPT10 '!H464</f>
        <v>%10912265</v>
      </c>
    </row>
    <row r="459" spans="1:11">
      <c r="A459" s="174">
        <f>'RawData_CPT10 '!A465</f>
        <v>9.06</v>
      </c>
      <c r="B459" s="174">
        <f>'RawData_CPT10 '!B465</f>
        <v>0.42430000000000001</v>
      </c>
      <c r="C459" s="60">
        <f t="shared" si="21"/>
        <v>4.2430000000000003</v>
      </c>
      <c r="D459" s="174">
        <f>'RawData_CPT10 '!C465</f>
        <v>0.1</v>
      </c>
      <c r="E459" s="60">
        <f t="shared" si="22"/>
        <v>1E-3</v>
      </c>
      <c r="F459" s="174">
        <f>'RawData_CPT10 '!D465</f>
        <v>225.9</v>
      </c>
      <c r="G459" s="60">
        <f t="shared" si="23"/>
        <v>23.025997258081777</v>
      </c>
      <c r="H459" s="174">
        <f>'RawData_CPT10 '!E465</f>
        <v>1.82</v>
      </c>
      <c r="I459" s="174">
        <f>'RawData_CPT10 '!F465</f>
        <v>29</v>
      </c>
      <c r="J459" s="174">
        <f>'RawData_CPT10 '!G465</f>
        <v>0</v>
      </c>
      <c r="K459" s="174" t="str">
        <f>'RawData_CPT10 '!H465</f>
        <v>%10913015</v>
      </c>
    </row>
    <row r="460" spans="1:11">
      <c r="A460" s="174">
        <f>'RawData_CPT10 '!A466</f>
        <v>9.08</v>
      </c>
      <c r="B460" s="174">
        <f>'RawData_CPT10 '!B466</f>
        <v>0.43619999999999998</v>
      </c>
      <c r="C460" s="60">
        <f t="shared" si="21"/>
        <v>4.3620000000000001</v>
      </c>
      <c r="D460" s="174">
        <f>'RawData_CPT10 '!C466</f>
        <v>0.1</v>
      </c>
      <c r="E460" s="60">
        <f t="shared" si="22"/>
        <v>1E-3</v>
      </c>
      <c r="F460" s="174">
        <f>'RawData_CPT10 '!D466</f>
        <v>216.1</v>
      </c>
      <c r="G460" s="60">
        <f t="shared" si="23"/>
        <v>22.027082813065391</v>
      </c>
      <c r="H460" s="174">
        <f>'RawData_CPT10 '!E466</f>
        <v>1.78</v>
      </c>
      <c r="I460" s="174">
        <f>'RawData_CPT10 '!F466</f>
        <v>32</v>
      </c>
      <c r="J460" s="174">
        <f>'RawData_CPT10 '!G466</f>
        <v>0</v>
      </c>
      <c r="K460" s="174" t="str">
        <f>'RawData_CPT10 '!H466</f>
        <v>%10913828</v>
      </c>
    </row>
    <row r="461" spans="1:11">
      <c r="A461" s="174">
        <f>'RawData_CPT10 '!A467</f>
        <v>9.1</v>
      </c>
      <c r="B461" s="174">
        <f>'RawData_CPT10 '!B467</f>
        <v>0.43619999999999998</v>
      </c>
      <c r="C461" s="60">
        <f t="shared" si="21"/>
        <v>4.3620000000000001</v>
      </c>
      <c r="D461" s="174">
        <f>'RawData_CPT10 '!C467</f>
        <v>0.1</v>
      </c>
      <c r="E461" s="60">
        <f t="shared" si="22"/>
        <v>1E-3</v>
      </c>
      <c r="F461" s="174">
        <f>'RawData_CPT10 '!D467</f>
        <v>230.6</v>
      </c>
      <c r="G461" s="60">
        <f t="shared" si="23"/>
        <v>23.505068471508</v>
      </c>
      <c r="H461" s="174">
        <f>'RawData_CPT10 '!E467</f>
        <v>1.78</v>
      </c>
      <c r="I461" s="174">
        <f>'RawData_CPT10 '!F467</f>
        <v>31</v>
      </c>
      <c r="J461" s="174">
        <f>'RawData_CPT10 '!G467</f>
        <v>0</v>
      </c>
      <c r="K461" s="174" t="str">
        <f>'RawData_CPT10 '!H467</f>
        <v>%10914203</v>
      </c>
    </row>
    <row r="462" spans="1:11">
      <c r="A462" s="174">
        <f>'RawData_CPT10 '!A468</f>
        <v>9.1199999999999992</v>
      </c>
      <c r="B462" s="174">
        <f>'RawData_CPT10 '!B468</f>
        <v>0.44640000000000002</v>
      </c>
      <c r="C462" s="60">
        <f t="shared" si="21"/>
        <v>4.4640000000000004</v>
      </c>
      <c r="D462" s="174">
        <f>'RawData_CPT10 '!C468</f>
        <v>0.1</v>
      </c>
      <c r="E462" s="60">
        <f t="shared" si="22"/>
        <v>1E-3</v>
      </c>
      <c r="F462" s="174">
        <f>'RawData_CPT10 '!D468</f>
        <v>236.1</v>
      </c>
      <c r="G462" s="60">
        <f t="shared" si="23"/>
        <v>24.065683721262097</v>
      </c>
      <c r="H462" s="174">
        <f>'RawData_CPT10 '!E468</f>
        <v>1.78</v>
      </c>
      <c r="I462" s="174">
        <f>'RawData_CPT10 '!F468</f>
        <v>28</v>
      </c>
      <c r="J462" s="174">
        <f>'RawData_CPT10 '!G468</f>
        <v>0</v>
      </c>
      <c r="K462" s="174" t="str">
        <f>'RawData_CPT10 '!H468</f>
        <v>%10914953</v>
      </c>
    </row>
    <row r="463" spans="1:11">
      <c r="A463" s="174">
        <f>'RawData_CPT10 '!A469</f>
        <v>9.14</v>
      </c>
      <c r="B463" s="174">
        <f>'RawData_CPT10 '!B469</f>
        <v>0.45240000000000002</v>
      </c>
      <c r="C463" s="60">
        <f t="shared" si="21"/>
        <v>4.524</v>
      </c>
      <c r="D463" s="174">
        <f>'RawData_CPT10 '!C469</f>
        <v>0.1</v>
      </c>
      <c r="E463" s="60">
        <f t="shared" si="22"/>
        <v>1E-3</v>
      </c>
      <c r="F463" s="174">
        <f>'RawData_CPT10 '!D469</f>
        <v>243.1</v>
      </c>
      <c r="G463" s="60">
        <f t="shared" si="23"/>
        <v>24.779194039130942</v>
      </c>
      <c r="H463" s="174">
        <f>'RawData_CPT10 '!E469</f>
        <v>1.82</v>
      </c>
      <c r="I463" s="174">
        <f>'RawData_CPT10 '!F469</f>
        <v>22</v>
      </c>
      <c r="J463" s="174">
        <f>'RawData_CPT10 '!G469</f>
        <v>0</v>
      </c>
      <c r="K463" s="174" t="str">
        <f>'RawData_CPT10 '!H469</f>
        <v>%10915765</v>
      </c>
    </row>
    <row r="464" spans="1:11">
      <c r="A464" s="174">
        <f>'RawData_CPT10 '!A470</f>
        <v>9.16</v>
      </c>
      <c r="B464" s="174">
        <f>'RawData_CPT10 '!B470</f>
        <v>0.47270000000000001</v>
      </c>
      <c r="C464" s="60">
        <f t="shared" si="21"/>
        <v>4.7270000000000003</v>
      </c>
      <c r="D464" s="174">
        <f>'RawData_CPT10 '!C470</f>
        <v>0.2</v>
      </c>
      <c r="E464" s="60">
        <f t="shared" si="22"/>
        <v>2E-3</v>
      </c>
      <c r="F464" s="174">
        <f>'RawData_CPT10 '!D470</f>
        <v>236</v>
      </c>
      <c r="G464" s="60">
        <f t="shared" si="23"/>
        <v>24.055490716721113</v>
      </c>
      <c r="H464" s="174">
        <f>'RawData_CPT10 '!E470</f>
        <v>1.8</v>
      </c>
      <c r="I464" s="174">
        <f>'RawData_CPT10 '!F470</f>
        <v>49</v>
      </c>
      <c r="J464" s="174">
        <f>'RawData_CPT10 '!G470</f>
        <v>0</v>
      </c>
      <c r="K464" s="174" t="str">
        <f>'RawData_CPT10 '!H470</f>
        <v>%10916515</v>
      </c>
    </row>
    <row r="465" spans="1:11">
      <c r="A465" s="174">
        <f>'RawData_CPT10 '!A471</f>
        <v>9.18</v>
      </c>
      <c r="B465" s="174">
        <f>'RawData_CPT10 '!B471</f>
        <v>0.47389999999999999</v>
      </c>
      <c r="C465" s="60">
        <f t="shared" si="21"/>
        <v>4.7389999999999999</v>
      </c>
      <c r="D465" s="174">
        <f>'RawData_CPT10 '!C471</f>
        <v>0.2</v>
      </c>
      <c r="E465" s="60">
        <f t="shared" si="22"/>
        <v>2E-3</v>
      </c>
      <c r="F465" s="174">
        <f>'RawData_CPT10 '!D471</f>
        <v>236</v>
      </c>
      <c r="G465" s="60">
        <f t="shared" si="23"/>
        <v>24.055490716721113</v>
      </c>
      <c r="H465" s="174">
        <f>'RawData_CPT10 '!E471</f>
        <v>1.77</v>
      </c>
      <c r="I465" s="174">
        <f>'RawData_CPT10 '!F471</f>
        <v>42</v>
      </c>
      <c r="J465" s="174">
        <f>'RawData_CPT10 '!G471</f>
        <v>0</v>
      </c>
      <c r="K465" s="174" t="str">
        <f>'RawData_CPT10 '!H471</f>
        <v>%10916953</v>
      </c>
    </row>
    <row r="466" spans="1:11">
      <c r="A466" s="174">
        <f>'RawData_CPT10 '!A472</f>
        <v>9.1999999999999993</v>
      </c>
      <c r="B466" s="174">
        <f>'RawData_CPT10 '!B472</f>
        <v>0.47389999999999999</v>
      </c>
      <c r="C466" s="60">
        <f t="shared" si="21"/>
        <v>4.7389999999999999</v>
      </c>
      <c r="D466" s="174">
        <f>'RawData_CPT10 '!C472</f>
        <v>0.2</v>
      </c>
      <c r="E466" s="60">
        <f t="shared" si="22"/>
        <v>2E-3</v>
      </c>
      <c r="F466" s="174">
        <f>'RawData_CPT10 '!D472</f>
        <v>232.9</v>
      </c>
      <c r="G466" s="60">
        <f t="shared" si="23"/>
        <v>23.739507575950626</v>
      </c>
      <c r="H466" s="174">
        <f>'RawData_CPT10 '!E472</f>
        <v>1.77</v>
      </c>
      <c r="I466" s="174">
        <f>'RawData_CPT10 '!F472</f>
        <v>40</v>
      </c>
      <c r="J466" s="174">
        <f>'RawData_CPT10 '!G472</f>
        <v>0</v>
      </c>
      <c r="K466" s="174" t="str">
        <f>'RawData_CPT10 '!H472</f>
        <v>%10917328</v>
      </c>
    </row>
    <row r="467" spans="1:11">
      <c r="A467" s="174">
        <f>'RawData_CPT10 '!A473</f>
        <v>9.2200000000000006</v>
      </c>
      <c r="B467" s="174">
        <f>'RawData_CPT10 '!B473</f>
        <v>0.47149999999999997</v>
      </c>
      <c r="C467" s="60">
        <f t="shared" si="21"/>
        <v>4.7149999999999999</v>
      </c>
      <c r="D467" s="174">
        <f>'RawData_CPT10 '!C473</f>
        <v>0.2</v>
      </c>
      <c r="E467" s="60">
        <f t="shared" si="22"/>
        <v>2E-3</v>
      </c>
      <c r="F467" s="174">
        <f>'RawData_CPT10 '!D473</f>
        <v>238.9</v>
      </c>
      <c r="G467" s="60">
        <f t="shared" si="23"/>
        <v>24.351087848409634</v>
      </c>
      <c r="H467" s="174">
        <f>'RawData_CPT10 '!E473</f>
        <v>1.79</v>
      </c>
      <c r="I467" s="174">
        <f>'RawData_CPT10 '!F473</f>
        <v>41</v>
      </c>
      <c r="J467" s="174">
        <f>'RawData_CPT10 '!G473</f>
        <v>0</v>
      </c>
      <c r="K467" s="174" t="str">
        <f>'RawData_CPT10 '!H473</f>
        <v>%10918078</v>
      </c>
    </row>
    <row r="468" spans="1:11">
      <c r="A468" s="174">
        <f>'RawData_CPT10 '!A474</f>
        <v>9.24</v>
      </c>
      <c r="B468" s="174">
        <f>'RawData_CPT10 '!B474</f>
        <v>0.46970000000000001</v>
      </c>
      <c r="C468" s="60">
        <f t="shared" si="21"/>
        <v>4.6970000000000001</v>
      </c>
      <c r="D468" s="174">
        <f>'RawData_CPT10 '!C474</f>
        <v>0.2</v>
      </c>
      <c r="E468" s="60">
        <f t="shared" si="22"/>
        <v>2E-3</v>
      </c>
      <c r="F468" s="174">
        <f>'RawData_CPT10 '!D474</f>
        <v>238.9</v>
      </c>
      <c r="G468" s="60">
        <f t="shared" si="23"/>
        <v>24.351087848409634</v>
      </c>
      <c r="H468" s="174">
        <f>'RawData_CPT10 '!E474</f>
        <v>1.84</v>
      </c>
      <c r="I468" s="174">
        <f>'RawData_CPT10 '!F474</f>
        <v>42</v>
      </c>
      <c r="J468" s="174">
        <f>'RawData_CPT10 '!G474</f>
        <v>0</v>
      </c>
      <c r="K468" s="174" t="str">
        <f>'RawData_CPT10 '!H474</f>
        <v>%10918515</v>
      </c>
    </row>
    <row r="469" spans="1:11">
      <c r="A469" s="174">
        <f>'RawData_CPT10 '!A475</f>
        <v>9.26</v>
      </c>
      <c r="B469" s="174">
        <f>'RawData_CPT10 '!B475</f>
        <v>0.46970000000000001</v>
      </c>
      <c r="C469" s="60">
        <f t="shared" si="21"/>
        <v>4.6970000000000001</v>
      </c>
      <c r="D469" s="174">
        <f>'RawData_CPT10 '!C475</f>
        <v>0.2</v>
      </c>
      <c r="E469" s="60">
        <f t="shared" si="22"/>
        <v>2E-3</v>
      </c>
      <c r="F469" s="174">
        <f>'RawData_CPT10 '!D475</f>
        <v>251.7</v>
      </c>
      <c r="G469" s="60">
        <f t="shared" si="23"/>
        <v>25.655792429655524</v>
      </c>
      <c r="H469" s="174">
        <f>'RawData_CPT10 '!E475</f>
        <v>1.84</v>
      </c>
      <c r="I469" s="174">
        <f>'RawData_CPT10 '!F475</f>
        <v>39</v>
      </c>
      <c r="J469" s="174">
        <f>'RawData_CPT10 '!G475</f>
        <v>0</v>
      </c>
      <c r="K469" s="174" t="str">
        <f>'RawData_CPT10 '!H475</f>
        <v>%10918890</v>
      </c>
    </row>
    <row r="470" spans="1:11">
      <c r="A470" s="174">
        <f>'RawData_CPT10 '!A476</f>
        <v>9.2799999999999994</v>
      </c>
      <c r="B470" s="174">
        <f>'RawData_CPT10 '!B476</f>
        <v>0.45889999999999997</v>
      </c>
      <c r="C470" s="60">
        <f t="shared" si="21"/>
        <v>4.5889999999999995</v>
      </c>
      <c r="D470" s="174">
        <f>'RawData_CPT10 '!C476</f>
        <v>0.2</v>
      </c>
      <c r="E470" s="60">
        <f t="shared" si="22"/>
        <v>2E-3</v>
      </c>
      <c r="F470" s="174">
        <f>'RawData_CPT10 '!D476</f>
        <v>251.7</v>
      </c>
      <c r="G470" s="60">
        <f t="shared" si="23"/>
        <v>25.655792429655524</v>
      </c>
      <c r="H470" s="174">
        <f>'RawData_CPT10 '!E476</f>
        <v>1.83</v>
      </c>
      <c r="I470" s="174">
        <f>'RawData_CPT10 '!F476</f>
        <v>38</v>
      </c>
      <c r="J470" s="174">
        <f>'RawData_CPT10 '!G476</f>
        <v>0</v>
      </c>
      <c r="K470" s="174" t="str">
        <f>'RawData_CPT10 '!H476</f>
        <v>%10919265</v>
      </c>
    </row>
    <row r="471" spans="1:11">
      <c r="A471" s="174">
        <f>'RawData_CPT10 '!A477</f>
        <v>9.3000000000000007</v>
      </c>
      <c r="B471" s="174">
        <f>'RawData_CPT10 '!B477</f>
        <v>0.4476</v>
      </c>
      <c r="C471" s="60">
        <f t="shared" si="21"/>
        <v>4.476</v>
      </c>
      <c r="D471" s="174">
        <f>'RawData_CPT10 '!C477</f>
        <v>0.1</v>
      </c>
      <c r="E471" s="60">
        <f t="shared" si="22"/>
        <v>1E-3</v>
      </c>
      <c r="F471" s="174">
        <f>'RawData_CPT10 '!D477</f>
        <v>254.6</v>
      </c>
      <c r="G471" s="60">
        <f t="shared" si="23"/>
        <v>25.951389561344048</v>
      </c>
      <c r="H471" s="174">
        <f>'RawData_CPT10 '!E477</f>
        <v>1.83</v>
      </c>
      <c r="I471" s="174">
        <f>'RawData_CPT10 '!F477</f>
        <v>38</v>
      </c>
      <c r="J471" s="174">
        <f>'RawData_CPT10 '!G477</f>
        <v>0</v>
      </c>
      <c r="K471" s="174" t="str">
        <f>'RawData_CPT10 '!H477</f>
        <v>%10920078</v>
      </c>
    </row>
    <row r="472" spans="1:11">
      <c r="A472" s="174">
        <f>'RawData_CPT10 '!A478</f>
        <v>9.32</v>
      </c>
      <c r="B472" s="174">
        <f>'RawData_CPT10 '!B478</f>
        <v>0.4476</v>
      </c>
      <c r="C472" s="60">
        <f t="shared" si="21"/>
        <v>4.476</v>
      </c>
      <c r="D472" s="174">
        <f>'RawData_CPT10 '!C478</f>
        <v>0.1</v>
      </c>
      <c r="E472" s="60">
        <f t="shared" si="22"/>
        <v>1E-3</v>
      </c>
      <c r="F472" s="174">
        <f>'RawData_CPT10 '!D478</f>
        <v>265.10000000000002</v>
      </c>
      <c r="G472" s="60">
        <f t="shared" si="23"/>
        <v>27.021655038147319</v>
      </c>
      <c r="H472" s="174">
        <f>'RawData_CPT10 '!E478</f>
        <v>1.83</v>
      </c>
      <c r="I472" s="174">
        <f>'RawData_CPT10 '!F478</f>
        <v>37</v>
      </c>
      <c r="J472" s="174">
        <f>'RawData_CPT10 '!G478</f>
        <v>0</v>
      </c>
      <c r="K472" s="174" t="str">
        <f>'RawData_CPT10 '!H478</f>
        <v>%10920453</v>
      </c>
    </row>
    <row r="473" spans="1:11">
      <c r="A473" s="174">
        <f>'RawData_CPT10 '!A479</f>
        <v>9.34</v>
      </c>
      <c r="B473" s="174">
        <f>'RawData_CPT10 '!B479</f>
        <v>0.44280000000000003</v>
      </c>
      <c r="C473" s="60">
        <f t="shared" si="21"/>
        <v>4.4279999999999999</v>
      </c>
      <c r="D473" s="174">
        <f>'RawData_CPT10 '!C479</f>
        <v>0.1</v>
      </c>
      <c r="E473" s="60">
        <f t="shared" si="22"/>
        <v>1E-3</v>
      </c>
      <c r="F473" s="174">
        <f>'RawData_CPT10 '!D479</f>
        <v>272.2</v>
      </c>
      <c r="G473" s="60">
        <f t="shared" si="23"/>
        <v>27.745358360557145</v>
      </c>
      <c r="H473" s="174">
        <f>'RawData_CPT10 '!E479</f>
        <v>1.8</v>
      </c>
      <c r="I473" s="174">
        <f>'RawData_CPT10 '!F479</f>
        <v>34</v>
      </c>
      <c r="J473" s="174">
        <f>'RawData_CPT10 '!G479</f>
        <v>0</v>
      </c>
      <c r="K473" s="174" t="str">
        <f>'RawData_CPT10 '!H479</f>
        <v>%10921203</v>
      </c>
    </row>
    <row r="474" spans="1:11">
      <c r="A474" s="174">
        <f>'RawData_CPT10 '!A480</f>
        <v>9.36</v>
      </c>
      <c r="B474" s="174">
        <f>'RawData_CPT10 '!B480</f>
        <v>0.43859999999999999</v>
      </c>
      <c r="C474" s="60">
        <f t="shared" si="21"/>
        <v>4.3860000000000001</v>
      </c>
      <c r="D474" s="174">
        <f>'RawData_CPT10 '!C480</f>
        <v>0.1</v>
      </c>
      <c r="E474" s="60">
        <f t="shared" si="22"/>
        <v>1E-3</v>
      </c>
      <c r="F474" s="174">
        <f>'RawData_CPT10 '!D480</f>
        <v>272.2</v>
      </c>
      <c r="G474" s="60">
        <f t="shared" si="23"/>
        <v>27.745358360557145</v>
      </c>
      <c r="H474" s="174">
        <f>'RawData_CPT10 '!E480</f>
        <v>1.87</v>
      </c>
      <c r="I474" s="174">
        <f>'RawData_CPT10 '!F480</f>
        <v>34</v>
      </c>
      <c r="J474" s="174">
        <f>'RawData_CPT10 '!G480</f>
        <v>0</v>
      </c>
      <c r="K474" s="174" t="str">
        <f>'RawData_CPT10 '!H480</f>
        <v>%10921640</v>
      </c>
    </row>
    <row r="475" spans="1:11">
      <c r="A475" s="174">
        <f>'RawData_CPT10 '!A481</f>
        <v>9.3800000000000008</v>
      </c>
      <c r="B475" s="174">
        <f>'RawData_CPT10 '!B481</f>
        <v>0.441</v>
      </c>
      <c r="C475" s="60">
        <f t="shared" si="21"/>
        <v>4.41</v>
      </c>
      <c r="D475" s="174">
        <f>'RawData_CPT10 '!C481</f>
        <v>0.2</v>
      </c>
      <c r="E475" s="60">
        <f t="shared" si="22"/>
        <v>2E-3</v>
      </c>
      <c r="F475" s="174">
        <f>'RawData_CPT10 '!D481</f>
        <v>277.89999999999998</v>
      </c>
      <c r="G475" s="60">
        <f t="shared" si="23"/>
        <v>28.326359619393205</v>
      </c>
      <c r="H475" s="174">
        <f>'RawData_CPT10 '!E481</f>
        <v>1.86</v>
      </c>
      <c r="I475" s="174">
        <f>'RawData_CPT10 '!F481</f>
        <v>35</v>
      </c>
      <c r="J475" s="174">
        <f>'RawData_CPT10 '!G481</f>
        <v>0</v>
      </c>
      <c r="K475" s="174" t="str">
        <f>'RawData_CPT10 '!H481</f>
        <v>%10922390</v>
      </c>
    </row>
    <row r="476" spans="1:11">
      <c r="A476" s="174">
        <f>'RawData_CPT10 '!A482</f>
        <v>9.4</v>
      </c>
      <c r="B476" s="174">
        <f>'RawData_CPT10 '!B482</f>
        <v>0.441</v>
      </c>
      <c r="C476" s="60">
        <f t="shared" si="21"/>
        <v>4.41</v>
      </c>
      <c r="D476" s="174">
        <f>'RawData_CPT10 '!C482</f>
        <v>0.1</v>
      </c>
      <c r="E476" s="60">
        <f t="shared" si="22"/>
        <v>1E-3</v>
      </c>
      <c r="F476" s="174">
        <f>'RawData_CPT10 '!D482</f>
        <v>285</v>
      </c>
      <c r="G476" s="60">
        <f t="shared" si="23"/>
        <v>29.050062941803038</v>
      </c>
      <c r="H476" s="174">
        <f>'RawData_CPT10 '!E482</f>
        <v>1.86</v>
      </c>
      <c r="I476" s="174">
        <f>'RawData_CPT10 '!F482</f>
        <v>35</v>
      </c>
      <c r="J476" s="174">
        <f>'RawData_CPT10 '!G482</f>
        <v>0</v>
      </c>
      <c r="K476" s="174" t="str">
        <f>'RawData_CPT10 '!H482</f>
        <v>%10922765</v>
      </c>
    </row>
    <row r="477" spans="1:11">
      <c r="A477" s="174">
        <f>'RawData_CPT10 '!A483</f>
        <v>9.42</v>
      </c>
      <c r="B477" s="174">
        <f>'RawData_CPT10 '!B483</f>
        <v>0.44700000000000001</v>
      </c>
      <c r="C477" s="60">
        <f t="shared" si="21"/>
        <v>4.47</v>
      </c>
      <c r="D477" s="174">
        <f>'RawData_CPT10 '!C483</f>
        <v>0.1</v>
      </c>
      <c r="E477" s="60">
        <f t="shared" si="22"/>
        <v>1E-3</v>
      </c>
      <c r="F477" s="174">
        <f>'RawData_CPT10 '!D483</f>
        <v>285</v>
      </c>
      <c r="G477" s="60">
        <f t="shared" si="23"/>
        <v>29.050062941803038</v>
      </c>
      <c r="H477" s="174">
        <f>'RawData_CPT10 '!E483</f>
        <v>1.84</v>
      </c>
      <c r="I477" s="174">
        <f>'RawData_CPT10 '!F483</f>
        <v>34</v>
      </c>
      <c r="J477" s="174">
        <f>'RawData_CPT10 '!G483</f>
        <v>0</v>
      </c>
      <c r="K477" s="174" t="str">
        <f>'RawData_CPT10 '!H483</f>
        <v>%10923203</v>
      </c>
    </row>
    <row r="478" spans="1:11">
      <c r="A478" s="174">
        <f>'RawData_CPT10 '!A484</f>
        <v>9.44</v>
      </c>
      <c r="B478" s="174">
        <f>'RawData_CPT10 '!B484</f>
        <v>0.45</v>
      </c>
      <c r="C478" s="60">
        <f t="shared" si="21"/>
        <v>4.5</v>
      </c>
      <c r="D478" s="174">
        <f>'RawData_CPT10 '!C484</f>
        <v>0.1</v>
      </c>
      <c r="E478" s="60">
        <f t="shared" si="22"/>
        <v>1E-3</v>
      </c>
      <c r="F478" s="174">
        <f>'RawData_CPT10 '!D484</f>
        <v>288.60000000000002</v>
      </c>
      <c r="G478" s="60">
        <f t="shared" si="23"/>
        <v>29.417011105278448</v>
      </c>
      <c r="H478" s="174">
        <f>'RawData_CPT10 '!E484</f>
        <v>1.82</v>
      </c>
      <c r="I478" s="174">
        <f>'RawData_CPT10 '!F484</f>
        <v>33</v>
      </c>
      <c r="J478" s="174">
        <f>'RawData_CPT10 '!G484</f>
        <v>0</v>
      </c>
      <c r="K478" s="174" t="str">
        <f>'RawData_CPT10 '!H484</f>
        <v>%10923953</v>
      </c>
    </row>
    <row r="479" spans="1:11">
      <c r="A479" s="174">
        <f>'RawData_CPT10 '!A485</f>
        <v>9.4600000000000009</v>
      </c>
      <c r="B479" s="174">
        <f>'RawData_CPT10 '!B485</f>
        <v>0.45</v>
      </c>
      <c r="C479" s="60">
        <f t="shared" si="21"/>
        <v>4.5</v>
      </c>
      <c r="D479" s="174">
        <f>'RawData_CPT10 '!C485</f>
        <v>0.1</v>
      </c>
      <c r="E479" s="60">
        <f t="shared" si="22"/>
        <v>1E-3</v>
      </c>
      <c r="F479" s="174">
        <f>'RawData_CPT10 '!D485</f>
        <v>289.2</v>
      </c>
      <c r="G479" s="60">
        <f t="shared" si="23"/>
        <v>29.478169132524346</v>
      </c>
      <c r="H479" s="174">
        <f>'RawData_CPT10 '!E485</f>
        <v>1.82</v>
      </c>
      <c r="I479" s="174">
        <f>'RawData_CPT10 '!F485</f>
        <v>34</v>
      </c>
      <c r="J479" s="174">
        <f>'RawData_CPT10 '!G485</f>
        <v>0</v>
      </c>
      <c r="K479" s="174" t="str">
        <f>'RawData_CPT10 '!H485</f>
        <v>%10924328</v>
      </c>
    </row>
    <row r="480" spans="1:11">
      <c r="A480" s="174">
        <f>'RawData_CPT10 '!A486</f>
        <v>9.48</v>
      </c>
      <c r="B480" s="174">
        <f>'RawData_CPT10 '!B486</f>
        <v>0.45179999999999998</v>
      </c>
      <c r="C480" s="60">
        <f t="shared" si="21"/>
        <v>4.5179999999999998</v>
      </c>
      <c r="D480" s="174">
        <f>'RawData_CPT10 '!C486</f>
        <v>0.2</v>
      </c>
      <c r="E480" s="60">
        <f t="shared" si="22"/>
        <v>2E-3</v>
      </c>
      <c r="F480" s="174">
        <f>'RawData_CPT10 '!D486</f>
        <v>288.5</v>
      </c>
      <c r="G480" s="60">
        <f t="shared" si="23"/>
        <v>29.40681810073746</v>
      </c>
      <c r="H480" s="174">
        <f>'RawData_CPT10 '!E486</f>
        <v>1.87</v>
      </c>
      <c r="I480" s="174">
        <f>'RawData_CPT10 '!F486</f>
        <v>34</v>
      </c>
      <c r="J480" s="174">
        <f>'RawData_CPT10 '!G486</f>
        <v>0</v>
      </c>
      <c r="K480" s="174" t="str">
        <f>'RawData_CPT10 '!H486</f>
        <v>%10925140</v>
      </c>
    </row>
    <row r="481" spans="1:11">
      <c r="A481" s="174">
        <f>'RawData_CPT10 '!A487</f>
        <v>9.5</v>
      </c>
      <c r="B481" s="174">
        <f>'RawData_CPT10 '!B487</f>
        <v>0.46310000000000001</v>
      </c>
      <c r="C481" s="60">
        <f t="shared" si="21"/>
        <v>4.6310000000000002</v>
      </c>
      <c r="D481" s="174">
        <f>'RawData_CPT10 '!C487</f>
        <v>0.2</v>
      </c>
      <c r="E481" s="60">
        <f t="shared" si="22"/>
        <v>2E-3</v>
      </c>
      <c r="F481" s="174">
        <f>'RawData_CPT10 '!D487</f>
        <v>288.5</v>
      </c>
      <c r="G481" s="60">
        <f t="shared" si="23"/>
        <v>29.40681810073746</v>
      </c>
      <c r="H481" s="174">
        <f>'RawData_CPT10 '!E487</f>
        <v>1.91</v>
      </c>
      <c r="I481" s="174">
        <f>'RawData_CPT10 '!F487</f>
        <v>34</v>
      </c>
      <c r="J481" s="174">
        <f>'RawData_CPT10 '!G487</f>
        <v>0</v>
      </c>
      <c r="K481" s="174" t="str">
        <f>'RawData_CPT10 '!H487</f>
        <v>%10925515</v>
      </c>
    </row>
    <row r="482" spans="1:11">
      <c r="A482" s="174">
        <f>'RawData_CPT10 '!A488</f>
        <v>9.52</v>
      </c>
      <c r="B482" s="174">
        <f>'RawData_CPT10 '!B488</f>
        <v>0.47270000000000001</v>
      </c>
      <c r="C482" s="60">
        <f t="shared" si="21"/>
        <v>4.7270000000000003</v>
      </c>
      <c r="D482" s="174">
        <f>'RawData_CPT10 '!C488</f>
        <v>0.2</v>
      </c>
      <c r="E482" s="60">
        <f t="shared" si="22"/>
        <v>2E-3</v>
      </c>
      <c r="F482" s="174">
        <f>'RawData_CPT10 '!D488</f>
        <v>288.5</v>
      </c>
      <c r="G482" s="60">
        <f t="shared" si="23"/>
        <v>29.40681810073746</v>
      </c>
      <c r="H482" s="174">
        <f>'RawData_CPT10 '!E488</f>
        <v>1.9</v>
      </c>
      <c r="I482" s="174">
        <f>'RawData_CPT10 '!F488</f>
        <v>32</v>
      </c>
      <c r="J482" s="174">
        <f>'RawData_CPT10 '!G488</f>
        <v>0</v>
      </c>
      <c r="K482" s="174" t="str">
        <f>'RawData_CPT10 '!H488</f>
        <v>%10926328</v>
      </c>
    </row>
    <row r="483" spans="1:11">
      <c r="A483" s="174">
        <f>'RawData_CPT10 '!A489</f>
        <v>9.5399999999999991</v>
      </c>
      <c r="B483" s="174">
        <f>'RawData_CPT10 '!B489</f>
        <v>0.4834</v>
      </c>
      <c r="C483" s="60">
        <f t="shared" si="21"/>
        <v>4.8339999999999996</v>
      </c>
      <c r="D483" s="174">
        <f>'RawData_CPT10 '!C489</f>
        <v>0.2</v>
      </c>
      <c r="E483" s="60">
        <f t="shared" si="22"/>
        <v>2E-3</v>
      </c>
      <c r="F483" s="174">
        <f>'RawData_CPT10 '!D489</f>
        <v>290.5</v>
      </c>
      <c r="G483" s="60">
        <f t="shared" si="23"/>
        <v>29.610678191557131</v>
      </c>
      <c r="H483" s="174">
        <f>'RawData_CPT10 '!E489</f>
        <v>1.91</v>
      </c>
      <c r="I483" s="174">
        <f>'RawData_CPT10 '!F489</f>
        <v>32</v>
      </c>
      <c r="J483" s="174">
        <f>'RawData_CPT10 '!G489</f>
        <v>0</v>
      </c>
      <c r="K483" s="174" t="str">
        <f>'RawData_CPT10 '!H489</f>
        <v>%10927078</v>
      </c>
    </row>
    <row r="484" spans="1:11">
      <c r="A484" s="174">
        <f>'RawData_CPT10 '!A490</f>
        <v>9.56</v>
      </c>
      <c r="B484" s="174">
        <f>'RawData_CPT10 '!B490</f>
        <v>0.4834</v>
      </c>
      <c r="C484" s="60">
        <f t="shared" si="21"/>
        <v>4.8339999999999996</v>
      </c>
      <c r="D484" s="174">
        <f>'RawData_CPT10 '!C490</f>
        <v>0.2</v>
      </c>
      <c r="E484" s="60">
        <f t="shared" si="22"/>
        <v>2E-3</v>
      </c>
      <c r="F484" s="174">
        <f>'RawData_CPT10 '!D490</f>
        <v>294.10000000000002</v>
      </c>
      <c r="G484" s="60">
        <f t="shared" si="23"/>
        <v>29.977626355032541</v>
      </c>
      <c r="H484" s="174">
        <f>'RawData_CPT10 '!E490</f>
        <v>1.91</v>
      </c>
      <c r="I484" s="174">
        <f>'RawData_CPT10 '!F490</f>
        <v>31</v>
      </c>
      <c r="J484" s="174">
        <f>'RawData_CPT10 '!G490</f>
        <v>0</v>
      </c>
      <c r="K484" s="174" t="str">
        <f>'RawData_CPT10 '!H490</f>
        <v>%10927453</v>
      </c>
    </row>
    <row r="485" spans="1:11">
      <c r="A485" s="174">
        <f>'RawData_CPT10 '!A491</f>
        <v>9.58</v>
      </c>
      <c r="B485" s="174">
        <f>'RawData_CPT10 '!B491</f>
        <v>0.49299999999999999</v>
      </c>
      <c r="C485" s="60">
        <f t="shared" si="21"/>
        <v>4.93</v>
      </c>
      <c r="D485" s="174">
        <f>'RawData_CPT10 '!C491</f>
        <v>0.2</v>
      </c>
      <c r="E485" s="60">
        <f t="shared" si="22"/>
        <v>2E-3</v>
      </c>
      <c r="F485" s="174">
        <f>'RawData_CPT10 '!D491</f>
        <v>300.2</v>
      </c>
      <c r="G485" s="60">
        <f t="shared" si="23"/>
        <v>30.599399632032533</v>
      </c>
      <c r="H485" s="174">
        <f>'RawData_CPT10 '!E491</f>
        <v>1.89</v>
      </c>
      <c r="I485" s="174">
        <f>'RawData_CPT10 '!F491</f>
        <v>23</v>
      </c>
      <c r="J485" s="174">
        <f>'RawData_CPT10 '!G491</f>
        <v>0</v>
      </c>
      <c r="K485" s="174" t="str">
        <f>'RawData_CPT10 '!H491</f>
        <v>%10928265</v>
      </c>
    </row>
    <row r="486" spans="1:11">
      <c r="A486" s="174">
        <f>'RawData_CPT10 '!A492</f>
        <v>9.6</v>
      </c>
      <c r="B486" s="174">
        <f>'RawData_CPT10 '!B492</f>
        <v>0.50609999999999999</v>
      </c>
      <c r="C486" s="60">
        <f t="shared" ref="C486:C492" si="24">B486*10</f>
        <v>5.0609999999999999</v>
      </c>
      <c r="D486" s="174">
        <f>'RawData_CPT10 '!C492</f>
        <v>0.2</v>
      </c>
      <c r="E486" s="60">
        <f t="shared" ref="E486:E492" si="25">D486/100</f>
        <v>2E-3</v>
      </c>
      <c r="F486" s="174">
        <f>'RawData_CPT10 '!D492</f>
        <v>306.39999999999998</v>
      </c>
      <c r="G486" s="60">
        <f t="shared" ref="G486:G492" si="26">F486/9.81065</f>
        <v>31.231365913573509</v>
      </c>
      <c r="H486" s="174">
        <f>'RawData_CPT10 '!E492</f>
        <v>1.93</v>
      </c>
      <c r="I486" s="174">
        <f>'RawData_CPT10 '!F492</f>
        <v>20</v>
      </c>
      <c r="J486" s="174">
        <f>'RawData_CPT10 '!G492</f>
        <v>0</v>
      </c>
      <c r="K486" s="174" t="str">
        <f>'RawData_CPT10 '!H492</f>
        <v>%10929453</v>
      </c>
    </row>
    <row r="487" spans="1:11">
      <c r="A487" s="174">
        <f>'RawData_CPT10 '!A493</f>
        <v>9.6199999999999992</v>
      </c>
      <c r="B487" s="174">
        <f>'RawData_CPT10 '!B493</f>
        <v>0.5091</v>
      </c>
      <c r="C487" s="60">
        <f t="shared" si="24"/>
        <v>5.0910000000000002</v>
      </c>
      <c r="D487" s="174">
        <f>'RawData_CPT10 '!C493</f>
        <v>0.2</v>
      </c>
      <c r="E487" s="60">
        <f t="shared" si="25"/>
        <v>2E-3</v>
      </c>
      <c r="F487" s="174">
        <f>'RawData_CPT10 '!D493</f>
        <v>310.39999999999998</v>
      </c>
      <c r="G487" s="60">
        <f t="shared" si="26"/>
        <v>31.63908609521285</v>
      </c>
      <c r="H487" s="174">
        <f>'RawData_CPT10 '!E493</f>
        <v>1.94</v>
      </c>
      <c r="I487" s="174">
        <f>'RawData_CPT10 '!F493</f>
        <v>20</v>
      </c>
      <c r="J487" s="174">
        <f>'RawData_CPT10 '!G493</f>
        <v>0</v>
      </c>
      <c r="K487" s="174" t="str">
        <f>'RawData_CPT10 '!H493</f>
        <v>%10930203</v>
      </c>
    </row>
    <row r="488" spans="1:11">
      <c r="A488" s="174">
        <f>'RawData_CPT10 '!A494</f>
        <v>9.64</v>
      </c>
      <c r="B488" s="174">
        <f>'RawData_CPT10 '!B494</f>
        <v>0.51329999999999998</v>
      </c>
      <c r="C488" s="60">
        <f t="shared" si="24"/>
        <v>5.133</v>
      </c>
      <c r="D488" s="174">
        <f>'RawData_CPT10 '!C494</f>
        <v>0.2</v>
      </c>
      <c r="E488" s="60">
        <f t="shared" si="25"/>
        <v>2E-3</v>
      </c>
      <c r="F488" s="174">
        <f>'RawData_CPT10 '!D494</f>
        <v>313.5</v>
      </c>
      <c r="G488" s="60">
        <f t="shared" si="26"/>
        <v>31.955069235983341</v>
      </c>
      <c r="H488" s="174">
        <f>'RawData_CPT10 '!E494</f>
        <v>1.92</v>
      </c>
      <c r="I488" s="174">
        <f>'RawData_CPT10 '!F494</f>
        <v>20</v>
      </c>
      <c r="J488" s="174">
        <f>'RawData_CPT10 '!G494</f>
        <v>0</v>
      </c>
      <c r="K488" s="174" t="str">
        <f>'RawData_CPT10 '!H494</f>
        <v>%10931390</v>
      </c>
    </row>
    <row r="489" spans="1:11">
      <c r="A489" s="174">
        <f>'RawData_CPT10 '!A495</f>
        <v>9.66</v>
      </c>
      <c r="B489" s="174">
        <f>'RawData_CPT10 '!B495</f>
        <v>0.5151</v>
      </c>
      <c r="C489" s="60">
        <f t="shared" si="24"/>
        <v>5.1509999999999998</v>
      </c>
      <c r="D489" s="174">
        <f>'RawData_CPT10 '!C495</f>
        <v>0.2</v>
      </c>
      <c r="E489" s="60">
        <f t="shared" si="25"/>
        <v>2E-3</v>
      </c>
      <c r="F489" s="174">
        <f>'RawData_CPT10 '!D495</f>
        <v>319.7</v>
      </c>
      <c r="G489" s="60">
        <f t="shared" si="26"/>
        <v>32.58703551752432</v>
      </c>
      <c r="H489" s="174">
        <f>'RawData_CPT10 '!E495</f>
        <v>1.94</v>
      </c>
      <c r="I489" s="174">
        <f>'RawData_CPT10 '!F495</f>
        <v>20</v>
      </c>
      <c r="J489" s="174">
        <f>'RawData_CPT10 '!G495</f>
        <v>0</v>
      </c>
      <c r="K489" s="174" t="str">
        <f>'RawData_CPT10 '!H495</f>
        <v>%10932140</v>
      </c>
    </row>
    <row r="490" spans="1:11">
      <c r="A490" s="174">
        <f>'RawData_CPT10 '!A496</f>
        <v>9.68</v>
      </c>
      <c r="B490" s="174">
        <f>'RawData_CPT10 '!B496</f>
        <v>0.52349999999999997</v>
      </c>
      <c r="C490" s="60">
        <f t="shared" si="24"/>
        <v>5.2349999999999994</v>
      </c>
      <c r="D490" s="174">
        <f>'RawData_CPT10 '!C496</f>
        <v>0.2</v>
      </c>
      <c r="E490" s="60">
        <f t="shared" si="25"/>
        <v>2E-3</v>
      </c>
      <c r="F490" s="174">
        <f>'RawData_CPT10 '!D496</f>
        <v>324.2</v>
      </c>
      <c r="G490" s="60">
        <f t="shared" si="26"/>
        <v>33.045720721868577</v>
      </c>
      <c r="H490" s="174">
        <f>'RawData_CPT10 '!E496</f>
        <v>1.94</v>
      </c>
      <c r="I490" s="174">
        <f>'RawData_CPT10 '!F496</f>
        <v>20</v>
      </c>
      <c r="J490" s="174">
        <f>'RawData_CPT10 '!G496</f>
        <v>0</v>
      </c>
      <c r="K490" s="174" t="str">
        <f>'RawData_CPT10 '!H496</f>
        <v>%10933328</v>
      </c>
    </row>
    <row r="491" spans="1:11">
      <c r="A491" s="174">
        <f>'RawData_CPT10 '!A497</f>
        <v>9.6999999999999993</v>
      </c>
      <c r="B491" s="174">
        <f>'RawData_CPT10 '!B497</f>
        <v>0.53</v>
      </c>
      <c r="C491" s="60">
        <f t="shared" si="24"/>
        <v>5.3000000000000007</v>
      </c>
      <c r="D491" s="174">
        <f>'RawData_CPT10 '!C497</f>
        <v>0.2</v>
      </c>
      <c r="E491" s="60">
        <f t="shared" si="25"/>
        <v>2E-3</v>
      </c>
      <c r="F491" s="174">
        <f>'RawData_CPT10 '!D497</f>
        <v>327.2</v>
      </c>
      <c r="G491" s="60">
        <f t="shared" si="26"/>
        <v>33.351510858098081</v>
      </c>
      <c r="H491" s="174">
        <f>'RawData_CPT10 '!E497</f>
        <v>1.91</v>
      </c>
      <c r="I491" s="174">
        <f>'RawData_CPT10 '!F497</f>
        <v>21</v>
      </c>
      <c r="J491" s="174">
        <f>'RawData_CPT10 '!G497</f>
        <v>0</v>
      </c>
      <c r="K491" s="174" t="str">
        <f>'RawData_CPT10 '!H497</f>
        <v>%10934140</v>
      </c>
    </row>
    <row r="492" spans="1:11">
      <c r="A492" s="174">
        <f>'RawData_CPT10 '!A498</f>
        <v>9.7200000000000006</v>
      </c>
      <c r="B492" s="174">
        <f>'RawData_CPT10 '!B498</f>
        <v>0.53959999999999997</v>
      </c>
      <c r="C492" s="60">
        <f t="shared" si="24"/>
        <v>5.3959999999999999</v>
      </c>
      <c r="D492" s="174">
        <f>'RawData_CPT10 '!C498</f>
        <v>0.2</v>
      </c>
      <c r="E492" s="60">
        <f t="shared" si="25"/>
        <v>2E-3</v>
      </c>
      <c r="F492" s="174">
        <f>'RawData_CPT10 '!D498</f>
        <v>335.8</v>
      </c>
      <c r="G492" s="60">
        <f t="shared" si="26"/>
        <v>34.228109248622665</v>
      </c>
      <c r="H492" s="174">
        <f>'RawData_CPT10 '!E498</f>
        <v>1.94</v>
      </c>
      <c r="I492" s="174">
        <f>'RawData_CPT10 '!F498</f>
        <v>24</v>
      </c>
      <c r="J492" s="174">
        <f>'RawData_CPT10 '!G498</f>
        <v>0</v>
      </c>
      <c r="K492" s="174" t="str">
        <f>'RawData_CPT10 '!H498</f>
        <v>%10934890</v>
      </c>
    </row>
    <row r="493" spans="1:11">
      <c r="A493" s="174"/>
      <c r="B493" s="174"/>
      <c r="C493" s="60"/>
      <c r="D493" s="174"/>
      <c r="E493" s="60"/>
      <c r="F493" s="174"/>
      <c r="G493" s="60"/>
      <c r="H493" s="174"/>
      <c r="I493" s="174"/>
      <c r="J493" s="174"/>
      <c r="K493" s="174"/>
    </row>
    <row r="494" spans="1:11">
      <c r="A494" s="174"/>
      <c r="B494" s="174"/>
      <c r="C494" s="60"/>
      <c r="D494" s="174"/>
      <c r="E494" s="60"/>
      <c r="F494" s="174"/>
      <c r="G494" s="60"/>
      <c r="H494" s="174"/>
      <c r="I494" s="174"/>
      <c r="J494" s="174"/>
      <c r="K494" s="174"/>
    </row>
    <row r="495" spans="1:11">
      <c r="A495" s="174"/>
      <c r="B495" s="174"/>
      <c r="C495" s="60"/>
      <c r="D495" s="174"/>
      <c r="E495" s="60"/>
      <c r="F495" s="174"/>
      <c r="G495" s="60"/>
      <c r="H495" s="174"/>
      <c r="I495" s="174"/>
      <c r="J495" s="174"/>
      <c r="K495" s="174"/>
    </row>
    <row r="496" spans="1:11">
      <c r="A496" s="174"/>
      <c r="B496" s="174"/>
      <c r="C496" s="60"/>
      <c r="D496" s="174"/>
      <c r="E496" s="60"/>
      <c r="F496" s="174"/>
      <c r="G496" s="60"/>
      <c r="H496" s="174"/>
      <c r="I496" s="174"/>
      <c r="J496" s="174"/>
      <c r="K496" s="174"/>
    </row>
    <row r="497" spans="1:11">
      <c r="A497" s="174"/>
      <c r="B497" s="174"/>
      <c r="C497" s="60"/>
      <c r="D497" s="174"/>
      <c r="E497" s="60"/>
      <c r="F497" s="174"/>
      <c r="G497" s="60"/>
      <c r="H497" s="174"/>
      <c r="I497" s="174"/>
      <c r="J497" s="174"/>
      <c r="K497" s="174"/>
    </row>
    <row r="498" spans="1:11">
      <c r="A498" s="174"/>
      <c r="B498" s="174"/>
      <c r="C498" s="60"/>
      <c r="D498" s="174"/>
      <c r="E498" s="60"/>
      <c r="F498" s="174"/>
      <c r="G498" s="60"/>
      <c r="H498" s="174"/>
      <c r="I498" s="174"/>
      <c r="J498" s="174"/>
      <c r="K498" s="174"/>
    </row>
    <row r="499" spans="1:11">
      <c r="A499" s="174"/>
      <c r="B499" s="174"/>
      <c r="C499" s="60"/>
      <c r="D499" s="174"/>
      <c r="E499" s="60"/>
      <c r="F499" s="174"/>
      <c r="G499" s="60"/>
      <c r="H499" s="174"/>
      <c r="I499" s="174"/>
      <c r="J499" s="174"/>
      <c r="K499" s="174"/>
    </row>
    <row r="500" spans="1:11">
      <c r="A500" s="174"/>
      <c r="B500" s="174"/>
      <c r="C500" s="60"/>
      <c r="D500" s="174"/>
      <c r="E500" s="60"/>
      <c r="F500" s="174"/>
      <c r="G500" s="60"/>
      <c r="H500" s="174"/>
      <c r="I500" s="174"/>
      <c r="J500" s="174"/>
      <c r="K500" s="174"/>
    </row>
    <row r="501" spans="1:11">
      <c r="A501" s="174"/>
      <c r="B501" s="174"/>
      <c r="C501" s="60"/>
      <c r="D501" s="174"/>
      <c r="E501" s="60"/>
      <c r="F501" s="174"/>
      <c r="G501" s="60"/>
      <c r="H501" s="174"/>
      <c r="I501" s="174"/>
      <c r="J501" s="174"/>
      <c r="K501" s="174"/>
    </row>
    <row r="502" spans="1:11">
      <c r="A502" s="174"/>
      <c r="B502" s="174"/>
      <c r="C502" s="60"/>
      <c r="D502" s="174"/>
      <c r="E502" s="60"/>
      <c r="F502" s="174"/>
      <c r="G502" s="60"/>
      <c r="H502" s="174"/>
      <c r="I502" s="174"/>
      <c r="J502" s="174"/>
      <c r="K502" s="174"/>
    </row>
    <row r="503" spans="1:11">
      <c r="A503" s="174"/>
      <c r="B503" s="174"/>
      <c r="C503" s="60"/>
      <c r="D503" s="174"/>
      <c r="E503" s="60"/>
      <c r="F503" s="174"/>
      <c r="G503" s="60"/>
      <c r="H503" s="174"/>
      <c r="I503" s="174"/>
      <c r="J503" s="174"/>
      <c r="K503" s="174"/>
    </row>
    <row r="504" spans="1:11">
      <c r="A504" s="174"/>
      <c r="B504" s="174"/>
      <c r="C504" s="60"/>
      <c r="D504" s="174"/>
      <c r="E504" s="60"/>
      <c r="F504" s="174"/>
      <c r="G504" s="60"/>
      <c r="H504" s="174"/>
      <c r="I504" s="174"/>
      <c r="J504" s="174"/>
      <c r="K504" s="17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L22" sqref="L22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25" t="s">
        <v>78</v>
      </c>
      <c r="C1" s="226"/>
      <c r="D1" s="226"/>
      <c r="E1" s="226"/>
      <c r="F1" s="226"/>
      <c r="G1" s="226"/>
      <c r="H1" s="227"/>
      <c r="O1" s="52"/>
    </row>
    <row r="2" spans="1:16" s="28" customFormat="1" ht="12" customHeight="1" thickBot="1">
      <c r="A2" s="39"/>
      <c r="B2" s="223" t="s">
        <v>45</v>
      </c>
      <c r="C2" s="223"/>
      <c r="D2" s="224"/>
      <c r="E2" s="201" t="s">
        <v>79</v>
      </c>
      <c r="F2" s="199"/>
      <c r="G2" s="199"/>
      <c r="H2" s="200"/>
      <c r="K2"/>
      <c r="L2"/>
      <c r="M2"/>
      <c r="N2"/>
      <c r="O2"/>
      <c r="P2"/>
    </row>
    <row r="3" spans="1:16" s="28" customFormat="1" ht="12" customHeight="1" thickBot="1">
      <c r="A3" s="39"/>
      <c r="B3" s="196" t="s">
        <v>46</v>
      </c>
      <c r="C3" s="196"/>
      <c r="D3" s="197"/>
      <c r="E3" s="199" t="s">
        <v>47</v>
      </c>
      <c r="F3" s="199"/>
      <c r="G3" s="199"/>
      <c r="H3" s="200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96" t="s">
        <v>48</v>
      </c>
      <c r="C4" s="196"/>
      <c r="D4" s="197"/>
      <c r="E4" s="201" t="s">
        <v>82</v>
      </c>
      <c r="F4" s="199"/>
      <c r="G4" s="199"/>
      <c r="H4" s="200"/>
      <c r="L4" s="52"/>
    </row>
    <row r="5" spans="1:16" s="28" customFormat="1" ht="12" customHeight="1" thickBot="1">
      <c r="A5" s="39"/>
      <c r="B5" s="196" t="s">
        <v>49</v>
      </c>
      <c r="C5" s="196"/>
      <c r="D5" s="197"/>
      <c r="E5" s="201" t="s">
        <v>83</v>
      </c>
      <c r="F5" s="199"/>
      <c r="G5" s="199"/>
      <c r="H5" s="200"/>
      <c r="L5" s="52"/>
    </row>
    <row r="6" spans="1:16" s="28" customFormat="1" ht="12" customHeight="1" thickBot="1">
      <c r="A6" s="39"/>
      <c r="B6" s="198" t="s">
        <v>85</v>
      </c>
      <c r="C6" s="196"/>
      <c r="D6" s="197"/>
      <c r="E6" s="201" t="s">
        <v>579</v>
      </c>
      <c r="F6" s="199"/>
      <c r="G6" s="199"/>
      <c r="H6" s="200"/>
      <c r="K6" s="5"/>
      <c r="L6" s="1"/>
      <c r="M6" s="1"/>
    </row>
    <row r="7" spans="1:16" s="28" customFormat="1" ht="12" customHeight="1" thickBot="1">
      <c r="A7" s="39"/>
      <c r="B7" s="198" t="s">
        <v>88</v>
      </c>
      <c r="C7" s="196"/>
      <c r="D7" s="197"/>
      <c r="E7" s="201" t="s">
        <v>90</v>
      </c>
      <c r="F7" s="199"/>
      <c r="G7" s="199"/>
      <c r="H7" s="200"/>
      <c r="K7" s="5"/>
      <c r="L7" s="1"/>
      <c r="M7" s="1"/>
    </row>
    <row r="8" spans="1:16" s="28" customFormat="1" ht="12" customHeight="1" thickBot="1">
      <c r="A8" s="39"/>
      <c r="B8" s="198" t="s">
        <v>89</v>
      </c>
      <c r="C8" s="196"/>
      <c r="D8" s="197"/>
      <c r="E8" s="201" t="s">
        <v>121</v>
      </c>
      <c r="F8" s="199"/>
      <c r="G8" s="199"/>
      <c r="H8" s="200"/>
      <c r="K8" s="5"/>
      <c r="L8" s="1"/>
      <c r="M8" s="1"/>
    </row>
    <row r="9" spans="1:16" s="52" customFormat="1" ht="12" customHeight="1" thickBot="1">
      <c r="B9" s="198" t="s">
        <v>95</v>
      </c>
      <c r="C9" s="196"/>
      <c r="D9" s="197"/>
      <c r="E9" s="201" t="s">
        <v>96</v>
      </c>
      <c r="F9" s="199"/>
      <c r="G9" s="199"/>
      <c r="H9" s="200"/>
      <c r="K9" s="5"/>
      <c r="L9" s="1"/>
      <c r="M9" s="1"/>
    </row>
    <row r="10" spans="1:16" s="52" customFormat="1" ht="12" customHeight="1" thickBot="1">
      <c r="B10" s="198" t="s">
        <v>97</v>
      </c>
      <c r="C10" s="196"/>
      <c r="D10" s="197"/>
      <c r="E10" s="202">
        <v>41340</v>
      </c>
      <c r="F10" s="203"/>
      <c r="G10" s="203"/>
      <c r="H10" s="204"/>
      <c r="K10" s="5"/>
      <c r="L10" s="1"/>
      <c r="M10" s="1"/>
    </row>
    <row r="11" spans="1:16" s="52" customFormat="1" ht="12" customHeight="1" thickBot="1">
      <c r="B11" s="196"/>
      <c r="C11" s="196"/>
      <c r="D11" s="197"/>
      <c r="E11" s="199"/>
      <c r="F11" s="199"/>
      <c r="G11" s="199"/>
      <c r="H11" s="200"/>
      <c r="K11" s="5"/>
      <c r="L11" s="1"/>
      <c r="M11" s="1"/>
    </row>
    <row r="12" spans="1:16" s="28" customFormat="1" ht="12" customHeight="1" thickBot="1">
      <c r="A12" s="39"/>
      <c r="B12" s="196" t="s">
        <v>50</v>
      </c>
      <c r="C12" s="196"/>
      <c r="D12" s="197"/>
      <c r="E12" s="202">
        <v>41553</v>
      </c>
      <c r="F12" s="203"/>
      <c r="G12" s="203"/>
      <c r="H12" s="204"/>
      <c r="K12" s="5"/>
      <c r="L12" s="1"/>
      <c r="M12" s="1"/>
    </row>
    <row r="13" spans="1:16" s="28" customFormat="1" ht="12" customHeight="1" thickBot="1">
      <c r="A13" s="39"/>
      <c r="B13" s="196" t="s">
        <v>51</v>
      </c>
      <c r="C13" s="196"/>
      <c r="D13" s="197"/>
      <c r="E13" s="199"/>
      <c r="F13" s="199"/>
      <c r="G13" s="199"/>
      <c r="H13" s="200"/>
      <c r="K13" s="5"/>
      <c r="L13" s="1"/>
      <c r="M13" s="1"/>
    </row>
    <row r="14" spans="1:16" s="95" customFormat="1" ht="12" customHeight="1" thickBot="1">
      <c r="B14" s="198" t="s">
        <v>106</v>
      </c>
      <c r="C14" s="196"/>
      <c r="D14" s="197"/>
      <c r="E14" s="199"/>
      <c r="F14" s="199"/>
      <c r="G14" s="199"/>
      <c r="H14" s="200"/>
      <c r="K14" s="5"/>
      <c r="L14" s="1"/>
      <c r="M14" s="1"/>
    </row>
    <row r="15" spans="1:16" s="28" customFormat="1" ht="12" customHeight="1" thickBot="1">
      <c r="A15" s="39"/>
      <c r="B15" s="198" t="s">
        <v>84</v>
      </c>
      <c r="C15" s="196"/>
      <c r="D15" s="197"/>
      <c r="E15" s="199" t="str">
        <f>'RawData_CPT10 '!A1</f>
        <v>Nansen CPT 10</v>
      </c>
      <c r="F15" s="199"/>
      <c r="G15" s="199"/>
      <c r="H15" s="200"/>
      <c r="L15" s="52"/>
    </row>
    <row r="16" spans="1:16" s="52" customFormat="1" ht="12" customHeight="1" thickBot="1">
      <c r="B16" s="196"/>
      <c r="C16" s="196"/>
      <c r="D16" s="197"/>
      <c r="E16" s="199"/>
      <c r="F16" s="199"/>
      <c r="G16" s="199"/>
      <c r="H16" s="200"/>
    </row>
    <row r="17" spans="1:15" s="28" customFormat="1" ht="12" customHeight="1" thickBot="1">
      <c r="A17" s="39"/>
      <c r="B17" s="196" t="s">
        <v>53</v>
      </c>
      <c r="C17" s="196"/>
      <c r="D17" s="197"/>
      <c r="E17" s="199"/>
      <c r="F17" s="199"/>
      <c r="G17" s="199"/>
      <c r="H17" s="200"/>
    </row>
    <row r="18" spans="1:15" s="28" customFormat="1" ht="12" customHeight="1" thickBot="1">
      <c r="A18" s="39"/>
      <c r="B18" s="196" t="s">
        <v>54</v>
      </c>
      <c r="C18" s="196"/>
      <c r="D18" s="197"/>
      <c r="E18" s="199"/>
      <c r="F18" s="199"/>
      <c r="G18" s="199"/>
      <c r="H18" s="200"/>
    </row>
    <row r="19" spans="1:15" s="28" customFormat="1" ht="12" customHeight="1" thickBot="1">
      <c r="A19" s="39"/>
      <c r="B19" s="196" t="s">
        <v>55</v>
      </c>
      <c r="C19" s="196"/>
      <c r="D19" s="197"/>
      <c r="E19" s="199" t="s">
        <v>52</v>
      </c>
      <c r="F19" s="199"/>
      <c r="G19" s="199"/>
      <c r="H19" s="200"/>
    </row>
    <row r="20" spans="1:15" s="28" customFormat="1" ht="12" customHeight="1" thickBot="1">
      <c r="A20" s="39"/>
      <c r="B20" s="196" t="s">
        <v>56</v>
      </c>
      <c r="C20" s="196"/>
      <c r="D20" s="197"/>
      <c r="E20" s="205">
        <v>389378</v>
      </c>
      <c r="F20" s="205"/>
      <c r="G20" s="205"/>
      <c r="H20" s="206"/>
    </row>
    <row r="21" spans="1:15" s="28" customFormat="1" ht="12" customHeight="1" thickBot="1">
      <c r="A21" s="39"/>
      <c r="B21" s="196" t="s">
        <v>57</v>
      </c>
      <c r="C21" s="196"/>
      <c r="D21" s="197"/>
      <c r="E21" s="205">
        <v>6880602</v>
      </c>
      <c r="F21" s="205"/>
      <c r="G21" s="205"/>
      <c r="H21" s="206"/>
    </row>
    <row r="22" spans="1:15" s="28" customFormat="1" ht="12" customHeight="1" thickBot="1">
      <c r="A22" s="39"/>
      <c r="B22" s="213" t="s">
        <v>585</v>
      </c>
      <c r="C22" s="196"/>
      <c r="D22" s="197"/>
      <c r="E22" s="214">
        <f>E23+0.3</f>
        <v>1096.1399999999999</v>
      </c>
      <c r="F22" s="199"/>
      <c r="G22" s="199"/>
      <c r="H22" s="200"/>
    </row>
    <row r="23" spans="1:15" s="175" customFormat="1" ht="12" customHeight="1" thickBot="1">
      <c r="B23" s="213" t="s">
        <v>581</v>
      </c>
      <c r="C23" s="196"/>
      <c r="D23" s="197"/>
      <c r="E23" s="214">
        <v>1095.8399999999999</v>
      </c>
      <c r="F23" s="199"/>
      <c r="G23" s="199"/>
      <c r="H23" s="200"/>
    </row>
    <row r="24" spans="1:15" s="52" customFormat="1" ht="12" customHeight="1" thickBot="1">
      <c r="B24" s="196"/>
      <c r="C24" s="196"/>
      <c r="D24" s="197"/>
      <c r="E24" s="199"/>
      <c r="F24" s="199"/>
      <c r="G24" s="199"/>
      <c r="H24" s="200"/>
    </row>
    <row r="25" spans="1:15" s="52" customFormat="1" ht="12" customHeight="1" thickBot="1">
      <c r="B25" s="198" t="s">
        <v>91</v>
      </c>
      <c r="C25" s="196"/>
      <c r="D25" s="197"/>
      <c r="E25" s="199">
        <v>0.3</v>
      </c>
      <c r="F25" s="199"/>
      <c r="G25" s="199"/>
      <c r="H25" s="200"/>
      <c r="J25" s="98"/>
    </row>
    <row r="26" spans="1:15" s="52" customFormat="1" ht="12" customHeight="1" thickBot="1">
      <c r="B26" s="198" t="s">
        <v>92</v>
      </c>
      <c r="C26" s="196"/>
      <c r="D26" s="197"/>
      <c r="E26" s="199">
        <v>15</v>
      </c>
      <c r="F26" s="199"/>
      <c r="G26" s="199"/>
      <c r="H26" s="200"/>
      <c r="J26" s="98"/>
    </row>
    <row r="27" spans="1:15" s="52" customFormat="1" ht="12" customHeight="1" thickBot="1">
      <c r="B27" s="103" t="s">
        <v>103</v>
      </c>
      <c r="C27" s="104"/>
      <c r="D27" s="105"/>
      <c r="E27" s="199">
        <v>18</v>
      </c>
      <c r="F27" s="199"/>
      <c r="G27" s="199"/>
      <c r="H27" s="200"/>
    </row>
    <row r="28" spans="1:15" s="61" customFormat="1" ht="12" customHeight="1" thickBot="1">
      <c r="B28" s="102" t="s">
        <v>104</v>
      </c>
      <c r="C28" s="100"/>
      <c r="D28" s="101"/>
      <c r="E28" s="199">
        <v>18.5</v>
      </c>
      <c r="F28" s="199"/>
      <c r="G28" s="199"/>
      <c r="H28" s="200"/>
    </row>
    <row r="29" spans="1:15" s="52" customFormat="1" ht="12" customHeight="1" thickBot="1">
      <c r="B29" s="207" t="s">
        <v>93</v>
      </c>
      <c r="C29" s="208"/>
      <c r="D29" s="209"/>
      <c r="E29" s="199">
        <v>3</v>
      </c>
      <c r="F29" s="199"/>
      <c r="G29" s="199"/>
      <c r="H29" s="200"/>
    </row>
    <row r="30" spans="1:15" s="28" customFormat="1" ht="12" customHeight="1" thickBot="1">
      <c r="A30" s="39"/>
      <c r="B30" s="198" t="s">
        <v>94</v>
      </c>
      <c r="C30" s="196"/>
      <c r="D30" s="197"/>
      <c r="E30" s="199">
        <v>9.81</v>
      </c>
      <c r="F30" s="199"/>
      <c r="G30" s="199"/>
      <c r="H30" s="200"/>
    </row>
    <row r="31" spans="1:15" s="28" customFormat="1" ht="12" customHeight="1" thickBot="1">
      <c r="A31" s="39"/>
      <c r="B31" s="196" t="s">
        <v>58</v>
      </c>
      <c r="C31" s="196"/>
      <c r="D31" s="197"/>
      <c r="E31" s="219">
        <v>0.8</v>
      </c>
      <c r="F31" s="199"/>
      <c r="G31" s="199"/>
      <c r="H31" s="200"/>
    </row>
    <row r="32" spans="1:15" s="28" customFormat="1" ht="12" customHeight="1" thickBot="1">
      <c r="A32" s="39"/>
      <c r="B32" s="220" t="s">
        <v>107</v>
      </c>
      <c r="C32" s="221"/>
      <c r="D32" s="222"/>
      <c r="E32" s="193">
        <v>1.0900000000000001</v>
      </c>
      <c r="F32" s="194"/>
      <c r="G32" s="194"/>
      <c r="H32" s="195"/>
      <c r="J32" s="210"/>
      <c r="K32" s="211"/>
      <c r="L32" s="211"/>
      <c r="M32" s="211"/>
      <c r="N32" s="211"/>
      <c r="O32" s="211"/>
    </row>
    <row r="33" spans="1:15" s="28" customFormat="1" ht="12" customHeight="1" thickBot="1">
      <c r="A33" s="39"/>
      <c r="B33" s="217"/>
      <c r="C33" s="218"/>
      <c r="D33" s="39"/>
      <c r="E33" s="39"/>
      <c r="F33" s="39"/>
      <c r="G33" s="39"/>
      <c r="H33" s="39"/>
      <c r="J33" s="141"/>
      <c r="K33" s="141"/>
      <c r="L33" s="212"/>
      <c r="M33" s="212"/>
      <c r="N33" s="141"/>
      <c r="O33" s="141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100</v>
      </c>
      <c r="F34" s="215" t="s">
        <v>580</v>
      </c>
      <c r="G34" s="216"/>
      <c r="H34" s="86" t="s">
        <v>43</v>
      </c>
      <c r="J34" s="210"/>
      <c r="K34" s="210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42"/>
      <c r="K35" s="142"/>
      <c r="L35" s="142"/>
      <c r="M35" s="142"/>
      <c r="N35" s="142"/>
      <c r="O35" s="142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-0.19699999999999998</v>
      </c>
      <c r="D36" s="66">
        <f>'RawData_Unit Conversion'!E6</f>
        <v>-1E-3</v>
      </c>
      <c r="E36" s="67">
        <f>'RawData_Unit Conversion'!G6</f>
        <v>1.0193004540983522E-2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-0.19699999999999998</v>
      </c>
      <c r="D37" s="66">
        <f>'RawData_Unit Conversion'!E7</f>
        <v>-1E-3</v>
      </c>
      <c r="E37" s="67">
        <f>'RawData_Unit Conversion'!G7</f>
        <v>1.0193004540983522E-2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-0.19699999999999998</v>
      </c>
      <c r="D38" s="66">
        <f>'RawData_Unit Conversion'!E8</f>
        <v>-1E-3</v>
      </c>
      <c r="E38" s="67">
        <f>'RawData_Unit Conversion'!G8</f>
        <v>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-0.19699999999999998</v>
      </c>
      <c r="D39" s="66">
        <f>'RawData_Unit Conversion'!E9</f>
        <v>-1E-3</v>
      </c>
      <c r="E39" s="67">
        <f>'RawData_Unit Conversion'!G9</f>
        <v>1.0193004540983522E-2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-0.19699999999999998</v>
      </c>
      <c r="D40" s="66">
        <f>'RawData_Unit Conversion'!E10</f>
        <v>-1E-3</v>
      </c>
      <c r="E40" s="67">
        <f>'RawData_Unit Conversion'!G10</f>
        <v>1.0193004540983522E-2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-0.19699999999999998</v>
      </c>
      <c r="D41" s="66">
        <f>'RawData_Unit Conversion'!E11</f>
        <v>-1E-3</v>
      </c>
      <c r="E41" s="67">
        <f>'RawData_Unit Conversion'!G11</f>
        <v>1.0193004540983522E-2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-0.19699999999999998</v>
      </c>
      <c r="D42" s="66">
        <f>'RawData_Unit Conversion'!E12</f>
        <v>-1E-3</v>
      </c>
      <c r="E42" s="67">
        <f>'RawData_Unit Conversion'!G12</f>
        <v>1.0193004540983522E-2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-0.19699999999999998</v>
      </c>
      <c r="D43" s="66">
        <f>'RawData_Unit Conversion'!E13</f>
        <v>-1E-3</v>
      </c>
      <c r="E43" s="67">
        <f>'RawData_Unit Conversion'!G13</f>
        <v>1.0193004540983522E-2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-0.19699999999999998</v>
      </c>
      <c r="D44" s="66">
        <f>'RawData_Unit Conversion'!E14</f>
        <v>-1E-3</v>
      </c>
      <c r="E44" s="67">
        <f>'RawData_Unit Conversion'!G14</f>
        <v>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1.1999999999999999E-2</v>
      </c>
      <c r="D45" s="66">
        <f>'RawData_Unit Conversion'!E15</f>
        <v>-1E-3</v>
      </c>
      <c r="E45" s="67">
        <f>'RawData_Unit Conversion'!G15</f>
        <v>1.0193004540983522E-2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1.1999999999999999E-2</v>
      </c>
      <c r="D46" s="66">
        <f>'RawData_Unit Conversion'!E16</f>
        <v>-1E-3</v>
      </c>
      <c r="E46" s="67">
        <f>'RawData_Unit Conversion'!G16</f>
        <v>1.0193004540983522E-2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1.1999999999999999E-2</v>
      </c>
      <c r="D47" s="66">
        <f>'RawData_Unit Conversion'!E17</f>
        <v>0</v>
      </c>
      <c r="E47" s="67">
        <f>'RawData_Unit Conversion'!G17</f>
        <v>6.115802724590113E-2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1.1999999999999999E-2</v>
      </c>
      <c r="D48" s="66">
        <f>'RawData_Unit Conversion'!E18</f>
        <v>0</v>
      </c>
      <c r="E48" s="67">
        <f>'RawData_Unit Conversion'!G18</f>
        <v>6.115802724590113E-2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3.5999999999999997E-2</v>
      </c>
      <c r="D49" s="66">
        <f>'RawData_Unit Conversion'!E19</f>
        <v>0</v>
      </c>
      <c r="E49" s="67">
        <f>'RawData_Unit Conversion'!G19</f>
        <v>6.115802724590113E-2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3.5999999999999997E-2</v>
      </c>
      <c r="D50" s="66">
        <f>'RawData_Unit Conversion'!E20</f>
        <v>0</v>
      </c>
      <c r="E50" s="67">
        <f>'RawData_Unit Conversion'!G20</f>
        <v>0.11212304995081876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3.5999999999999997E-2</v>
      </c>
      <c r="D51" s="66">
        <f>'RawData_Unit Conversion'!E21</f>
        <v>0</v>
      </c>
      <c r="E51" s="67">
        <f>'RawData_Unit Conversion'!G21</f>
        <v>0.11212304995081876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4.7999999999999994E-2</v>
      </c>
      <c r="D52" s="66">
        <f>'RawData_Unit Conversion'!E22</f>
        <v>0</v>
      </c>
      <c r="E52" s="67">
        <f>'RawData_Unit Conversion'!G22</f>
        <v>0.11212304995081876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4.7999999999999994E-2</v>
      </c>
      <c r="D53" s="66">
        <f>'RawData_Unit Conversion'!E23</f>
        <v>0</v>
      </c>
      <c r="E53" s="67">
        <f>'RawData_Unit Conversion'!G23</f>
        <v>0.11212304995081876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4.7999999999999994E-2</v>
      </c>
      <c r="D54" s="66">
        <f>'RawData_Unit Conversion'!E24</f>
        <v>0</v>
      </c>
      <c r="E54" s="67">
        <f>'RawData_Unit Conversion'!G24</f>
        <v>0.19366708627868692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0.06</v>
      </c>
      <c r="D55" s="66">
        <f>'RawData_Unit Conversion'!E25</f>
        <v>0</v>
      </c>
      <c r="E55" s="67">
        <f>'RawData_Unit Conversion'!G25</f>
        <v>0.19366708627868692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0.06</v>
      </c>
      <c r="D56" s="66">
        <f>'RawData_Unit Conversion'!E26</f>
        <v>0</v>
      </c>
      <c r="E56" s="67">
        <f>'RawData_Unit Conversion'!G26</f>
        <v>0.19366708627868692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0.06</v>
      </c>
      <c r="D57" s="66">
        <f>'RawData_Unit Conversion'!E27</f>
        <v>0</v>
      </c>
      <c r="E57" s="67">
        <f>'RawData_Unit Conversion'!G27</f>
        <v>0.24463210898360452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7.1999999999999995E-2</v>
      </c>
      <c r="D58" s="66">
        <f>'RawData_Unit Conversion'!E28</f>
        <v>0</v>
      </c>
      <c r="E58" s="67">
        <f>'RawData_Unit Conversion'!G28</f>
        <v>0.24463210898360452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7.1999999999999995E-2</v>
      </c>
      <c r="D59" s="66">
        <f>'RawData_Unit Conversion'!E29</f>
        <v>0</v>
      </c>
      <c r="E59" s="67">
        <f>'RawData_Unit Conversion'!G29</f>
        <v>0.24463210898360452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7.1999999999999995E-2</v>
      </c>
      <c r="D60" s="66">
        <f>'RawData_Unit Conversion'!E30</f>
        <v>0</v>
      </c>
      <c r="E60" s="67">
        <f>'RawData_Unit Conversion'!G30</f>
        <v>0.31598314077048922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7.1999999999999995E-2</v>
      </c>
      <c r="D61" s="66">
        <f>'RawData_Unit Conversion'!E31</f>
        <v>0</v>
      </c>
      <c r="E61" s="67">
        <f>'RawData_Unit Conversion'!G31</f>
        <v>0.31598314077048922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8.3999999999999991E-2</v>
      </c>
      <c r="D62" s="66">
        <f>'RawData_Unit Conversion'!E32</f>
        <v>0</v>
      </c>
      <c r="E62" s="67">
        <f>'RawData_Unit Conversion'!G32</f>
        <v>0.31598314077048922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8.3999999999999991E-2</v>
      </c>
      <c r="D63" s="66">
        <f>'RawData_Unit Conversion'!E33</f>
        <v>1E-3</v>
      </c>
      <c r="E63" s="67">
        <f>'RawData_Unit Conversion'!G33</f>
        <v>0.38733417255737385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8.3999999999999991E-2</v>
      </c>
      <c r="D64" s="66">
        <f>'RawData_Unit Conversion'!E34</f>
        <v>1E-3</v>
      </c>
      <c r="E64" s="67">
        <f>'RawData_Unit Conversion'!G34</f>
        <v>0.38733417255737385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8.3999999999999991E-2</v>
      </c>
      <c r="D65" s="66">
        <f>'RawData_Unit Conversion'!E35</f>
        <v>1E-3</v>
      </c>
      <c r="E65" s="67">
        <f>'RawData_Unit Conversion'!G35</f>
        <v>0.38733417255737385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8.3999999999999991E-2</v>
      </c>
      <c r="D66" s="66">
        <f>'RawData_Unit Conversion'!E36</f>
        <v>1E-3</v>
      </c>
      <c r="E66" s="67">
        <f>'RawData_Unit Conversion'!G36</f>
        <v>0.38733417255737385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8.3999999999999991E-2</v>
      </c>
      <c r="D67" s="66">
        <f>'RawData_Unit Conversion'!E37</f>
        <v>1E-3</v>
      </c>
      <c r="E67" s="67">
        <f>'RawData_Unit Conversion'!G37</f>
        <v>0.44849219980327504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8.3999999999999991E-2</v>
      </c>
      <c r="D68" s="66">
        <f>'RawData_Unit Conversion'!E38</f>
        <v>1E-3</v>
      </c>
      <c r="E68" s="67">
        <f>'RawData_Unit Conversion'!G38</f>
        <v>0.44849219980327504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8.3999999999999991E-2</v>
      </c>
      <c r="D69" s="66">
        <f>'RawData_Unit Conversion'!E39</f>
        <v>1E-3</v>
      </c>
      <c r="E69" s="67">
        <f>'RawData_Unit Conversion'!G39</f>
        <v>0.44849219980327504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8.3999999999999991E-2</v>
      </c>
      <c r="D70" s="66">
        <f>'RawData_Unit Conversion'!E40</f>
        <v>1E-3</v>
      </c>
      <c r="E70" s="67">
        <f>'RawData_Unit Conversion'!G40</f>
        <v>0.50965022704917606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0.10800000000000001</v>
      </c>
      <c r="D71" s="66">
        <f>'RawData_Unit Conversion'!E41</f>
        <v>1E-3</v>
      </c>
      <c r="E71" s="67">
        <f>'RawData_Unit Conversion'!G41</f>
        <v>0.50965022704917606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0.10800000000000001</v>
      </c>
      <c r="D72" s="66">
        <f>'RawData_Unit Conversion'!E42</f>
        <v>1E-3</v>
      </c>
      <c r="E72" s="67">
        <f>'RawData_Unit Conversion'!G42</f>
        <v>0.50965022704917606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0.10800000000000001</v>
      </c>
      <c r="D73" s="66">
        <f>'RawData_Unit Conversion'!E43</f>
        <v>1E-3</v>
      </c>
      <c r="E73" s="67">
        <f>'RawData_Unit Conversion'!G43</f>
        <v>0.61158027245901136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0.10800000000000001</v>
      </c>
      <c r="D74" s="66">
        <f>'RawData_Unit Conversion'!E44</f>
        <v>1E-3</v>
      </c>
      <c r="E74" s="67">
        <f>'RawData_Unit Conversion'!G44</f>
        <v>0.61158027245901136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0.10200000000000001</v>
      </c>
      <c r="D75" s="66">
        <f>'RawData_Unit Conversion'!E45</f>
        <v>1E-3</v>
      </c>
      <c r="E75" s="67">
        <f>'RawData_Unit Conversion'!G45</f>
        <v>0.61158027245901136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0.10200000000000001</v>
      </c>
      <c r="D76" s="66">
        <f>'RawData_Unit Conversion'!E46</f>
        <v>1E-3</v>
      </c>
      <c r="E76" s="67">
        <f>'RawData_Unit Conversion'!G46</f>
        <v>0.69312430878687947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0.10200000000000001</v>
      </c>
      <c r="D77" s="66">
        <f>'RawData_Unit Conversion'!E47</f>
        <v>1E-3</v>
      </c>
      <c r="E77" s="67">
        <f>'RawData_Unit Conversion'!G47</f>
        <v>0.69312430878687947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0.10800000000000001</v>
      </c>
      <c r="D78" s="66">
        <f>'RawData_Unit Conversion'!E48</f>
        <v>1E-3</v>
      </c>
      <c r="E78" s="67">
        <f>'RawData_Unit Conversion'!G48</f>
        <v>0.69312430878687947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0.10800000000000001</v>
      </c>
      <c r="D79" s="66">
        <f>'RawData_Unit Conversion'!E49</f>
        <v>1E-3</v>
      </c>
      <c r="E79" s="67">
        <f>'RawData_Unit Conversion'!G49</f>
        <v>0.69312430878687947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0.10800000000000001</v>
      </c>
      <c r="D80" s="66">
        <f>'RawData_Unit Conversion'!E50</f>
        <v>1E-3</v>
      </c>
      <c r="E80" s="67">
        <f>'RawData_Unit Conversion'!G50</f>
        <v>0.74408933149179712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8.3999999999999991E-2</v>
      </c>
      <c r="D81" s="66">
        <f>'RawData_Unit Conversion'!E51</f>
        <v>1E-3</v>
      </c>
      <c r="E81" s="67">
        <f>'RawData_Unit Conversion'!G51</f>
        <v>0.81544036327868175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0.29299999999999998</v>
      </c>
      <c r="D82" s="66">
        <f>'RawData_Unit Conversion'!E52</f>
        <v>1E-3</v>
      </c>
      <c r="E82" s="67">
        <f>'RawData_Unit Conversion'!G52</f>
        <v>0.81544036327868175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0.57399999999999995</v>
      </c>
      <c r="D83" s="66">
        <f>'RawData_Unit Conversion'!E53</f>
        <v>1E-3</v>
      </c>
      <c r="E83" s="67">
        <f>'RawData_Unit Conversion'!G53</f>
        <v>0.83582637236064872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0.56800000000000006</v>
      </c>
      <c r="D84" s="66">
        <f>'RawData_Unit Conversion'!E54</f>
        <v>1E-3</v>
      </c>
      <c r="E84" s="67">
        <f>'RawData_Unit Conversion'!G54</f>
        <v>0.85621238144261591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0.59799999999999998</v>
      </c>
      <c r="D85" s="66">
        <f>'RawData_Unit Conversion'!E55</f>
        <v>1E-3</v>
      </c>
      <c r="E85" s="67">
        <f>'RawData_Unit Conversion'!G55</f>
        <v>0.87659839052458288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0.59200000000000008</v>
      </c>
      <c r="D86" s="66">
        <f>'RawData_Unit Conversion'!E56</f>
        <v>1E-3</v>
      </c>
      <c r="E86" s="67">
        <f>'RawData_Unit Conversion'!G56</f>
        <v>0.90717740414753356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0.59200000000000008</v>
      </c>
      <c r="D87" s="66">
        <f>'RawData_Unit Conversion'!E57</f>
        <v>1E-3</v>
      </c>
      <c r="E87" s="67">
        <f>'RawData_Unit Conversion'!G57</f>
        <v>0.90717740414753356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0.59200000000000008</v>
      </c>
      <c r="D88" s="66">
        <f>'RawData_Unit Conversion'!E58</f>
        <v>1E-3</v>
      </c>
      <c r="E88" s="67">
        <f>'RawData_Unit Conversion'!G58</f>
        <v>0.93775641777048402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0.61499999999999999</v>
      </c>
      <c r="D89" s="66">
        <f>'RawData_Unit Conversion'!E59</f>
        <v>1E-3</v>
      </c>
      <c r="E89" s="67">
        <f>'RawData_Unit Conversion'!G59</f>
        <v>0.94794942231146762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0.61499999999999999</v>
      </c>
      <c r="D90" s="66">
        <f>'RawData_Unit Conversion'!E60</f>
        <v>1E-3</v>
      </c>
      <c r="E90" s="67">
        <f>'RawData_Unit Conversion'!G60</f>
        <v>1.0396864631803191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0.627</v>
      </c>
      <c r="D91" s="66">
        <f>'RawData_Unit Conversion'!E61</f>
        <v>1E-3</v>
      </c>
      <c r="E91" s="67">
        <f>'RawData_Unit Conversion'!G61</f>
        <v>1.0396864631803191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0.627</v>
      </c>
      <c r="D92" s="66">
        <f>'RawData_Unit Conversion'!E62</f>
        <v>1E-3</v>
      </c>
      <c r="E92" s="67">
        <f>'RawData_Unit Conversion'!G62</f>
        <v>1.0396864631803191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0.63300000000000001</v>
      </c>
      <c r="D93" s="66">
        <f>'RawData_Unit Conversion'!E63</f>
        <v>1E-3</v>
      </c>
      <c r="E93" s="67">
        <f>'RawData_Unit Conversion'!G63</f>
        <v>1.0600724722622863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0.63300000000000001</v>
      </c>
      <c r="D94" s="66">
        <f>'RawData_Unit Conversion'!E64</f>
        <v>1E-3</v>
      </c>
      <c r="E94" s="67">
        <f>'RawData_Unit Conversion'!G64</f>
        <v>1.0600724722622863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0.63300000000000001</v>
      </c>
      <c r="D95" s="66">
        <f>'RawData_Unit Conversion'!E65</f>
        <v>1E-3</v>
      </c>
      <c r="E95" s="67">
        <f>'RawData_Unit Conversion'!G65</f>
        <v>1.0804584813442533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0.64500000000000002</v>
      </c>
      <c r="D96" s="66">
        <f>'RawData_Unit Conversion'!E66</f>
        <v>1E-3</v>
      </c>
      <c r="E96" s="67">
        <f>'RawData_Unit Conversion'!G66</f>
        <v>1.1110374949672039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0.65100000000000002</v>
      </c>
      <c r="D97" s="66">
        <f>'RawData_Unit Conversion'!E67</f>
        <v>1E-3</v>
      </c>
      <c r="E97" s="67">
        <f>'RawData_Unit Conversion'!G67</f>
        <v>1.1314235040491709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0.65699999999999992</v>
      </c>
      <c r="D98" s="66">
        <f>'RawData_Unit Conversion'!E68</f>
        <v>1E-3</v>
      </c>
      <c r="E98" s="67">
        <f>'RawData_Unit Conversion'!G68</f>
        <v>1.1314235040491709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0.64500000000000002</v>
      </c>
      <c r="D99" s="66">
        <f>'RawData_Unit Conversion'!E69</f>
        <v>1E-3</v>
      </c>
      <c r="E99" s="67">
        <f>'RawData_Unit Conversion'!G69</f>
        <v>1.1823885267540886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0.66900000000000004</v>
      </c>
      <c r="D100" s="66">
        <f>'RawData_Unit Conversion'!E70</f>
        <v>1E-3</v>
      </c>
      <c r="E100" s="67">
        <f>'RawData_Unit Conversion'!G70</f>
        <v>1.1823885267540886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0.67500000000000004</v>
      </c>
      <c r="D101" s="66">
        <f>'RawData_Unit Conversion'!E71</f>
        <v>1E-3</v>
      </c>
      <c r="E101" s="67">
        <f>'RawData_Unit Conversion'!G71</f>
        <v>1.2027745358360558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0.67500000000000004</v>
      </c>
      <c r="D102" s="66">
        <f>'RawData_Unit Conversion'!E72</f>
        <v>1E-3</v>
      </c>
      <c r="E102" s="67">
        <f>'RawData_Unit Conversion'!G72</f>
        <v>1.2537395585409734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0.67500000000000004</v>
      </c>
      <c r="D103" s="66">
        <f>'RawData_Unit Conversion'!E73</f>
        <v>1E-3</v>
      </c>
      <c r="E103" s="67">
        <f>'RawData_Unit Conversion'!G73</f>
        <v>1.2537395585409734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0.69300000000000006</v>
      </c>
      <c r="D104" s="66">
        <f>'RawData_Unit Conversion'!E74</f>
        <v>1E-3</v>
      </c>
      <c r="E104" s="67">
        <f>'RawData_Unit Conversion'!G74</f>
        <v>1.2537395585409734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0.69300000000000006</v>
      </c>
      <c r="D105" s="66">
        <f>'RawData_Unit Conversion'!E75</f>
        <v>1E-3</v>
      </c>
      <c r="E105" s="67">
        <f>'RawData_Unit Conversion'!G75</f>
        <v>1.2843185721639239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0.69300000000000006</v>
      </c>
      <c r="D106" s="66">
        <f>'RawData_Unit Conversion'!E76</f>
        <v>1E-3</v>
      </c>
      <c r="E106" s="67">
        <f>'RawData_Unit Conversion'!G76</f>
        <v>1.3250905903278578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0.74099999999999999</v>
      </c>
      <c r="D107" s="66">
        <f>'RawData_Unit Conversion'!E77</f>
        <v>1E-3</v>
      </c>
      <c r="E107" s="67">
        <f>'RawData_Unit Conversion'!G77</f>
        <v>1.3454765994098248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0.7589999999999999</v>
      </c>
      <c r="D108" s="66">
        <f>'RawData_Unit Conversion'!E78</f>
        <v>1E-3</v>
      </c>
      <c r="E108" s="67">
        <f>'RawData_Unit Conversion'!G78</f>
        <v>1.3556696039508085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0.76500000000000001</v>
      </c>
      <c r="D109" s="66">
        <f>'RawData_Unit Conversion'!E79</f>
        <v>1E-3</v>
      </c>
      <c r="E109" s="67">
        <f>'RawData_Unit Conversion'!G79</f>
        <v>1.3862486175737589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0.78899999999999992</v>
      </c>
      <c r="D110" s="66">
        <f>'RawData_Unit Conversion'!E80</f>
        <v>2E-3</v>
      </c>
      <c r="E110" s="67">
        <f>'RawData_Unit Conversion'!G80</f>
        <v>1.4372136402786766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0.91399999999999992</v>
      </c>
      <c r="D111" s="66">
        <f>'RawData_Unit Conversion'!E81</f>
        <v>2E-3</v>
      </c>
      <c r="E111" s="67">
        <f>'RawData_Unit Conversion'!G81</f>
        <v>1.4677926539016273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0.95600000000000007</v>
      </c>
      <c r="D112" s="66">
        <f>'RawData_Unit Conversion'!E82</f>
        <v>1E-3</v>
      </c>
      <c r="E112" s="67">
        <f>'RawData_Unit Conversion'!G82</f>
        <v>1.4372136402786766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0.95600000000000007</v>
      </c>
      <c r="D113" s="66">
        <f>'RawData_Unit Conversion'!E83</f>
        <v>1E-3</v>
      </c>
      <c r="E113" s="67">
        <f>'RawData_Unit Conversion'!G83</f>
        <v>1.4372136402786766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0.96799999999999997</v>
      </c>
      <c r="D114" s="66">
        <f>'RawData_Unit Conversion'!E84</f>
        <v>1E-3</v>
      </c>
      <c r="E114" s="67">
        <f>'RawData_Unit Conversion'!G84</f>
        <v>1.4881786629835942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0.99199999999999999</v>
      </c>
      <c r="D115" s="66">
        <f>'RawData_Unit Conversion'!E85</f>
        <v>1E-3</v>
      </c>
      <c r="E115" s="67">
        <f>'RawData_Unit Conversion'!G85</f>
        <v>1.5187576766065449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1.052</v>
      </c>
      <c r="D116" s="66">
        <f>'RawData_Unit Conversion'!E86</f>
        <v>1E-3</v>
      </c>
      <c r="E116" s="67">
        <f>'RawData_Unit Conversion'!G86</f>
        <v>1.6410737310983472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1.2370000000000001</v>
      </c>
      <c r="D117" s="66">
        <f>'RawData_Unit Conversion'!E87</f>
        <v>1E-3</v>
      </c>
      <c r="E117" s="67">
        <f>'RawData_Unit Conversion'!G87</f>
        <v>2.6807601942786663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1.5840000000000001</v>
      </c>
      <c r="D118" s="66">
        <f>'RawData_Unit Conversion'!E88</f>
        <v>1E-3</v>
      </c>
      <c r="E118" s="67">
        <f>'RawData_Unit Conversion'!G88</f>
        <v>7.1045241650655155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1.8049999999999999</v>
      </c>
      <c r="D119" s="66">
        <f>'RawData_Unit Conversion'!E89</f>
        <v>1E-3</v>
      </c>
      <c r="E119" s="67">
        <f>'RawData_Unit Conversion'!G89</f>
        <v>6.0954167155081462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1.7810000000000001</v>
      </c>
      <c r="D120" s="66">
        <f>'RawData_Unit Conversion'!E90</f>
        <v>1E-3</v>
      </c>
      <c r="E120" s="67">
        <f>'RawData_Unit Conversion'!G90</f>
        <v>4.9741862159999588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1.643</v>
      </c>
      <c r="D121" s="66">
        <f>'RawData_Unit Conversion'!E91</f>
        <v>1E-3</v>
      </c>
      <c r="E121" s="67">
        <f>'RawData_Unit Conversion'!G91</f>
        <v>2.2424609990163749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1.47</v>
      </c>
      <c r="D122" s="66">
        <f>'RawData_Unit Conversion'!E92</f>
        <v>1E-3</v>
      </c>
      <c r="E122" s="67">
        <f>'RawData_Unit Conversion'!G92</f>
        <v>1.7735827901311327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1.41</v>
      </c>
      <c r="D123" s="66">
        <f>'RawData_Unit Conversion'!E93</f>
        <v>1E-3</v>
      </c>
      <c r="E123" s="67">
        <f>'RawData_Unit Conversion'!G93</f>
        <v>1.3556696039508085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1.351</v>
      </c>
      <c r="D124" s="66">
        <f>'RawData_Unit Conversion'!E94</f>
        <v>1E-3</v>
      </c>
      <c r="E124" s="67">
        <f>'RawData_Unit Conversion'!G94</f>
        <v>1.3862486175737589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1.3980000000000001</v>
      </c>
      <c r="D125" s="66">
        <f>'RawData_Unit Conversion'!E95</f>
        <v>1E-3</v>
      </c>
      <c r="E125" s="67">
        <f>'RawData_Unit Conversion'!G95</f>
        <v>2.0691799218196549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1.4339999999999999</v>
      </c>
      <c r="D126" s="66">
        <f>'RawData_Unit Conversion'!E96</f>
        <v>1E-3</v>
      </c>
      <c r="E126" s="67">
        <f>'RawData_Unit Conversion'!G96</f>
        <v>2.8642342760163699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1.542</v>
      </c>
      <c r="D127" s="66">
        <f>'RawData_Unit Conversion'!E97</f>
        <v>1E-3</v>
      </c>
      <c r="E127" s="67">
        <f>'RawData_Unit Conversion'!G97</f>
        <v>3.0884803759180075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1.5840000000000001</v>
      </c>
      <c r="D128" s="66">
        <f>'RawData_Unit Conversion'!E98</f>
        <v>1E-3</v>
      </c>
      <c r="E128" s="67">
        <f>'RawData_Unit Conversion'!G98</f>
        <v>3.5573585848032492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0.84299999999999997</v>
      </c>
      <c r="D129" s="66">
        <f>'RawData_Unit Conversion'!E99</f>
        <v>-1E-3</v>
      </c>
      <c r="E129" s="67">
        <f>'RawData_Unit Conversion'!G99</f>
        <v>2.3240050353442432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0.84299999999999997</v>
      </c>
      <c r="D130" s="66">
        <f>'RawData_Unit Conversion'!E100</f>
        <v>-1E-3</v>
      </c>
      <c r="E130" s="67">
        <f>'RawData_Unit Conversion'!G100</f>
        <v>2.3240050353442432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0.84299999999999997</v>
      </c>
      <c r="D131" s="66">
        <f>'RawData_Unit Conversion'!E101</f>
        <v>-1E-3</v>
      </c>
      <c r="E131" s="67">
        <f>'RawData_Unit Conversion'!G101</f>
        <v>2.3240050353442432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1.2909999999999999</v>
      </c>
      <c r="D132" s="66">
        <f>'RawData_Unit Conversion'!E102</f>
        <v>-1E-3</v>
      </c>
      <c r="E132" s="67">
        <f>'RawData_Unit Conversion'!G102</f>
        <v>2.3240050353442432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1.2909999999999999</v>
      </c>
      <c r="D133" s="66">
        <f>'RawData_Unit Conversion'!E103</f>
        <v>-1E-3</v>
      </c>
      <c r="E133" s="67">
        <f>'RawData_Unit Conversion'!G103</f>
        <v>2.6297951715737486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1.339</v>
      </c>
      <c r="D134" s="66">
        <f>'RawData_Unit Conversion'!E104</f>
        <v>0</v>
      </c>
      <c r="E134" s="67">
        <f>'RawData_Unit Conversion'!G104</f>
        <v>3.0477083577540731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1.3270000000000002</v>
      </c>
      <c r="D135" s="66">
        <f>'RawData_Unit Conversion'!E105</f>
        <v>0</v>
      </c>
      <c r="E135" s="67">
        <f>'RawData_Unit Conversion'!G105</f>
        <v>3.5165865666393152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1.4280000000000002</v>
      </c>
      <c r="D136" s="66">
        <f>'RawData_Unit Conversion'!E106</f>
        <v>0</v>
      </c>
      <c r="E136" s="67">
        <f>'RawData_Unit Conversion'!G106</f>
        <v>3.7204466574589854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1.339</v>
      </c>
      <c r="D137" s="66">
        <f>'RawData_Unit Conversion'!E107</f>
        <v>0</v>
      </c>
      <c r="E137" s="67">
        <f>'RawData_Unit Conversion'!G107</f>
        <v>4.0772018163934085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1.3919999999999999</v>
      </c>
      <c r="D138" s="66">
        <f>'RawData_Unit Conversion'!E108</f>
        <v>0</v>
      </c>
      <c r="E138" s="67">
        <f>'RawData_Unit Conversion'!G108</f>
        <v>4.4951150025737334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1.4159999999999999</v>
      </c>
      <c r="D139" s="66">
        <f>'RawData_Unit Conversion'!E109</f>
        <v>0</v>
      </c>
      <c r="E139" s="67">
        <f>'RawData_Unit Conversion'!G109</f>
        <v>4.5766590389016013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1.4039999999999999</v>
      </c>
      <c r="D140" s="66">
        <f>'RawData_Unit Conversion'!E110</f>
        <v>0</v>
      </c>
      <c r="E140" s="67">
        <f>'RawData_Unit Conversion'!G110</f>
        <v>4.5766590389016013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1.482</v>
      </c>
      <c r="D141" s="66">
        <f>'RawData_Unit Conversion'!E111</f>
        <v>0</v>
      </c>
      <c r="E141" s="67">
        <f>'RawData_Unit Conversion'!G111</f>
        <v>4.6378170661475027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1.482</v>
      </c>
      <c r="D142" s="66">
        <f>'RawData_Unit Conversion'!E112</f>
        <v>0</v>
      </c>
      <c r="E142" s="67">
        <f>'RawData_Unit Conversion'!G112</f>
        <v>4.6378170661475027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1.452</v>
      </c>
      <c r="D143" s="66">
        <f>'RawData_Unit Conversion'!E113</f>
        <v>0</v>
      </c>
      <c r="E143" s="67">
        <f>'RawData_Unit Conversion'!G113</f>
        <v>4.6683960797704529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1.476</v>
      </c>
      <c r="D144" s="66">
        <f>'RawData_Unit Conversion'!E114</f>
        <v>0</v>
      </c>
      <c r="E144" s="67">
        <f>'RawData_Unit Conversion'!G114</f>
        <v>4.963993211458976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1.554</v>
      </c>
      <c r="D145" s="66">
        <f>'RawData_Unit Conversion'!E115</f>
        <v>0</v>
      </c>
      <c r="E145" s="67">
        <f>'RawData_Unit Conversion'!G115</f>
        <v>5.1678533022786457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1.5720000000000001</v>
      </c>
      <c r="D146" s="66">
        <f>'RawData_Unit Conversion'!E116</f>
        <v>0</v>
      </c>
      <c r="E146" s="67">
        <f>'RawData_Unit Conversion'!G116</f>
        <v>5.3819063976392991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1.5659999999999998</v>
      </c>
      <c r="D147" s="66">
        <f>'RawData_Unit Conversion'!E117</f>
        <v>0</v>
      </c>
      <c r="E147" s="67">
        <f>'RawData_Unit Conversion'!G117</f>
        <v>5.3819063976392991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1.5779999999999998</v>
      </c>
      <c r="D148" s="66">
        <f>'RawData_Unit Conversion'!E118</f>
        <v>1E-3</v>
      </c>
      <c r="E148" s="67">
        <f>'RawData_Unit Conversion'!G118</f>
        <v>5.2595903431474973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1.5720000000000001</v>
      </c>
      <c r="D149" s="66">
        <f>'RawData_Unit Conversion'!E119</f>
        <v>1E-3</v>
      </c>
      <c r="E149" s="67">
        <f>'RawData_Unit Conversion'!G119</f>
        <v>5.2799763522294638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1.548</v>
      </c>
      <c r="D150" s="66">
        <f>'RawData_Unit Conversion'!E120</f>
        <v>1E-3</v>
      </c>
      <c r="E150" s="67">
        <f>'RawData_Unit Conversion'!G120</f>
        <v>5.5042224521311018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1.56</v>
      </c>
      <c r="D151" s="66">
        <f>'RawData_Unit Conversion'!E121</f>
        <v>1E-3</v>
      </c>
      <c r="E151" s="67">
        <f>'RawData_Unit Conversion'!G121</f>
        <v>5.5551874748360195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1.542</v>
      </c>
      <c r="D152" s="66">
        <f>'RawData_Unit Conversion'!E122</f>
        <v>1E-3</v>
      </c>
      <c r="E152" s="67">
        <f>'RawData_Unit Conversion'!G122</f>
        <v>5.7182755474917562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1.5179999999999998</v>
      </c>
      <c r="D153" s="66">
        <f>'RawData_Unit Conversion'!E123</f>
        <v>0</v>
      </c>
      <c r="E153" s="67">
        <f>'RawData_Unit Conversion'!G123</f>
        <v>5.840591601983558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1.488</v>
      </c>
      <c r="D154" s="66">
        <f>'RawData_Unit Conversion'!E124</f>
        <v>0</v>
      </c>
      <c r="E154" s="67">
        <f>'RawData_Unit Conversion'!G124</f>
        <v>5.8711706156065091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1.494</v>
      </c>
      <c r="D155" s="66">
        <f>'RawData_Unit Conversion'!E125</f>
        <v>1E-3</v>
      </c>
      <c r="E155" s="67">
        <f>'RawData_Unit Conversion'!G125</f>
        <v>6.0240656837212621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1.5179999999999998</v>
      </c>
      <c r="D156" s="66">
        <f>'RawData_Unit Conversion'!E126</f>
        <v>1E-3</v>
      </c>
      <c r="E156" s="67">
        <f>'RawData_Unit Conversion'!G126</f>
        <v>6.4623648789835526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1.548</v>
      </c>
      <c r="D157" s="66">
        <f>'RawData_Unit Conversion'!E127</f>
        <v>1E-3</v>
      </c>
      <c r="E157" s="67">
        <f>'RawData_Unit Conversion'!G127</f>
        <v>6.5439089153114214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1.542</v>
      </c>
      <c r="D158" s="66">
        <f>'RawData_Unit Conversion'!E128</f>
        <v>1E-3</v>
      </c>
      <c r="E158" s="67">
        <f>'RawData_Unit Conversion'!G128</f>
        <v>6.523522906229454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1.5060000000000002</v>
      </c>
      <c r="D159" s="66">
        <f>'RawData_Unit Conversion'!E129</f>
        <v>1E-3</v>
      </c>
      <c r="E159" s="67">
        <f>'RawData_Unit Conversion'!G129</f>
        <v>6.4725578835245363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1.476</v>
      </c>
      <c r="D160" s="66">
        <f>'RawData_Unit Conversion'!E130</f>
        <v>0</v>
      </c>
      <c r="E160" s="67">
        <f>'RawData_Unit Conversion'!G130</f>
        <v>6.5541019198524042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1.5060000000000002</v>
      </c>
      <c r="D161" s="66">
        <f>'RawData_Unit Conversion'!E131</f>
        <v>1E-3</v>
      </c>
      <c r="E161" s="67">
        <f>'RawData_Unit Conversion'!G131</f>
        <v>6.8089270333769925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1.5359999999999998</v>
      </c>
      <c r="D162" s="66">
        <f>'RawData_Unit Conversion'!E132</f>
        <v>1E-3</v>
      </c>
      <c r="E162" s="67">
        <f>'RawData_Unit Conversion'!G132</f>
        <v>7.0739451514425653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1.554</v>
      </c>
      <c r="D163" s="66">
        <f>'RawData_Unit Conversion'!E133</f>
        <v>1E-3</v>
      </c>
      <c r="E163" s="67">
        <f>'RawData_Unit Conversion'!G133</f>
        <v>7.3287702649671527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1.5359999999999998</v>
      </c>
      <c r="D164" s="66">
        <f>'RawData_Unit Conversion'!E134</f>
        <v>1E-3</v>
      </c>
      <c r="E164" s="67">
        <f>'RawData_Unit Conversion'!G134</f>
        <v>7.318577260426169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1.542</v>
      </c>
      <c r="D165" s="66">
        <f>'RawData_Unit Conversion'!E135</f>
        <v>1E-3</v>
      </c>
      <c r="E165" s="67">
        <f>'RawData_Unit Conversion'!G135</f>
        <v>7.4510863194589545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1.5179999999999998</v>
      </c>
      <c r="D166" s="66">
        <f>'RawData_Unit Conversion'!E136</f>
        <v>1E-3</v>
      </c>
      <c r="E166" s="67">
        <f>'RawData_Unit Conversion'!G136</f>
        <v>7.4205073058360043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1.47</v>
      </c>
      <c r="D167" s="66">
        <f>'RawData_Unit Conversion'!E137</f>
        <v>1E-3</v>
      </c>
      <c r="E167" s="67">
        <f>'RawData_Unit Conversion'!G137</f>
        <v>7.5122443467048559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1.4580000000000002</v>
      </c>
      <c r="D168" s="66">
        <f>'RawData_Unit Conversion'!E138</f>
        <v>1E-3</v>
      </c>
      <c r="E168" s="67">
        <f>'RawData_Unit Conversion'!G138</f>
        <v>7.4510863194589545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1.5359999999999998</v>
      </c>
      <c r="D169" s="66">
        <f>'RawData_Unit Conversion'!E139</f>
        <v>1E-3</v>
      </c>
      <c r="E169" s="67">
        <f>'RawData_Unit Conversion'!G139</f>
        <v>7.6447534057376414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1.637</v>
      </c>
      <c r="D170" s="66">
        <f>'RawData_Unit Conversion'!E140</f>
        <v>1E-3</v>
      </c>
      <c r="E170" s="67">
        <f>'RawData_Unit Conversion'!G140</f>
        <v>7.8588065010982948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1.673</v>
      </c>
      <c r="D171" s="66">
        <f>'RawData_Unit Conversion'!E141</f>
        <v>1E-3</v>
      </c>
      <c r="E171" s="67">
        <f>'RawData_Unit Conversion'!G141</f>
        <v>7.0535591423605979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1.53</v>
      </c>
      <c r="D172" s="66">
        <f>'RawData_Unit Conversion'!E142</f>
        <v>1E-3</v>
      </c>
      <c r="E172" s="67">
        <f>'RawData_Unit Conversion'!G142</f>
        <v>6.8700850606228947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1.4039999999999999</v>
      </c>
      <c r="D173" s="66">
        <f>'RawData_Unit Conversion'!E143</f>
        <v>1E-3</v>
      </c>
      <c r="E173" s="67">
        <f>'RawData_Unit Conversion'!G143</f>
        <v>7.1860682013933834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1.3860000000000001</v>
      </c>
      <c r="D174" s="66">
        <f>'RawData_Unit Conversion'!E144</f>
        <v>1E-3</v>
      </c>
      <c r="E174" s="67">
        <f>'RawData_Unit Conversion'!G144</f>
        <v>7.5122443467048559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1.3860000000000001</v>
      </c>
      <c r="D175" s="66">
        <f>'RawData_Unit Conversion'!E145</f>
        <v>1E-3</v>
      </c>
      <c r="E175" s="67">
        <f>'RawData_Unit Conversion'!G145</f>
        <v>7.7161044375245265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1.3800000000000001</v>
      </c>
      <c r="D176" s="66">
        <f>'RawData_Unit Conversion'!E146</f>
        <v>1E-3</v>
      </c>
      <c r="E176" s="67">
        <f>'RawData_Unit Conversion'!G146</f>
        <v>7.8893855147212468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1.4039999999999999</v>
      </c>
      <c r="D177" s="66">
        <f>'RawData_Unit Conversion'!E147</f>
        <v>1E-3</v>
      </c>
      <c r="E177" s="67">
        <f>'RawData_Unit Conversion'!G147</f>
        <v>7.9709295510491147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1.3980000000000001</v>
      </c>
      <c r="D178" s="66">
        <f>'RawData_Unit Conversion'!E148</f>
        <v>1E-3</v>
      </c>
      <c r="E178" s="67">
        <f>'RawData_Unit Conversion'!G148</f>
        <v>8.2053686554917356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1.4219999999999999</v>
      </c>
      <c r="D179" s="66">
        <f>'RawData_Unit Conversion'!E149</f>
        <v>1E-3</v>
      </c>
      <c r="E179" s="67">
        <f>'RawData_Unit Conversion'!G149</f>
        <v>8.4092287463114062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0.91999999999999993</v>
      </c>
      <c r="D180" s="66">
        <f>'RawData_Unit Conversion'!E150</f>
        <v>1E-3</v>
      </c>
      <c r="E180" s="67">
        <f>'RawData_Unit Conversion'!G150</f>
        <v>8.3174917054425528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1.3800000000000001</v>
      </c>
      <c r="D181" s="66">
        <f>'RawData_Unit Conversion'!E151</f>
        <v>1E-3</v>
      </c>
      <c r="E181" s="67">
        <f>'RawData_Unit Conversion'!G151</f>
        <v>8.5417378053441908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1.3860000000000001</v>
      </c>
      <c r="D182" s="66">
        <f>'RawData_Unit Conversion'!E152</f>
        <v>1E-3</v>
      </c>
      <c r="E182" s="67">
        <f>'RawData_Unit Conversion'!G152</f>
        <v>8.8169489279507474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1.3739999999999999</v>
      </c>
      <c r="D183" s="66">
        <f>'RawData_Unit Conversion'!E153</f>
        <v>1E-3</v>
      </c>
      <c r="E183" s="67">
        <f>'RawData_Unit Conversion'!G153</f>
        <v>8.908685968819599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1.351</v>
      </c>
      <c r="D184" s="66">
        <f>'RawData_Unit Conversion'!E154</f>
        <v>1E-3</v>
      </c>
      <c r="E184" s="67">
        <f>'RawData_Unit Conversion'!G154</f>
        <v>8.8373349370327148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1.3800000000000001</v>
      </c>
      <c r="D185" s="66">
        <f>'RawData_Unit Conversion'!E155</f>
        <v>1E-3</v>
      </c>
      <c r="E185" s="67">
        <f>'RawData_Unit Conversion'!G155</f>
        <v>8.908685968819599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1.3680000000000001</v>
      </c>
      <c r="D186" s="66">
        <f>'RawData_Unit Conversion'!E156</f>
        <v>1E-3</v>
      </c>
      <c r="E186" s="67">
        <f>'RawData_Unit Conversion'!G156</f>
        <v>9.020809018770418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1.3270000000000002</v>
      </c>
      <c r="D187" s="66">
        <f>'RawData_Unit Conversion'!E157</f>
        <v>1E-3</v>
      </c>
      <c r="E187" s="67">
        <f>'RawData_Unit Conversion'!G157</f>
        <v>8.8882999597376315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1.3149999999999999</v>
      </c>
      <c r="D188" s="66">
        <f>'RawData_Unit Conversion'!E158</f>
        <v>1E-3</v>
      </c>
      <c r="E188" s="67">
        <f>'RawData_Unit Conversion'!G158</f>
        <v>9.061581036934351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1.3029999999999999</v>
      </c>
      <c r="D189" s="66">
        <f>'RawData_Unit Conversion'!E159</f>
        <v>1E-3</v>
      </c>
      <c r="E189" s="67">
        <f>'RawData_Unit Conversion'!G159</f>
        <v>9.1227390641802533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1.3149999999999999</v>
      </c>
      <c r="D190" s="66">
        <f>'RawData_Unit Conversion'!E160</f>
        <v>1E-3</v>
      </c>
      <c r="E190" s="67">
        <f>'RawData_Unit Conversion'!G160</f>
        <v>9.1125460596392696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1.2909999999999999</v>
      </c>
      <c r="D191" s="66">
        <f>'RawData_Unit Conversion'!E161</f>
        <v>1E-3</v>
      </c>
      <c r="E191" s="67">
        <f>'RawData_Unit Conversion'!G161</f>
        <v>8.9902300051474668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1.2609999999999999</v>
      </c>
      <c r="D192" s="66">
        <f>'RawData_Unit Conversion'!E162</f>
        <v>1E-3</v>
      </c>
      <c r="E192" s="67">
        <f>'RawData_Unit Conversion'!G162</f>
        <v>9.061581036934351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1.2549999999999999</v>
      </c>
      <c r="D193" s="66">
        <f>'RawData_Unit Conversion'!E163</f>
        <v>2E-3</v>
      </c>
      <c r="E193" s="67">
        <f>'RawData_Unit Conversion'!G163</f>
        <v>9.1533180778032026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1.2429999999999999</v>
      </c>
      <c r="D194" s="66">
        <f>'RawData_Unit Conversion'!E164</f>
        <v>1E-3</v>
      </c>
      <c r="E194" s="67">
        <f>'RawData_Unit Conversion'!G164</f>
        <v>9.2756341322950053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1.2250000000000001</v>
      </c>
      <c r="D195" s="66">
        <f>'RawData_Unit Conversion'!E165</f>
        <v>1E-3</v>
      </c>
      <c r="E195" s="67">
        <f>'RawData_Unit Conversion'!G165</f>
        <v>9.4591082140327085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1.2130000000000001</v>
      </c>
      <c r="D196" s="66">
        <f>'RawData_Unit Conversion'!E166</f>
        <v>1E-3</v>
      </c>
      <c r="E196" s="67">
        <f>'RawData_Unit Conversion'!G166</f>
        <v>9.5100732367376253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1.2130000000000001</v>
      </c>
      <c r="D197" s="66">
        <f>'RawData_Unit Conversion'!E167</f>
        <v>2E-3</v>
      </c>
      <c r="E197" s="67">
        <f>'RawData_Unit Conversion'!G167</f>
        <v>9.6527753003113954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1.2489999999999999</v>
      </c>
      <c r="D198" s="66">
        <f>'RawData_Unit Conversion'!E168</f>
        <v>1E-3</v>
      </c>
      <c r="E198" s="67">
        <f>'RawData_Unit Conversion'!G168</f>
        <v>9.7750913548031981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1.2609999999999999</v>
      </c>
      <c r="D199" s="66">
        <f>'RawData_Unit Conversion'!E169</f>
        <v>1E-3</v>
      </c>
      <c r="E199" s="67">
        <f>'RawData_Unit Conversion'!G169</f>
        <v>9.7139333275572959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1.2609999999999999</v>
      </c>
      <c r="D200" s="66">
        <f>'RawData_Unit Conversion'!E170</f>
        <v>1E-3</v>
      </c>
      <c r="E200" s="67">
        <f>'RawData_Unit Conversion'!G170</f>
        <v>9.6629683048523791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1.2670000000000001</v>
      </c>
      <c r="D201" s="66">
        <f>'RawData_Unit Conversion'!E171</f>
        <v>1E-3</v>
      </c>
      <c r="E201" s="67">
        <f>'RawData_Unit Conversion'!G171</f>
        <v>9.7139333275572959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1.2670000000000001</v>
      </c>
      <c r="D202" s="66">
        <f>'RawData_Unit Conversion'!E172</f>
        <v>1E-3</v>
      </c>
      <c r="E202" s="67">
        <f>'RawData_Unit Conversion'!G172</f>
        <v>9.8464423865900823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1.2609999999999999</v>
      </c>
      <c r="D203" s="66">
        <f>'RawData_Unit Conversion'!E173</f>
        <v>1E-3</v>
      </c>
      <c r="E203" s="67">
        <f>'RawData_Unit Conversion'!G173</f>
        <v>9.8464423865900823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1.2549999999999999</v>
      </c>
      <c r="D204" s="66">
        <f>'RawData_Unit Conversion'!E174</f>
        <v>1E-3</v>
      </c>
      <c r="E204" s="67">
        <f>'RawData_Unit Conversion'!G174</f>
        <v>9.8872144047540171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1.2549999999999999</v>
      </c>
      <c r="D205" s="66">
        <f>'RawData_Unit Conversion'!E175</f>
        <v>2E-3</v>
      </c>
      <c r="E205" s="67">
        <f>'RawData_Unit Conversion'!G175</f>
        <v>9.9585654365409013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1.2489999999999999</v>
      </c>
      <c r="D206" s="66">
        <f>'RawData_Unit Conversion'!E176</f>
        <v>1E-3</v>
      </c>
      <c r="E206" s="67">
        <f>'RawData_Unit Conversion'!G176</f>
        <v>10.152232522819588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1.2130000000000001</v>
      </c>
      <c r="D207" s="66">
        <f>'RawData_Unit Conversion'!E177</f>
        <v>2E-3</v>
      </c>
      <c r="E207" s="67">
        <f>'RawData_Unit Conversion'!G177</f>
        <v>10.172618531901556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1.177</v>
      </c>
      <c r="D208" s="66">
        <f>'RawData_Unit Conversion'!E178</f>
        <v>1E-3</v>
      </c>
      <c r="E208" s="67">
        <f>'RawData_Unit Conversion'!G178</f>
        <v>10.172618531901556</v>
      </c>
    </row>
    <row r="209" spans="1:6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1.147</v>
      </c>
      <c r="D209" s="66">
        <f>'RawData_Unit Conversion'!E179</f>
        <v>2E-3</v>
      </c>
      <c r="E209" s="67">
        <f>'RawData_Unit Conversion'!G179</f>
        <v>10.162425527360572</v>
      </c>
    </row>
    <row r="210" spans="1:6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1.129</v>
      </c>
      <c r="D210" s="66">
        <f>'RawData_Unit Conversion'!E180</f>
        <v>2E-3</v>
      </c>
      <c r="E210" s="67">
        <f>'RawData_Unit Conversion'!G180</f>
        <v>10.182811536442539</v>
      </c>
    </row>
    <row r="211" spans="1:6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1.123</v>
      </c>
      <c r="D211" s="66">
        <f>'RawData_Unit Conversion'!E181</f>
        <v>2E-3</v>
      </c>
      <c r="E211" s="67">
        <f>'RawData_Unit Conversion'!G181</f>
        <v>10.396864631803192</v>
      </c>
      <c r="F211" s="30">
        <v>6.7</v>
      </c>
    </row>
    <row r="212" spans="1:6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1.141</v>
      </c>
      <c r="D212" s="66">
        <f>'RawData_Unit Conversion'!E182</f>
        <v>1E-3</v>
      </c>
      <c r="E212" s="67">
        <f>'RawData_Unit Conversion'!G182</f>
        <v>10.600724722622862</v>
      </c>
    </row>
    <row r="213" spans="1:6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1.171</v>
      </c>
      <c r="D213" s="66">
        <f>'RawData_Unit Conversion'!E183</f>
        <v>2E-3</v>
      </c>
      <c r="E213" s="67">
        <f>'RawData_Unit Conversion'!G183</f>
        <v>10.753619790737616</v>
      </c>
    </row>
    <row r="214" spans="1:6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1.0760000000000001</v>
      </c>
      <c r="D214" s="66">
        <f>'RawData_Unit Conversion'!E184</f>
        <v>0</v>
      </c>
      <c r="E214" s="67">
        <f>'RawData_Unit Conversion'!G184</f>
        <v>8.7455978961638614</v>
      </c>
    </row>
    <row r="215" spans="1:6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1.0760000000000001</v>
      </c>
      <c r="D215" s="66">
        <f>'RawData_Unit Conversion'!E185</f>
        <v>0</v>
      </c>
      <c r="E215" s="67">
        <f>'RawData_Unit Conversion'!G185</f>
        <v>8.7455978961638614</v>
      </c>
    </row>
    <row r="216" spans="1:6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1.4159999999999999</v>
      </c>
      <c r="D216" s="66">
        <f>'RawData_Unit Conversion'!E186</f>
        <v>0</v>
      </c>
      <c r="E216" s="67">
        <f>'RawData_Unit Conversion'!G186</f>
        <v>8.7455978961638614</v>
      </c>
    </row>
    <row r="217" spans="1:6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1.4159999999999999</v>
      </c>
      <c r="D217" s="66">
        <f>'RawData_Unit Conversion'!E187</f>
        <v>1E-3</v>
      </c>
      <c r="E217" s="67">
        <f>'RawData_Unit Conversion'!G187</f>
        <v>9.9381794274589339</v>
      </c>
    </row>
    <row r="218" spans="1:6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1.4280000000000002</v>
      </c>
      <c r="D218" s="66">
        <f>'RawData_Unit Conversion'!E188</f>
        <v>1E-3</v>
      </c>
      <c r="E218" s="67">
        <f>'RawData_Unit Conversion'!G188</f>
        <v>10.427443645426143</v>
      </c>
    </row>
    <row r="219" spans="1:6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1.4280000000000002</v>
      </c>
      <c r="D219" s="66">
        <f>'RawData_Unit Conversion'!E189</f>
        <v>1E-3</v>
      </c>
      <c r="E219" s="67">
        <f>'RawData_Unit Conversion'!G189</f>
        <v>11.049216922426139</v>
      </c>
    </row>
    <row r="220" spans="1:6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1.4280000000000002</v>
      </c>
      <c r="D220" s="66">
        <f>'RawData_Unit Conversion'!E190</f>
        <v>1E-3</v>
      </c>
      <c r="E220" s="67">
        <f>'RawData_Unit Conversion'!G190</f>
        <v>11.365200063196628</v>
      </c>
    </row>
    <row r="221" spans="1:6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1.4219999999999999</v>
      </c>
      <c r="D221" s="66">
        <f>'RawData_Unit Conversion'!E191</f>
        <v>1E-3</v>
      </c>
      <c r="E221" s="67">
        <f>'RawData_Unit Conversion'!G191</f>
        <v>11.426358090442529</v>
      </c>
    </row>
    <row r="222" spans="1:6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1.4039999999999999</v>
      </c>
      <c r="D222" s="66">
        <f>'RawData_Unit Conversion'!E192</f>
        <v>1E-3</v>
      </c>
      <c r="E222" s="67">
        <f>'RawData_Unit Conversion'!G192</f>
        <v>11.477323113147445</v>
      </c>
    </row>
    <row r="223" spans="1:6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1.3800000000000001</v>
      </c>
      <c r="D223" s="66">
        <f>'RawData_Unit Conversion'!E193</f>
        <v>1E-3</v>
      </c>
      <c r="E223" s="67">
        <f>'RawData_Unit Conversion'!G193</f>
        <v>11.528288135852364</v>
      </c>
    </row>
    <row r="224" spans="1:6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1.3739999999999999</v>
      </c>
      <c r="D224" s="66">
        <f>'RawData_Unit Conversion'!E194</f>
        <v>1E-3</v>
      </c>
      <c r="E224" s="67">
        <f>'RawData_Unit Conversion'!G194</f>
        <v>11.497709122229413</v>
      </c>
    </row>
    <row r="225" spans="1:5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1.3800000000000001</v>
      </c>
      <c r="D225" s="66">
        <f>'RawData_Unit Conversion'!E195</f>
        <v>1E-3</v>
      </c>
      <c r="E225" s="67">
        <f>'RawData_Unit Conversion'!G195</f>
        <v>11.426358090442529</v>
      </c>
    </row>
    <row r="226" spans="1:5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1.3739999999999999</v>
      </c>
      <c r="D226" s="66">
        <f>'RawData_Unit Conversion'!E196</f>
        <v>1E-3</v>
      </c>
      <c r="E226" s="67">
        <f>'RawData_Unit Conversion'!G196</f>
        <v>11.202111990540892</v>
      </c>
    </row>
    <row r="227" spans="1:5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1.3559999999999999</v>
      </c>
      <c r="D227" s="66">
        <f>'RawData_Unit Conversion'!E197</f>
        <v>1E-3</v>
      </c>
      <c r="E227" s="67">
        <f>'RawData_Unit Conversion'!G197</f>
        <v>9.7241263320982814</v>
      </c>
    </row>
    <row r="228" spans="1:5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1.351</v>
      </c>
      <c r="D228" s="66">
        <f>'RawData_Unit Conversion'!E198</f>
        <v>1E-3</v>
      </c>
      <c r="E228" s="67">
        <f>'RawData_Unit Conversion'!G198</f>
        <v>10.254162568229424</v>
      </c>
    </row>
    <row r="229" spans="1:5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1.3149999999999999</v>
      </c>
      <c r="D229" s="66">
        <f>'RawData_Unit Conversion'!E199</f>
        <v>1E-3</v>
      </c>
      <c r="E229" s="67">
        <f>'RawData_Unit Conversion'!G199</f>
        <v>10.345899609098275</v>
      </c>
    </row>
    <row r="230" spans="1:5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1.2790000000000001</v>
      </c>
      <c r="D230" s="66">
        <f>'RawData_Unit Conversion'!E200</f>
        <v>1E-3</v>
      </c>
      <c r="E230" s="67">
        <f>'RawData_Unit Conversion'!G200</f>
        <v>10.62111073170483</v>
      </c>
    </row>
    <row r="231" spans="1:5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1.2790000000000001</v>
      </c>
      <c r="D231" s="66">
        <f>'RawData_Unit Conversion'!E201</f>
        <v>1E-3</v>
      </c>
      <c r="E231" s="67">
        <f>'RawData_Unit Conversion'!G201</f>
        <v>10.967672886098269</v>
      </c>
    </row>
    <row r="232" spans="1:5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1.2790000000000001</v>
      </c>
      <c r="D232" s="66">
        <f>'RawData_Unit Conversion'!E202</f>
        <v>1E-3</v>
      </c>
      <c r="E232" s="67">
        <f>'RawData_Unit Conversion'!G202</f>
        <v>11.181725981458925</v>
      </c>
    </row>
    <row r="233" spans="1:5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1.2909999999999999</v>
      </c>
      <c r="D233" s="66">
        <f>'RawData_Unit Conversion'!E203</f>
        <v>1E-3</v>
      </c>
      <c r="E233" s="67">
        <f>'RawData_Unit Conversion'!G203</f>
        <v>11.263270017786793</v>
      </c>
    </row>
    <row r="234" spans="1:5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1.3450000000000002</v>
      </c>
      <c r="D234" s="66">
        <f>'RawData_Unit Conversion'!E204</f>
        <v>1E-3</v>
      </c>
      <c r="E234" s="67">
        <f>'RawData_Unit Conversion'!G204</f>
        <v>11.742341231213018</v>
      </c>
    </row>
    <row r="235" spans="1:5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1.44</v>
      </c>
      <c r="D235" s="66">
        <f>'RawData_Unit Conversion'!E205</f>
        <v>1E-3</v>
      </c>
      <c r="E235" s="67">
        <f>'RawData_Unit Conversion'!G205</f>
        <v>11.956394326573671</v>
      </c>
    </row>
    <row r="236" spans="1:5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1.53</v>
      </c>
      <c r="D236" s="66">
        <f>'RawData_Unit Conversion'!E206</f>
        <v>1E-3</v>
      </c>
      <c r="E236" s="67">
        <f>'RawData_Unit Conversion'!G206</f>
        <v>11.864657285704821</v>
      </c>
    </row>
    <row r="237" spans="1:5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1.6789999999999998</v>
      </c>
      <c r="D237" s="66">
        <f>'RawData_Unit Conversion'!E207</f>
        <v>1E-3</v>
      </c>
      <c r="E237" s="67">
        <f>'RawData_Unit Conversion'!G207</f>
        <v>11.579253158557281</v>
      </c>
    </row>
    <row r="238" spans="1:5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1.7989999999999999</v>
      </c>
      <c r="D238" s="66">
        <f>'RawData_Unit Conversion'!E208</f>
        <v>1E-3</v>
      </c>
      <c r="E238" s="67">
        <f>'RawData_Unit Conversion'!G208</f>
        <v>11.538481140393348</v>
      </c>
    </row>
    <row r="239" spans="1:5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1.9059999999999999</v>
      </c>
      <c r="D239" s="66">
        <f>'RawData_Unit Conversion'!E209</f>
        <v>1E-3</v>
      </c>
      <c r="E239" s="67">
        <f>'RawData_Unit Conversion'!G209</f>
        <v>11.222497999622858</v>
      </c>
    </row>
    <row r="240" spans="1:5" s="30" customFormat="1" ht="12" customHeight="1">
      <c r="A240" s="31">
        <v>205</v>
      </c>
      <c r="B240" s="64">
        <f>'RawData_Unit Conversion'!A210</f>
        <v>4.08</v>
      </c>
      <c r="C240" s="63">
        <f>'RawData_Unit Conversion'!C210</f>
        <v>2.0139999999999998</v>
      </c>
      <c r="D240" s="66">
        <f>'RawData_Unit Conversion'!E210</f>
        <v>1E-3</v>
      </c>
      <c r="E240" s="67">
        <f>'RawData_Unit Conversion'!G210</f>
        <v>10.325513600016308</v>
      </c>
    </row>
    <row r="241" spans="1:5" s="30" customFormat="1" ht="12" customHeight="1">
      <c r="A241" s="31">
        <v>206</v>
      </c>
      <c r="B241" s="64">
        <f>'RawData_Unit Conversion'!A211</f>
        <v>4.0999999999999996</v>
      </c>
      <c r="C241" s="63">
        <f>'RawData_Unit Conversion'!C211</f>
        <v>1.9239999999999999</v>
      </c>
      <c r="D241" s="66">
        <f>'RawData_Unit Conversion'!E211</f>
        <v>1E-3</v>
      </c>
      <c r="E241" s="67">
        <f>'RawData_Unit Conversion'!G211</f>
        <v>10.38667162726221</v>
      </c>
    </row>
    <row r="242" spans="1:5" s="30" customFormat="1" ht="12" customHeight="1">
      <c r="A242" s="31">
        <v>207</v>
      </c>
      <c r="B242" s="64">
        <f>'RawData_Unit Conversion'!A212</f>
        <v>4.12</v>
      </c>
      <c r="C242" s="63">
        <f>'RawData_Unit Conversion'!C212</f>
        <v>1.8290000000000002</v>
      </c>
      <c r="D242" s="66">
        <f>'RawData_Unit Conversion'!E212</f>
        <v>2E-3</v>
      </c>
      <c r="E242" s="67">
        <f>'RawData_Unit Conversion'!G212</f>
        <v>10.590531718081881</v>
      </c>
    </row>
    <row r="243" spans="1:5" s="30" customFormat="1" ht="12" customHeight="1">
      <c r="A243" s="31">
        <v>208</v>
      </c>
      <c r="B243" s="64">
        <f>'RawData_Unit Conversion'!A213</f>
        <v>4.1399999999999997</v>
      </c>
      <c r="C243" s="63">
        <f>'RawData_Unit Conversion'!C213</f>
        <v>1.7389999999999999</v>
      </c>
      <c r="D243" s="66">
        <f>'RawData_Unit Conversion'!E213</f>
        <v>1E-3</v>
      </c>
      <c r="E243" s="67">
        <f>'RawData_Unit Conversion'!G213</f>
        <v>10.396864631803192</v>
      </c>
    </row>
    <row r="244" spans="1:5" s="30" customFormat="1" ht="12" customHeight="1">
      <c r="A244" s="31">
        <v>209</v>
      </c>
      <c r="B244" s="64">
        <f>'RawData_Unit Conversion'!A214</f>
        <v>4.16</v>
      </c>
      <c r="C244" s="63">
        <f>'RawData_Unit Conversion'!C214</f>
        <v>1.7690000000000001</v>
      </c>
      <c r="D244" s="66">
        <f>'RawData_Unit Conversion'!E214</f>
        <v>2E-3</v>
      </c>
      <c r="E244" s="67">
        <f>'RawData_Unit Conversion'!G214</f>
        <v>11.130760958754006</v>
      </c>
    </row>
    <row r="245" spans="1:5" s="30" customFormat="1" ht="12" customHeight="1">
      <c r="A245" s="31">
        <v>210</v>
      </c>
      <c r="B245" s="64">
        <f>'RawData_Unit Conversion'!A215</f>
        <v>4.18</v>
      </c>
      <c r="C245" s="63">
        <f>'RawData_Unit Conversion'!C215</f>
        <v>1.8110000000000002</v>
      </c>
      <c r="D245" s="66">
        <f>'RawData_Unit Conversion'!E215</f>
        <v>2E-3</v>
      </c>
      <c r="E245" s="67">
        <f>'RawData_Unit Conversion'!G215</f>
        <v>11.110374949672039</v>
      </c>
    </row>
    <row r="246" spans="1:5" s="30" customFormat="1" ht="12" customHeight="1">
      <c r="A246" s="31">
        <v>211</v>
      </c>
      <c r="B246" s="64">
        <f>'RawData_Unit Conversion'!A216</f>
        <v>4.2</v>
      </c>
      <c r="C246" s="63">
        <f>'RawData_Unit Conversion'!C216</f>
        <v>1.8879999999999999</v>
      </c>
      <c r="D246" s="66">
        <f>'RawData_Unit Conversion'!E216</f>
        <v>2E-3</v>
      </c>
      <c r="E246" s="67">
        <f>'RawData_Unit Conversion'!G216</f>
        <v>11.253077013245809</v>
      </c>
    </row>
    <row r="247" spans="1:5" s="30" customFormat="1" ht="12" customHeight="1">
      <c r="A247" s="31">
        <v>212</v>
      </c>
      <c r="B247" s="64">
        <f>'RawData_Unit Conversion'!A217</f>
        <v>4.22</v>
      </c>
      <c r="C247" s="63">
        <f>'RawData_Unit Conversion'!C217</f>
        <v>1.9120000000000001</v>
      </c>
      <c r="D247" s="66">
        <f>'RawData_Unit Conversion'!E217</f>
        <v>2E-3</v>
      </c>
      <c r="E247" s="67">
        <f>'RawData_Unit Conversion'!G217</f>
        <v>11.446744099524496</v>
      </c>
    </row>
    <row r="248" spans="1:5" s="30" customFormat="1" ht="12" customHeight="1">
      <c r="A248" s="31">
        <v>213</v>
      </c>
      <c r="B248" s="64">
        <f>'RawData_Unit Conversion'!A218</f>
        <v>4.24</v>
      </c>
      <c r="C248" s="63">
        <f>'RawData_Unit Conversion'!C218</f>
        <v>1.9059999999999999</v>
      </c>
      <c r="D248" s="66">
        <f>'RawData_Unit Conversion'!E218</f>
        <v>2E-3</v>
      </c>
      <c r="E248" s="67">
        <f>'RawData_Unit Conversion'!G218</f>
        <v>11.242884008704825</v>
      </c>
    </row>
    <row r="249" spans="1:5" s="30" customFormat="1" ht="12" customHeight="1">
      <c r="A249" s="31">
        <v>214</v>
      </c>
      <c r="B249" s="64">
        <f>'RawData_Unit Conversion'!A219</f>
        <v>4.26</v>
      </c>
      <c r="C249" s="63">
        <f>'RawData_Unit Conversion'!C219</f>
        <v>1.8879999999999999</v>
      </c>
      <c r="D249" s="66">
        <f>'RawData_Unit Conversion'!E219</f>
        <v>2E-3</v>
      </c>
      <c r="E249" s="67">
        <f>'RawData_Unit Conversion'!G219</f>
        <v>10.977865890639254</v>
      </c>
    </row>
    <row r="250" spans="1:5" s="30" customFormat="1" ht="12" customHeight="1">
      <c r="A250" s="31">
        <v>215</v>
      </c>
      <c r="B250" s="64">
        <f>'RawData_Unit Conversion'!A220</f>
        <v>4.28</v>
      </c>
      <c r="C250" s="63">
        <f>'RawData_Unit Conversion'!C220</f>
        <v>1.8169999999999999</v>
      </c>
      <c r="D250" s="66">
        <f>'RawData_Unit Conversion'!E220</f>
        <v>2E-3</v>
      </c>
      <c r="E250" s="67">
        <f>'RawData_Unit Conversion'!G220</f>
        <v>11.089988940590072</v>
      </c>
    </row>
    <row r="251" spans="1:5" s="30" customFormat="1" ht="12" customHeight="1">
      <c r="A251" s="31">
        <v>216</v>
      </c>
      <c r="B251" s="64">
        <f>'RawData_Unit Conversion'!A221</f>
        <v>4.3</v>
      </c>
      <c r="C251" s="63">
        <f>'RawData_Unit Conversion'!C221</f>
        <v>1.8049999999999999</v>
      </c>
      <c r="D251" s="66">
        <f>'RawData_Unit Conversion'!E221</f>
        <v>2E-3</v>
      </c>
      <c r="E251" s="67">
        <f>'RawData_Unit Conversion'!G221</f>
        <v>11.436551094983512</v>
      </c>
    </row>
    <row r="252" spans="1:5" s="30" customFormat="1" ht="12" customHeight="1">
      <c r="A252" s="31">
        <v>217</v>
      </c>
      <c r="B252" s="64">
        <f>'RawData_Unit Conversion'!A222</f>
        <v>4.32</v>
      </c>
      <c r="C252" s="63">
        <f>'RawData_Unit Conversion'!C222</f>
        <v>1.823</v>
      </c>
      <c r="D252" s="66">
        <f>'RawData_Unit Conversion'!E222</f>
        <v>2E-3</v>
      </c>
      <c r="E252" s="67">
        <f>'RawData_Unit Conversion'!G222</f>
        <v>11.721955222131051</v>
      </c>
    </row>
    <row r="253" spans="1:5" s="30" customFormat="1" ht="12" customHeight="1">
      <c r="A253" s="31">
        <v>218</v>
      </c>
      <c r="B253" s="64">
        <f>'RawData_Unit Conversion'!A223</f>
        <v>4.34</v>
      </c>
      <c r="C253" s="63">
        <f>'RawData_Unit Conversion'!C223</f>
        <v>1.8410000000000002</v>
      </c>
      <c r="D253" s="66">
        <f>'RawData_Unit Conversion'!E223</f>
        <v>2E-3</v>
      </c>
      <c r="E253" s="67">
        <f>'RawData_Unit Conversion'!G223</f>
        <v>12.364114508213012</v>
      </c>
    </row>
    <row r="254" spans="1:5" s="30" customFormat="1" ht="12" customHeight="1">
      <c r="A254" s="31">
        <v>219</v>
      </c>
      <c r="B254" s="64">
        <f>'RawData_Unit Conversion'!A224</f>
        <v>4.3600000000000003</v>
      </c>
      <c r="C254" s="63">
        <f>'RawData_Unit Conversion'!C224</f>
        <v>2.1149999999999998</v>
      </c>
      <c r="D254" s="66">
        <f>'RawData_Unit Conversion'!E224</f>
        <v>2E-3</v>
      </c>
      <c r="E254" s="67">
        <f>'RawData_Unit Conversion'!G224</f>
        <v>13.587275053131036</v>
      </c>
    </row>
    <row r="255" spans="1:5" s="30" customFormat="1" ht="12" customHeight="1">
      <c r="A255" s="31">
        <v>220</v>
      </c>
      <c r="B255" s="64">
        <f>'RawData_Unit Conversion'!A225</f>
        <v>4.38</v>
      </c>
      <c r="C255" s="63">
        <f>'RawData_Unit Conversion'!C225</f>
        <v>3.1430000000000002</v>
      </c>
      <c r="D255" s="66">
        <f>'RawData_Unit Conversion'!E225</f>
        <v>2E-3</v>
      </c>
      <c r="E255" s="67">
        <f>'RawData_Unit Conversion'!G225</f>
        <v>13.210133885114644</v>
      </c>
    </row>
    <row r="256" spans="1:5" s="30" customFormat="1" ht="12" customHeight="1">
      <c r="A256" s="31">
        <v>221</v>
      </c>
      <c r="B256" s="64">
        <f>'RawData_Unit Conversion'!A226</f>
        <v>4.4000000000000004</v>
      </c>
      <c r="C256" s="63">
        <f>'RawData_Unit Conversion'!C226</f>
        <v>3.657</v>
      </c>
      <c r="D256" s="66">
        <f>'RawData_Unit Conversion'!E226</f>
        <v>2E-3</v>
      </c>
      <c r="E256" s="67">
        <f>'RawData_Unit Conversion'!G226</f>
        <v>9.927986422917952</v>
      </c>
    </row>
    <row r="257" spans="1:5" s="30" customFormat="1" ht="12" customHeight="1">
      <c r="A257" s="31">
        <v>222</v>
      </c>
      <c r="B257" s="64">
        <f>'RawData_Unit Conversion'!A227</f>
        <v>4.42</v>
      </c>
      <c r="C257" s="63">
        <f>'RawData_Unit Conversion'!C227</f>
        <v>3.0830000000000002</v>
      </c>
      <c r="D257" s="66">
        <f>'RawData_Unit Conversion'!E227</f>
        <v>2E-3</v>
      </c>
      <c r="E257" s="67">
        <f>'RawData_Unit Conversion'!G227</f>
        <v>8.0218945737540324</v>
      </c>
    </row>
    <row r="258" spans="1:5" s="30" customFormat="1" ht="12" customHeight="1">
      <c r="A258" s="31">
        <v>223</v>
      </c>
      <c r="B258" s="64">
        <f>'RawData_Unit Conversion'!A228</f>
        <v>4.4400000000000004</v>
      </c>
      <c r="C258" s="63">
        <f>'RawData_Unit Conversion'!C228</f>
        <v>2.6469999999999998</v>
      </c>
      <c r="D258" s="66">
        <f>'RawData_Unit Conversion'!E228</f>
        <v>2E-3</v>
      </c>
      <c r="E258" s="67">
        <f>'RawData_Unit Conversion'!G228</f>
        <v>8.0218945737540324</v>
      </c>
    </row>
    <row r="259" spans="1:5" s="30" customFormat="1" ht="12" customHeight="1">
      <c r="A259" s="31">
        <v>224</v>
      </c>
      <c r="B259" s="64">
        <f>'RawData_Unit Conversion'!A229</f>
        <v>4.46</v>
      </c>
      <c r="C259" s="63">
        <f>'RawData_Unit Conversion'!C229</f>
        <v>2.4620000000000002</v>
      </c>
      <c r="D259" s="66">
        <f>'RawData_Unit Conversion'!E229</f>
        <v>2E-3</v>
      </c>
      <c r="E259" s="67">
        <f>'RawData_Unit Conversion'!G229</f>
        <v>9.2042831005081212</v>
      </c>
    </row>
    <row r="260" spans="1:5" s="30" customFormat="1" ht="12" customHeight="1">
      <c r="A260" s="31">
        <v>225</v>
      </c>
      <c r="B260" s="64">
        <f>'RawData_Unit Conversion'!A230</f>
        <v>4.4800000000000004</v>
      </c>
      <c r="C260" s="63">
        <f>'RawData_Unit Conversion'!C230</f>
        <v>2.4859999999999998</v>
      </c>
      <c r="D260" s="66">
        <f>'RawData_Unit Conversion'!E230</f>
        <v>2E-3</v>
      </c>
      <c r="E260" s="67">
        <f>'RawData_Unit Conversion'!G230</f>
        <v>9.7241263320982814</v>
      </c>
    </row>
    <row r="261" spans="1:5" s="30" customFormat="1" ht="12" customHeight="1">
      <c r="A261" s="31">
        <v>226</v>
      </c>
      <c r="B261" s="64">
        <f>'RawData_Unit Conversion'!A231</f>
        <v>4.5</v>
      </c>
      <c r="C261" s="63">
        <f>'RawData_Unit Conversion'!C231</f>
        <v>2.9459999999999997</v>
      </c>
      <c r="D261" s="66">
        <f>'RawData_Unit Conversion'!E231</f>
        <v>2E-3</v>
      </c>
      <c r="E261" s="67">
        <f>'RawData_Unit Conversion'!G231</f>
        <v>10.631303736245814</v>
      </c>
    </row>
    <row r="262" spans="1:5" s="30" customFormat="1" ht="12" customHeight="1">
      <c r="A262" s="31">
        <v>227</v>
      </c>
      <c r="B262" s="64">
        <f>'RawData_Unit Conversion'!A232</f>
        <v>4.5199999999999996</v>
      </c>
      <c r="C262" s="63">
        <f>'RawData_Unit Conversion'!C232</f>
        <v>3.125</v>
      </c>
      <c r="D262" s="66">
        <f>'RawData_Unit Conversion'!E232</f>
        <v>2E-3</v>
      </c>
      <c r="E262" s="67">
        <f>'RawData_Unit Conversion'!G232</f>
        <v>10.702654768032698</v>
      </c>
    </row>
    <row r="263" spans="1:5" s="30" customFormat="1" ht="12" customHeight="1">
      <c r="A263" s="31">
        <v>228</v>
      </c>
      <c r="B263" s="64">
        <f>'RawData_Unit Conversion'!A233</f>
        <v>4.54</v>
      </c>
      <c r="C263" s="63">
        <f>'RawData_Unit Conversion'!C233</f>
        <v>3.55</v>
      </c>
      <c r="D263" s="66">
        <f>'RawData_Unit Conversion'!E233</f>
        <v>2E-3</v>
      </c>
      <c r="E263" s="67">
        <f>'RawData_Unit Conversion'!G233</f>
        <v>10.427443645426143</v>
      </c>
    </row>
    <row r="264" spans="1:5" s="30" customFormat="1" ht="12" customHeight="1">
      <c r="A264" s="31">
        <v>229</v>
      </c>
      <c r="B264" s="64">
        <f>'RawData_Unit Conversion'!A234</f>
        <v>4.5599999999999996</v>
      </c>
      <c r="C264" s="63">
        <f>'RawData_Unit Conversion'!C234</f>
        <v>4.0579999999999998</v>
      </c>
      <c r="D264" s="66">
        <f>'RawData_Unit Conversion'!E234</f>
        <v>2E-3</v>
      </c>
      <c r="E264" s="67">
        <f>'RawData_Unit Conversion'!G234</f>
        <v>10.294934586393357</v>
      </c>
    </row>
    <row r="265" spans="1:5" s="30" customFormat="1" ht="12" customHeight="1">
      <c r="A265" s="31">
        <v>230</v>
      </c>
      <c r="B265" s="64">
        <f>'RawData_Unit Conversion'!A235</f>
        <v>4.58</v>
      </c>
      <c r="C265" s="63">
        <f>'RawData_Unit Conversion'!C235</f>
        <v>5.0490000000000004</v>
      </c>
      <c r="D265" s="66">
        <f>'RawData_Unit Conversion'!E235</f>
        <v>2E-3</v>
      </c>
      <c r="E265" s="67">
        <f>'RawData_Unit Conversion'!G235</f>
        <v>10.559952704458928</v>
      </c>
    </row>
    <row r="266" spans="1:5" s="30" customFormat="1" ht="12" customHeight="1">
      <c r="A266" s="31">
        <v>231</v>
      </c>
      <c r="B266" s="64">
        <f>'RawData_Unit Conversion'!A236</f>
        <v>4.5999999999999996</v>
      </c>
      <c r="C266" s="63">
        <f>'RawData_Unit Conversion'!C236</f>
        <v>6.6210000000000004</v>
      </c>
      <c r="D266" s="66">
        <f>'RawData_Unit Conversion'!E236</f>
        <v>2E-3</v>
      </c>
      <c r="E266" s="67">
        <f>'RawData_Unit Conversion'!G236</f>
        <v>9.1635110823441863</v>
      </c>
    </row>
    <row r="267" spans="1:5" s="30" customFormat="1" ht="12" customHeight="1">
      <c r="A267" s="31">
        <v>232</v>
      </c>
      <c r="B267" s="64">
        <f>'RawData_Unit Conversion'!A237</f>
        <v>4.62</v>
      </c>
      <c r="C267" s="63">
        <f>'RawData_Unit Conversion'!C237</f>
        <v>7.7329999999999997</v>
      </c>
      <c r="D267" s="66">
        <f>'RawData_Unit Conversion'!E237</f>
        <v>2E-3</v>
      </c>
      <c r="E267" s="67">
        <f>'RawData_Unit Conversion'!G237</f>
        <v>7.8791925101802622</v>
      </c>
    </row>
    <row r="268" spans="1:5" s="30" customFormat="1" ht="12" customHeight="1">
      <c r="A268" s="31">
        <v>233</v>
      </c>
      <c r="B268" s="64">
        <f>'RawData_Unit Conversion'!A238</f>
        <v>4.6399999999999997</v>
      </c>
      <c r="C268" s="63">
        <f>'RawData_Unit Conversion'!C238</f>
        <v>8.9459999999999997</v>
      </c>
      <c r="D268" s="66">
        <f>'RawData_Unit Conversion'!E238</f>
        <v>3.0000000000000001E-3</v>
      </c>
      <c r="E268" s="67">
        <f>'RawData_Unit Conversion'!G238</f>
        <v>7.6549464102786242</v>
      </c>
    </row>
    <row r="269" spans="1:5" s="30" customFormat="1" ht="12" customHeight="1">
      <c r="A269" s="31">
        <v>234</v>
      </c>
      <c r="B269" s="64">
        <f>'RawData_Unit Conversion'!A239</f>
        <v>4.66</v>
      </c>
      <c r="C269" s="63">
        <f>'RawData_Unit Conversion'!C239</f>
        <v>8.9809999999999999</v>
      </c>
      <c r="D269" s="66">
        <f>'RawData_Unit Conversion'!E239</f>
        <v>4.0000000000000001E-3</v>
      </c>
      <c r="E269" s="67">
        <f>'RawData_Unit Conversion'!G239</f>
        <v>7.1045241650655155</v>
      </c>
    </row>
    <row r="270" spans="1:5" s="30" customFormat="1" ht="12" customHeight="1">
      <c r="A270" s="31">
        <v>235</v>
      </c>
      <c r="B270" s="64">
        <f>'RawData_Unit Conversion'!A240</f>
        <v>4.68</v>
      </c>
      <c r="C270" s="63">
        <f>'RawData_Unit Conversion'!C240</f>
        <v>8.9809999999999999</v>
      </c>
      <c r="D270" s="66">
        <f>'RawData_Unit Conversion'!E240</f>
        <v>3.0000000000000001E-3</v>
      </c>
      <c r="E270" s="67">
        <f>'RawData_Unit Conversion'!G240</f>
        <v>7.0841381559835481</v>
      </c>
    </row>
    <row r="271" spans="1:5" s="30" customFormat="1" ht="12" customHeight="1">
      <c r="A271" s="31">
        <v>236</v>
      </c>
      <c r="B271" s="64">
        <f>'RawData_Unit Conversion'!A241</f>
        <v>4.7</v>
      </c>
      <c r="C271" s="63">
        <f>'RawData_Unit Conversion'!C241</f>
        <v>9.4659999999999993</v>
      </c>
      <c r="D271" s="66">
        <f>'RawData_Unit Conversion'!E241</f>
        <v>2E-3</v>
      </c>
      <c r="E271" s="67">
        <f>'RawData_Unit Conversion'!G241</f>
        <v>7.7772624647704269</v>
      </c>
    </row>
    <row r="272" spans="1:5" s="30" customFormat="1" ht="12" customHeight="1">
      <c r="A272" s="31">
        <v>237</v>
      </c>
      <c r="B272" s="64">
        <f>'RawData_Unit Conversion'!A242</f>
        <v>4.72</v>
      </c>
      <c r="C272" s="63">
        <f>'RawData_Unit Conversion'!C242</f>
        <v>11.975</v>
      </c>
      <c r="D272" s="66">
        <f>'RawData_Unit Conversion'!E242</f>
        <v>2E-3</v>
      </c>
      <c r="E272" s="67">
        <f>'RawData_Unit Conversion'!G242</f>
        <v>8.4601937690163229</v>
      </c>
    </row>
    <row r="273" spans="1:5" s="30" customFormat="1" ht="12" customHeight="1">
      <c r="A273" s="31">
        <v>238</v>
      </c>
      <c r="B273" s="64">
        <f>'RawData_Unit Conversion'!A243</f>
        <v>4.74</v>
      </c>
      <c r="C273" s="63">
        <f>'RawData_Unit Conversion'!C243</f>
        <v>14.635</v>
      </c>
      <c r="D273" s="66">
        <f>'RawData_Unit Conversion'!E243</f>
        <v>3.0000000000000001E-3</v>
      </c>
      <c r="E273" s="67">
        <f>'RawData_Unit Conversion'!G243</f>
        <v>7.9607365465081301</v>
      </c>
    </row>
    <row r="274" spans="1:5" s="30" customFormat="1" ht="12" customHeight="1">
      <c r="A274" s="31">
        <v>239</v>
      </c>
      <c r="B274" s="64">
        <f>'RawData_Unit Conversion'!A244</f>
        <v>4.76</v>
      </c>
      <c r="C274" s="63">
        <f>'RawData_Unit Conversion'!C244</f>
        <v>16.971</v>
      </c>
      <c r="D274" s="66">
        <f>'RawData_Unit Conversion'!E244</f>
        <v>2E-3</v>
      </c>
      <c r="E274" s="67">
        <f>'RawData_Unit Conversion'!G244</f>
        <v>6.0750307064261797</v>
      </c>
    </row>
    <row r="275" spans="1:5" s="30" customFormat="1" ht="12" customHeight="1">
      <c r="A275" s="31">
        <v>240</v>
      </c>
      <c r="B275" s="64">
        <f>'RawData_Unit Conversion'!A245</f>
        <v>4.78</v>
      </c>
      <c r="C275" s="63">
        <f>'RawData_Unit Conversion'!C245</f>
        <v>18.614000000000001</v>
      </c>
      <c r="D275" s="66">
        <f>'RawData_Unit Conversion'!E245</f>
        <v>1E-3</v>
      </c>
      <c r="E275" s="67">
        <f>'RawData_Unit Conversion'!G245</f>
        <v>5.0863092659507778</v>
      </c>
    </row>
    <row r="276" spans="1:5" s="30" customFormat="1" ht="12" customHeight="1">
      <c r="A276" s="31">
        <v>241</v>
      </c>
      <c r="B276" s="64">
        <f>'RawData_Unit Conversion'!A246</f>
        <v>4.8</v>
      </c>
      <c r="C276" s="63">
        <f>'RawData_Unit Conversion'!C246</f>
        <v>21.692</v>
      </c>
      <c r="D276" s="66">
        <f>'RawData_Unit Conversion'!E246</f>
        <v>1E-3</v>
      </c>
      <c r="E276" s="67">
        <f>'RawData_Unit Conversion'!G246</f>
        <v>5.2799763522294638</v>
      </c>
    </row>
    <row r="277" spans="1:5" s="30" customFormat="1" ht="12" customHeight="1">
      <c r="A277" s="31">
        <v>242</v>
      </c>
      <c r="B277" s="64">
        <f>'RawData_Unit Conversion'!A247</f>
        <v>4.82</v>
      </c>
      <c r="C277" s="63">
        <f>'RawData_Unit Conversion'!C247</f>
        <v>22.72</v>
      </c>
      <c r="D277" s="66">
        <f>'RawData_Unit Conversion'!E247</f>
        <v>2E-3</v>
      </c>
      <c r="E277" s="67">
        <f>'RawData_Unit Conversion'!G247</f>
        <v>5.2086253204425796</v>
      </c>
    </row>
    <row r="278" spans="1:5" s="30" customFormat="1" ht="12" customHeight="1">
      <c r="A278" s="31">
        <v>243</v>
      </c>
      <c r="B278" s="64">
        <f>'RawData_Unit Conversion'!A248</f>
        <v>4.84</v>
      </c>
      <c r="C278" s="63">
        <f>'RawData_Unit Conversion'!C248</f>
        <v>22.146000000000001</v>
      </c>
      <c r="D278" s="66">
        <f>'RawData_Unit Conversion'!E248</f>
        <v>3.0000000000000001E-3</v>
      </c>
      <c r="E278" s="67">
        <f>'RawData_Unit Conversion'!G248</f>
        <v>3.8733417255737383</v>
      </c>
    </row>
    <row r="279" spans="1:5" s="30" customFormat="1" ht="12" customHeight="1">
      <c r="A279" s="31">
        <v>244</v>
      </c>
      <c r="B279" s="64">
        <f>'RawData_Unit Conversion'!A249</f>
        <v>4.8600000000000003</v>
      </c>
      <c r="C279" s="63">
        <f>'RawData_Unit Conversion'!C249</f>
        <v>16.308</v>
      </c>
      <c r="D279" s="66">
        <f>'RawData_Unit Conversion'!E249</f>
        <v>3.0000000000000001E-3</v>
      </c>
      <c r="E279" s="67">
        <f>'RawData_Unit Conversion'!G249</f>
        <v>3.8733417255737383</v>
      </c>
    </row>
    <row r="280" spans="1:5" s="30" customFormat="1" ht="12" customHeight="1">
      <c r="A280" s="31">
        <v>245</v>
      </c>
      <c r="B280" s="64">
        <f>'RawData_Unit Conversion'!A250</f>
        <v>4.88</v>
      </c>
      <c r="C280" s="63">
        <f>'RawData_Unit Conversion'!C250</f>
        <v>13.78</v>
      </c>
      <c r="D280" s="66">
        <f>'RawData_Unit Conversion'!E250</f>
        <v>6.0000000000000001E-3</v>
      </c>
      <c r="E280" s="67">
        <f>'RawData_Unit Conversion'!G250</f>
        <v>4.0772018163934085</v>
      </c>
    </row>
    <row r="281" spans="1:5" s="30" customFormat="1" ht="12" customHeight="1">
      <c r="A281" s="31">
        <v>246</v>
      </c>
      <c r="B281" s="64">
        <f>'RawData_Unit Conversion'!A251</f>
        <v>4.9000000000000004</v>
      </c>
      <c r="C281" s="63">
        <f>'RawData_Unit Conversion'!C251</f>
        <v>12.178000000000001</v>
      </c>
      <c r="D281" s="66">
        <f>'RawData_Unit Conversion'!E251</f>
        <v>8.0000000000000002E-3</v>
      </c>
      <c r="E281" s="67">
        <f>'RawData_Unit Conversion'!G251</f>
        <v>4.1689388572622601</v>
      </c>
    </row>
    <row r="282" spans="1:5" s="30" customFormat="1" ht="12" customHeight="1">
      <c r="A282" s="31">
        <v>247</v>
      </c>
      <c r="B282" s="64">
        <f>'RawData_Unit Conversion'!A252</f>
        <v>4.92</v>
      </c>
      <c r="C282" s="63">
        <f>'RawData_Unit Conversion'!C252</f>
        <v>13.105</v>
      </c>
      <c r="D282" s="66">
        <f>'RawData_Unit Conversion'!E252</f>
        <v>5.2000000000000005E-2</v>
      </c>
      <c r="E282" s="67">
        <f>'RawData_Unit Conversion'!G252</f>
        <v>5.0761162614097941</v>
      </c>
    </row>
    <row r="283" spans="1:5" s="30" customFormat="1" ht="12" customHeight="1">
      <c r="A283" s="31">
        <v>248</v>
      </c>
      <c r="B283" s="64">
        <f>'RawData_Unit Conversion'!A253</f>
        <v>4.9400000000000004</v>
      </c>
      <c r="C283" s="63">
        <f>'RawData_Unit Conversion'!C253</f>
        <v>13.373999999999999</v>
      </c>
      <c r="D283" s="66">
        <f>'RawData_Unit Conversion'!E253</f>
        <v>7.0000000000000007E-2</v>
      </c>
      <c r="E283" s="67">
        <f>'RawData_Unit Conversion'!G253</f>
        <v>5.7386615565737227</v>
      </c>
    </row>
    <row r="284" spans="1:5" s="30" customFormat="1" ht="12" customHeight="1">
      <c r="A284" s="31">
        <v>249</v>
      </c>
      <c r="B284" s="64">
        <f>'RawData_Unit Conversion'!A254</f>
        <v>4.96</v>
      </c>
      <c r="C284" s="63">
        <f>'RawData_Unit Conversion'!C254</f>
        <v>14.263999999999999</v>
      </c>
      <c r="D284" s="66">
        <f>'RawData_Unit Conversion'!E254</f>
        <v>9.4E-2</v>
      </c>
      <c r="E284" s="67">
        <f>'RawData_Unit Conversion'!G254</f>
        <v>5.7080825429507724</v>
      </c>
    </row>
    <row r="285" spans="1:5" s="30" customFormat="1" ht="12" customHeight="1">
      <c r="A285" s="31">
        <v>250</v>
      </c>
      <c r="B285" s="64">
        <f>'RawData_Unit Conversion'!A255</f>
        <v>4.9800000000000004</v>
      </c>
      <c r="C285" s="63">
        <f>'RawData_Unit Conversion'!C255</f>
        <v>13.481000000000002</v>
      </c>
      <c r="D285" s="66">
        <f>'RawData_Unit Conversion'!E255</f>
        <v>0.113</v>
      </c>
      <c r="E285" s="67">
        <f>'RawData_Unit Conversion'!G255</f>
        <v>4.851870161508157</v>
      </c>
    </row>
    <row r="286" spans="1:5" s="30" customFormat="1" ht="12" customHeight="1">
      <c r="A286" s="31">
        <v>251</v>
      </c>
      <c r="B286" s="64">
        <f>'RawData_Unit Conversion'!A256</f>
        <v>5</v>
      </c>
      <c r="C286" s="63">
        <f>'RawData_Unit Conversion'!C256</f>
        <v>12.346</v>
      </c>
      <c r="D286" s="66">
        <f>'RawData_Unit Conversion'!E256</f>
        <v>9.3000000000000013E-2</v>
      </c>
      <c r="E286" s="67">
        <f>'RawData_Unit Conversion'!G256</f>
        <v>4.1791318618032438</v>
      </c>
    </row>
    <row r="287" spans="1:5" s="30" customFormat="1" ht="12" customHeight="1">
      <c r="A287" s="31">
        <v>252</v>
      </c>
      <c r="B287" s="64">
        <f>'RawData_Unit Conversion'!A257</f>
        <v>5.0199999999999996</v>
      </c>
      <c r="C287" s="63">
        <f>'RawData_Unit Conversion'!C257</f>
        <v>8.82</v>
      </c>
      <c r="D287" s="66">
        <f>'RawData_Unit Conversion'!E257</f>
        <v>6.4000000000000001E-2</v>
      </c>
      <c r="E287" s="67">
        <f>'RawData_Unit Conversion'!G257</f>
        <v>4.5664660343606176</v>
      </c>
    </row>
    <row r="288" spans="1:5" s="30" customFormat="1" ht="12" customHeight="1">
      <c r="A288" s="31">
        <v>253</v>
      </c>
      <c r="B288" s="64">
        <f>'RawData_Unit Conversion'!A258</f>
        <v>5.04</v>
      </c>
      <c r="C288" s="63">
        <f>'RawData_Unit Conversion'!C258</f>
        <v>7.0150000000000006</v>
      </c>
      <c r="D288" s="66">
        <f>'RawData_Unit Conversion'!E258</f>
        <v>2.7999999999999997E-2</v>
      </c>
      <c r="E288" s="67">
        <f>'RawData_Unit Conversion'!G258</f>
        <v>6.1158027245901136</v>
      </c>
    </row>
    <row r="289" spans="1:5" s="30" customFormat="1" ht="12" customHeight="1">
      <c r="A289" s="31">
        <v>254</v>
      </c>
      <c r="B289" s="64">
        <f>'RawData_Unit Conversion'!A259</f>
        <v>5.0599999999999996</v>
      </c>
      <c r="C289" s="63">
        <f>'RawData_Unit Conversion'!C259</f>
        <v>5.4139999999999997</v>
      </c>
      <c r="D289" s="66">
        <f>'RawData_Unit Conversion'!E259</f>
        <v>3.1E-2</v>
      </c>
      <c r="E289" s="67">
        <f>'RawData_Unit Conversion'!G259</f>
        <v>6.9006640742458449</v>
      </c>
    </row>
    <row r="290" spans="1:5" s="30" customFormat="1" ht="12" customHeight="1">
      <c r="A290" s="31">
        <v>255</v>
      </c>
      <c r="B290" s="64">
        <f>'RawData_Unit Conversion'!A260</f>
        <v>5.08</v>
      </c>
      <c r="C290" s="63">
        <f>'RawData_Unit Conversion'!C260</f>
        <v>5.0019999999999998</v>
      </c>
      <c r="D290" s="66">
        <f>'RawData_Unit Conversion'!E260</f>
        <v>3.5000000000000003E-2</v>
      </c>
      <c r="E290" s="67">
        <f>'RawData_Unit Conversion'!G260</f>
        <v>8.5111587917212415</v>
      </c>
    </row>
    <row r="291" spans="1:5" s="30" customFormat="1" ht="12" customHeight="1">
      <c r="A291" s="31">
        <v>256</v>
      </c>
      <c r="B291" s="64">
        <f>'RawData_Unit Conversion'!A261</f>
        <v>5.0999999999999996</v>
      </c>
      <c r="C291" s="63">
        <f>'RawData_Unit Conversion'!C261</f>
        <v>4.41</v>
      </c>
      <c r="D291" s="66">
        <f>'RawData_Unit Conversion'!E261</f>
        <v>5.9000000000000004E-2</v>
      </c>
      <c r="E291" s="67">
        <f>'RawData_Unit Conversion'!G261</f>
        <v>10.896321854311386</v>
      </c>
    </row>
    <row r="292" spans="1:5" s="30" customFormat="1" ht="12" customHeight="1">
      <c r="A292" s="31">
        <v>257</v>
      </c>
      <c r="B292" s="64">
        <f>'RawData_Unit Conversion'!A262</f>
        <v>5.12</v>
      </c>
      <c r="C292" s="63">
        <f>'RawData_Unit Conversion'!C262</f>
        <v>4.0990000000000002</v>
      </c>
      <c r="D292" s="66">
        <f>'RawData_Unit Conversion'!E262</f>
        <v>7.4999999999999997E-2</v>
      </c>
      <c r="E292" s="67">
        <f>'RawData_Unit Conversion'!G262</f>
        <v>11.997166344737606</v>
      </c>
    </row>
    <row r="293" spans="1:5" s="30" customFormat="1" ht="12" customHeight="1">
      <c r="A293" s="31">
        <v>258</v>
      </c>
      <c r="B293" s="64">
        <f>'RawData_Unit Conversion'!A263</f>
        <v>5.14</v>
      </c>
      <c r="C293" s="63">
        <f>'RawData_Unit Conversion'!C263</f>
        <v>3.9860000000000002</v>
      </c>
      <c r="D293" s="66">
        <f>'RawData_Unit Conversion'!E263</f>
        <v>5.7000000000000002E-2</v>
      </c>
      <c r="E293" s="67">
        <f>'RawData_Unit Conversion'!G263</f>
        <v>13.852293171196607</v>
      </c>
    </row>
    <row r="294" spans="1:5" s="30" customFormat="1" ht="12" customHeight="1">
      <c r="A294" s="31">
        <v>259</v>
      </c>
      <c r="B294" s="64">
        <f>'RawData_Unit Conversion'!A264</f>
        <v>5.16</v>
      </c>
      <c r="C294" s="63">
        <f>'RawData_Unit Conversion'!C264</f>
        <v>3.8600000000000003</v>
      </c>
      <c r="D294" s="66">
        <f>'RawData_Unit Conversion'!E264</f>
        <v>4.5999999999999999E-2</v>
      </c>
      <c r="E294" s="67">
        <f>'RawData_Unit Conversion'!G264</f>
        <v>13.57708204859005</v>
      </c>
    </row>
    <row r="295" spans="1:5" s="30" customFormat="1" ht="12" customHeight="1">
      <c r="A295" s="31">
        <v>260</v>
      </c>
      <c r="B295" s="64">
        <f>'RawData_Unit Conversion'!A265</f>
        <v>5.18</v>
      </c>
      <c r="C295" s="63">
        <f>'RawData_Unit Conversion'!C265</f>
        <v>3.7290000000000001</v>
      </c>
      <c r="D295" s="66">
        <f>'RawData_Unit Conversion'!E265</f>
        <v>2.7000000000000003E-2</v>
      </c>
      <c r="E295" s="67">
        <f>'RawData_Unit Conversion'!G265</f>
        <v>14.535224475442503</v>
      </c>
    </row>
    <row r="296" spans="1:5" s="30" customFormat="1" ht="12" customHeight="1">
      <c r="A296" s="31">
        <v>261</v>
      </c>
      <c r="B296" s="64">
        <f>'RawData_Unit Conversion'!A266</f>
        <v>5.2</v>
      </c>
      <c r="C296" s="63">
        <f>'RawData_Unit Conversion'!C266</f>
        <v>3.7650000000000001</v>
      </c>
      <c r="D296" s="66">
        <f>'RawData_Unit Conversion'!E266</f>
        <v>6.0000000000000001E-3</v>
      </c>
      <c r="E296" s="67">
        <f>'RawData_Unit Conversion'!G266</f>
        <v>15.92147309301626</v>
      </c>
    </row>
    <row r="297" spans="1:5" s="30" customFormat="1" ht="12" customHeight="1">
      <c r="A297" s="31">
        <v>262</v>
      </c>
      <c r="B297" s="64">
        <f>'RawData_Unit Conversion'!A267</f>
        <v>5.22</v>
      </c>
      <c r="C297" s="63">
        <f>'RawData_Unit Conversion'!C267</f>
        <v>3.8240000000000003</v>
      </c>
      <c r="D297" s="66">
        <f>'RawData_Unit Conversion'!E267</f>
        <v>3.0000000000000001E-3</v>
      </c>
      <c r="E297" s="67">
        <f>'RawData_Unit Conversion'!G267</f>
        <v>16.74710646083593</v>
      </c>
    </row>
    <row r="298" spans="1:5" s="30" customFormat="1" ht="12" customHeight="1">
      <c r="A298" s="31">
        <v>263</v>
      </c>
      <c r="B298" s="64">
        <f>'RawData_Unit Conversion'!A268</f>
        <v>5.24</v>
      </c>
      <c r="C298" s="63">
        <f>'RawData_Unit Conversion'!C268</f>
        <v>3.9619999999999997</v>
      </c>
      <c r="D298" s="66">
        <f>'RawData_Unit Conversion'!E268</f>
        <v>2E-3</v>
      </c>
      <c r="E298" s="67">
        <f>'RawData_Unit Conversion'!G268</f>
        <v>15.452594884131019</v>
      </c>
    </row>
    <row r="299" spans="1:5" s="30" customFormat="1" ht="12" customHeight="1">
      <c r="A299" s="31">
        <v>264</v>
      </c>
      <c r="B299" s="64">
        <f>'RawData_Unit Conversion'!A269</f>
        <v>5.26</v>
      </c>
      <c r="C299" s="63">
        <f>'RawData_Unit Conversion'!C269</f>
        <v>3.8600000000000003</v>
      </c>
      <c r="D299" s="66">
        <f>'RawData_Unit Conversion'!E269</f>
        <v>1E-3</v>
      </c>
      <c r="E299" s="67">
        <f>'RawData_Unit Conversion'!G269</f>
        <v>13.240712898737597</v>
      </c>
    </row>
    <row r="300" spans="1:5" s="30" customFormat="1" ht="12" customHeight="1">
      <c r="A300" s="31">
        <v>265</v>
      </c>
      <c r="B300" s="64">
        <f>'RawData_Unit Conversion'!A270</f>
        <v>5.28</v>
      </c>
      <c r="C300" s="63">
        <f>'RawData_Unit Conversion'!C270</f>
        <v>3.5020000000000002</v>
      </c>
      <c r="D300" s="66">
        <f>'RawData_Unit Conversion'!E270</f>
        <v>0</v>
      </c>
      <c r="E300" s="67">
        <f>'RawData_Unit Conversion'!G270</f>
        <v>12.343728499131045</v>
      </c>
    </row>
    <row r="301" spans="1:5" s="30" customFormat="1" ht="12" customHeight="1">
      <c r="A301" s="31">
        <v>266</v>
      </c>
      <c r="B301" s="64">
        <f>'RawData_Unit Conversion'!A271</f>
        <v>5.3</v>
      </c>
      <c r="C301" s="63">
        <f>'RawData_Unit Conversion'!C271</f>
        <v>3.3339999999999996</v>
      </c>
      <c r="D301" s="66">
        <f>'RawData_Unit Conversion'!E271</f>
        <v>-1E-3</v>
      </c>
      <c r="E301" s="67">
        <f>'RawData_Unit Conversion'!G271</f>
        <v>13.281484916901531</v>
      </c>
    </row>
    <row r="302" spans="1:5" s="30" customFormat="1" ht="12" customHeight="1">
      <c r="A302" s="31">
        <v>267</v>
      </c>
      <c r="B302" s="64">
        <f>'RawData_Unit Conversion'!A272</f>
        <v>5.32</v>
      </c>
      <c r="C302" s="63">
        <f>'RawData_Unit Conversion'!C272</f>
        <v>2.8920000000000003</v>
      </c>
      <c r="D302" s="66">
        <f>'RawData_Unit Conversion'!E272</f>
        <v>1E-3</v>
      </c>
      <c r="E302" s="67">
        <f>'RawData_Unit Conversion'!G272</f>
        <v>14.657540529934305</v>
      </c>
    </row>
    <row r="303" spans="1:5" s="30" customFormat="1" ht="12" customHeight="1">
      <c r="A303" s="31">
        <v>268</v>
      </c>
      <c r="B303" s="64">
        <f>'RawData_Unit Conversion'!A273</f>
        <v>5.34</v>
      </c>
      <c r="C303" s="63">
        <f>'RawData_Unit Conversion'!C273</f>
        <v>2.7970000000000002</v>
      </c>
      <c r="D303" s="66">
        <f>'RawData_Unit Conversion'!E273</f>
        <v>1E-3</v>
      </c>
      <c r="E303" s="67">
        <f>'RawData_Unit Conversion'!G273</f>
        <v>15.82973605214741</v>
      </c>
    </row>
    <row r="304" spans="1:5" s="30" customFormat="1" ht="12" customHeight="1">
      <c r="A304" s="31">
        <v>269</v>
      </c>
      <c r="B304" s="64">
        <f>'RawData_Unit Conversion'!A274</f>
        <v>5.36</v>
      </c>
      <c r="C304" s="63">
        <f>'RawData_Unit Conversion'!C274</f>
        <v>2.7130000000000001</v>
      </c>
      <c r="D304" s="66">
        <f>'RawData_Unit Conversion'!E274</f>
        <v>1E-3</v>
      </c>
      <c r="E304" s="67">
        <f>'RawData_Unit Conversion'!G274</f>
        <v>17.613511846819527</v>
      </c>
    </row>
    <row r="305" spans="1:6" s="30" customFormat="1" ht="12" customHeight="1">
      <c r="A305" s="31">
        <v>270</v>
      </c>
      <c r="B305" s="64">
        <f>'RawData_Unit Conversion'!A275</f>
        <v>5.38</v>
      </c>
      <c r="C305" s="63">
        <f>'RawData_Unit Conversion'!C275</f>
        <v>2.6710000000000003</v>
      </c>
      <c r="D305" s="66">
        <f>'RawData_Unit Conversion'!E275</f>
        <v>1E-3</v>
      </c>
      <c r="E305" s="67">
        <f>'RawData_Unit Conversion'!G275</f>
        <v>18.143548082950669</v>
      </c>
    </row>
    <row r="306" spans="1:6" s="30" customFormat="1" ht="12" customHeight="1">
      <c r="A306" s="31">
        <v>271</v>
      </c>
      <c r="B306" s="64">
        <f>'RawData_Unit Conversion'!A276</f>
        <v>5.4</v>
      </c>
      <c r="C306" s="63">
        <f>'RawData_Unit Conversion'!C276</f>
        <v>2.677</v>
      </c>
      <c r="D306" s="66">
        <f>'RawData_Unit Conversion'!E276</f>
        <v>1E-3</v>
      </c>
      <c r="E306" s="67">
        <f>'RawData_Unit Conversion'!G276</f>
        <v>18.63281230091788</v>
      </c>
    </row>
    <row r="307" spans="1:6" s="30" customFormat="1" ht="12" customHeight="1">
      <c r="A307" s="31">
        <v>272</v>
      </c>
      <c r="B307" s="64">
        <f>'RawData_Unit Conversion'!A277</f>
        <v>5.42</v>
      </c>
      <c r="C307" s="63">
        <f>'RawData_Unit Conversion'!C277</f>
        <v>2.6350000000000002</v>
      </c>
      <c r="D307" s="66">
        <f>'RawData_Unit Conversion'!E277</f>
        <v>1E-3</v>
      </c>
      <c r="E307" s="67">
        <f>'RawData_Unit Conversion'!G277</f>
        <v>18.704163332704763</v>
      </c>
    </row>
    <row r="308" spans="1:6" s="30" customFormat="1" ht="12" customHeight="1">
      <c r="A308" s="31">
        <v>273</v>
      </c>
      <c r="B308" s="64">
        <f>'RawData_Unit Conversion'!A278</f>
        <v>5.44</v>
      </c>
      <c r="C308" s="63">
        <f>'RawData_Unit Conversion'!C278</f>
        <v>2.617</v>
      </c>
      <c r="D308" s="66">
        <f>'RawData_Unit Conversion'!E278</f>
        <v>2E-3</v>
      </c>
      <c r="E308" s="67">
        <f>'RawData_Unit Conversion'!G278</f>
        <v>18.8060933781146</v>
      </c>
    </row>
    <row r="309" spans="1:6" s="30" customFormat="1" ht="12" customHeight="1">
      <c r="A309" s="31">
        <v>274</v>
      </c>
      <c r="B309" s="64">
        <f>'RawData_Unit Conversion'!A279</f>
        <v>5.46</v>
      </c>
      <c r="C309" s="63">
        <f>'RawData_Unit Conversion'!C279</f>
        <v>2.641</v>
      </c>
      <c r="D309" s="66">
        <f>'RawData_Unit Conversion'!E279</f>
        <v>2E-3</v>
      </c>
      <c r="E309" s="67">
        <f>'RawData_Unit Conversion'!G279</f>
        <v>18.999760464393287</v>
      </c>
    </row>
    <row r="310" spans="1:6" s="30" customFormat="1" ht="12" customHeight="1">
      <c r="A310" s="31">
        <v>275</v>
      </c>
      <c r="B310" s="64">
        <f>'RawData_Unit Conversion'!A280</f>
        <v>5.48</v>
      </c>
      <c r="C310" s="63">
        <f>'RawData_Unit Conversion'!C280</f>
        <v>2.6469999999999998</v>
      </c>
      <c r="D310" s="66">
        <f>'RawData_Unit Conversion'!E280</f>
        <v>2E-3</v>
      </c>
      <c r="E310" s="67">
        <f>'RawData_Unit Conversion'!G280</f>
        <v>19.438059659655575</v>
      </c>
    </row>
    <row r="311" spans="1:6" s="30" customFormat="1" ht="12" customHeight="1">
      <c r="A311" s="31">
        <v>276</v>
      </c>
      <c r="B311" s="64">
        <f>'RawData_Unit Conversion'!A281</f>
        <v>5.5</v>
      </c>
      <c r="C311" s="63">
        <f>'RawData_Unit Conversion'!C281</f>
        <v>2.6469999999999998</v>
      </c>
      <c r="D311" s="66">
        <f>'RawData_Unit Conversion'!E281</f>
        <v>2E-3</v>
      </c>
      <c r="E311" s="67">
        <f>'RawData_Unit Conversion'!G281</f>
        <v>19.723463786803116</v>
      </c>
      <c r="F311" s="30">
        <v>5.8</v>
      </c>
    </row>
    <row r="312" spans="1:6" s="30" customFormat="1" ht="12" customHeight="1">
      <c r="A312" s="31">
        <v>277</v>
      </c>
      <c r="B312" s="64">
        <f>'RawData_Unit Conversion'!A282</f>
        <v>5.52</v>
      </c>
      <c r="C312" s="63">
        <f>'RawData_Unit Conversion'!C282</f>
        <v>2.6710000000000003</v>
      </c>
      <c r="D312" s="66">
        <f>'RawData_Unit Conversion'!E282</f>
        <v>2E-3</v>
      </c>
      <c r="E312" s="67">
        <f>'RawData_Unit Conversion'!G282</f>
        <v>19.805007823130985</v>
      </c>
    </row>
    <row r="313" spans="1:6" s="30" customFormat="1" ht="12" customHeight="1">
      <c r="A313" s="31">
        <v>278</v>
      </c>
      <c r="B313" s="64">
        <f>'RawData_Unit Conversion'!A283</f>
        <v>5.54</v>
      </c>
      <c r="C313" s="63">
        <f>'RawData_Unit Conversion'!C283</f>
        <v>2.4500000000000002</v>
      </c>
      <c r="D313" s="66">
        <f>'RawData_Unit Conversion'!E283</f>
        <v>1E-3</v>
      </c>
      <c r="E313" s="67">
        <f>'RawData_Unit Conversion'!G283</f>
        <v>7.5734023739507563</v>
      </c>
    </row>
    <row r="314" spans="1:6" s="30" customFormat="1" ht="12" customHeight="1">
      <c r="A314" s="31">
        <v>279</v>
      </c>
      <c r="B314" s="64">
        <f>'RawData_Unit Conversion'!A284</f>
        <v>5.56</v>
      </c>
      <c r="C314" s="63">
        <f>'RawData_Unit Conversion'!C284</f>
        <v>2.8380000000000001</v>
      </c>
      <c r="D314" s="66">
        <f>'RawData_Unit Conversion'!E284</f>
        <v>1E-3</v>
      </c>
      <c r="E314" s="67">
        <f>'RawData_Unit Conversion'!G284</f>
        <v>8.2971056963605871</v>
      </c>
    </row>
    <row r="315" spans="1:6" s="30" customFormat="1" ht="12" customHeight="1">
      <c r="A315" s="31">
        <v>280</v>
      </c>
      <c r="B315" s="64">
        <f>'RawData_Unit Conversion'!A285</f>
        <v>5.58</v>
      </c>
      <c r="C315" s="63">
        <f>'RawData_Unit Conversion'!C285</f>
        <v>3.0420000000000003</v>
      </c>
      <c r="D315" s="66">
        <f>'RawData_Unit Conversion'!E285</f>
        <v>1E-3</v>
      </c>
      <c r="E315" s="67">
        <f>'RawData_Unit Conversion'!G285</f>
        <v>8.725211887081894</v>
      </c>
    </row>
    <row r="316" spans="1:6" s="30" customFormat="1" ht="12" customHeight="1">
      <c r="A316" s="31">
        <v>281</v>
      </c>
      <c r="B316" s="64">
        <f>'RawData_Unit Conversion'!A286</f>
        <v>5.6</v>
      </c>
      <c r="C316" s="63">
        <f>'RawData_Unit Conversion'!C286</f>
        <v>3.048</v>
      </c>
      <c r="D316" s="66">
        <f>'RawData_Unit Conversion'!E286</f>
        <v>1E-3</v>
      </c>
      <c r="E316" s="67">
        <f>'RawData_Unit Conversion'!G286</f>
        <v>10.743426786196633</v>
      </c>
    </row>
    <row r="317" spans="1:6" s="30" customFormat="1" ht="12" customHeight="1">
      <c r="A317" s="31">
        <v>282</v>
      </c>
      <c r="B317" s="64">
        <f>'RawData_Unit Conversion'!A287</f>
        <v>5.62</v>
      </c>
      <c r="C317" s="63">
        <f>'RawData_Unit Conversion'!C287</f>
        <v>3.03</v>
      </c>
      <c r="D317" s="66">
        <f>'RawData_Unit Conversion'!E287</f>
        <v>1E-3</v>
      </c>
      <c r="E317" s="67">
        <f>'RawData_Unit Conversion'!G287</f>
        <v>11.844271276622854</v>
      </c>
    </row>
    <row r="318" spans="1:6" s="30" customFormat="1" ht="12" customHeight="1">
      <c r="A318" s="31">
        <v>283</v>
      </c>
      <c r="B318" s="64">
        <f>'RawData_Unit Conversion'!A288</f>
        <v>5.64</v>
      </c>
      <c r="C318" s="63">
        <f>'RawData_Unit Conversion'!C288</f>
        <v>2.9279999999999999</v>
      </c>
      <c r="D318" s="66">
        <f>'RawData_Unit Conversion'!E288</f>
        <v>1E-3</v>
      </c>
      <c r="E318" s="67">
        <f>'RawData_Unit Conversion'!G288</f>
        <v>13.077624826081861</v>
      </c>
    </row>
    <row r="319" spans="1:6" s="30" customFormat="1" ht="12" customHeight="1">
      <c r="A319" s="31">
        <v>284</v>
      </c>
      <c r="B319" s="64">
        <f>'RawData_Unit Conversion'!A289</f>
        <v>5.66</v>
      </c>
      <c r="C319" s="63">
        <f>'RawData_Unit Conversion'!C289</f>
        <v>2.8620000000000001</v>
      </c>
      <c r="D319" s="66">
        <f>'RawData_Unit Conversion'!E289</f>
        <v>2E-3</v>
      </c>
      <c r="E319" s="67">
        <f>'RawData_Unit Conversion'!G289</f>
        <v>15.024488693409712</v>
      </c>
    </row>
    <row r="320" spans="1:6" s="30" customFormat="1" ht="12" customHeight="1">
      <c r="A320" s="31">
        <v>285</v>
      </c>
      <c r="B320" s="64">
        <f>'RawData_Unit Conversion'!A290</f>
        <v>5.68</v>
      </c>
      <c r="C320" s="63">
        <f>'RawData_Unit Conversion'!C290</f>
        <v>2.7370000000000001</v>
      </c>
      <c r="D320" s="66">
        <f>'RawData_Unit Conversion'!E290</f>
        <v>1E-3</v>
      </c>
      <c r="E320" s="67">
        <f>'RawData_Unit Conversion'!G290</f>
        <v>16.064175156590032</v>
      </c>
    </row>
    <row r="321" spans="1:5" s="30" customFormat="1" ht="12" customHeight="1">
      <c r="A321" s="31">
        <v>286</v>
      </c>
      <c r="B321" s="64">
        <f>'RawData_Unit Conversion'!A291</f>
        <v>5.7</v>
      </c>
      <c r="C321" s="63">
        <f>'RawData_Unit Conversion'!C291</f>
        <v>2.6829999999999998</v>
      </c>
      <c r="D321" s="66">
        <f>'RawData_Unit Conversion'!E291</f>
        <v>2E-3</v>
      </c>
      <c r="E321" s="67">
        <f>'RawData_Unit Conversion'!G291</f>
        <v>17.531967810491658</v>
      </c>
    </row>
    <row r="322" spans="1:5" s="30" customFormat="1" ht="12" customHeight="1">
      <c r="A322" s="31">
        <v>287</v>
      </c>
      <c r="B322" s="64">
        <f>'RawData_Unit Conversion'!A292</f>
        <v>5.72</v>
      </c>
      <c r="C322" s="63">
        <f>'RawData_Unit Conversion'!C292</f>
        <v>2.665</v>
      </c>
      <c r="D322" s="66">
        <f>'RawData_Unit Conversion'!E292</f>
        <v>2E-3</v>
      </c>
      <c r="E322" s="67">
        <f>'RawData_Unit Conversion'!G292</f>
        <v>17.939687992130999</v>
      </c>
    </row>
    <row r="323" spans="1:5" s="30" customFormat="1" ht="12" customHeight="1">
      <c r="A323" s="31">
        <v>288</v>
      </c>
      <c r="B323" s="64">
        <f>'RawData_Unit Conversion'!A293</f>
        <v>5.74</v>
      </c>
      <c r="C323" s="63">
        <f>'RawData_Unit Conversion'!C293</f>
        <v>2.7189999999999999</v>
      </c>
      <c r="D323" s="66">
        <f>'RawData_Unit Conversion'!E293</f>
        <v>2E-3</v>
      </c>
      <c r="E323" s="67">
        <f>'RawData_Unit Conversion'!G293</f>
        <v>18.500303241885092</v>
      </c>
    </row>
    <row r="324" spans="1:5" s="30" customFormat="1" ht="12" customHeight="1">
      <c r="A324" s="31">
        <v>289</v>
      </c>
      <c r="B324" s="64">
        <f>'RawData_Unit Conversion'!A294</f>
        <v>5.76</v>
      </c>
      <c r="C324" s="63">
        <f>'RawData_Unit Conversion'!C294</f>
        <v>2.7189999999999999</v>
      </c>
      <c r="D324" s="66">
        <f>'RawData_Unit Conversion'!E294</f>
        <v>2E-3</v>
      </c>
      <c r="E324" s="67">
        <f>'RawData_Unit Conversion'!G294</f>
        <v>18.979374455311316</v>
      </c>
    </row>
    <row r="325" spans="1:5" s="30" customFormat="1" ht="12" customHeight="1">
      <c r="A325" s="31">
        <v>290</v>
      </c>
      <c r="B325" s="64">
        <f>'RawData_Unit Conversion'!A295</f>
        <v>5.78</v>
      </c>
      <c r="C325" s="63">
        <f>'RawData_Unit Conversion'!C295</f>
        <v>2.7729999999999997</v>
      </c>
      <c r="D325" s="66">
        <f>'RawData_Unit Conversion'!E295</f>
        <v>2E-3</v>
      </c>
      <c r="E325" s="67">
        <f>'RawData_Unit Conversion'!G295</f>
        <v>19.142462527967055</v>
      </c>
    </row>
    <row r="326" spans="1:5" s="30" customFormat="1" ht="12" customHeight="1">
      <c r="A326" s="31">
        <v>291</v>
      </c>
      <c r="B326" s="64">
        <f>'RawData_Unit Conversion'!A296</f>
        <v>5.8</v>
      </c>
      <c r="C326" s="63">
        <f>'RawData_Unit Conversion'!C296</f>
        <v>2.8029999999999999</v>
      </c>
      <c r="D326" s="66">
        <f>'RawData_Unit Conversion'!E296</f>
        <v>2E-3</v>
      </c>
      <c r="E326" s="67">
        <f>'RawData_Unit Conversion'!G296</f>
        <v>18.969181450770336</v>
      </c>
    </row>
    <row r="327" spans="1:5" s="30" customFormat="1" ht="12" customHeight="1">
      <c r="A327" s="31">
        <v>292</v>
      </c>
      <c r="B327" s="64">
        <f>'RawData_Unit Conversion'!A297</f>
        <v>5.82</v>
      </c>
      <c r="C327" s="63">
        <f>'RawData_Unit Conversion'!C297</f>
        <v>3.0420000000000003</v>
      </c>
      <c r="D327" s="66">
        <f>'RawData_Unit Conversion'!E297</f>
        <v>1E-3</v>
      </c>
      <c r="E327" s="67">
        <f>'RawData_Unit Conversion'!G297</f>
        <v>20.426781100130977</v>
      </c>
    </row>
    <row r="328" spans="1:5" s="30" customFormat="1" ht="12" customHeight="1">
      <c r="A328" s="31">
        <v>293</v>
      </c>
      <c r="B328" s="64">
        <f>'RawData_Unit Conversion'!A298</f>
        <v>5.84</v>
      </c>
      <c r="C328" s="63">
        <f>'RawData_Unit Conversion'!C298</f>
        <v>2.3420000000000001</v>
      </c>
      <c r="D328" s="66">
        <f>'RawData_Unit Conversion'!E298</f>
        <v>1E-3</v>
      </c>
      <c r="E328" s="67">
        <f>'RawData_Unit Conversion'!G298</f>
        <v>20.426781100130977</v>
      </c>
    </row>
    <row r="329" spans="1:5" s="30" customFormat="1" ht="12" customHeight="1">
      <c r="A329" s="31">
        <v>294</v>
      </c>
      <c r="B329" s="64">
        <f>'RawData_Unit Conversion'!A299</f>
        <v>5.86</v>
      </c>
      <c r="C329" s="63">
        <f>'RawData_Unit Conversion'!C299</f>
        <v>2.3420000000000001</v>
      </c>
      <c r="D329" s="66">
        <f>'RawData_Unit Conversion'!E299</f>
        <v>1E-3</v>
      </c>
      <c r="E329" s="67">
        <f>'RawData_Unit Conversion'!G299</f>
        <v>20.426781100130977</v>
      </c>
    </row>
    <row r="330" spans="1:5" s="30" customFormat="1" ht="12" customHeight="1">
      <c r="A330" s="31">
        <v>295</v>
      </c>
      <c r="B330" s="64">
        <f>'RawData_Unit Conversion'!A300</f>
        <v>5.88</v>
      </c>
      <c r="C330" s="63">
        <f>'RawData_Unit Conversion'!C300</f>
        <v>2.8319999999999999</v>
      </c>
      <c r="D330" s="66">
        <f>'RawData_Unit Conversion'!E300</f>
        <v>1E-3</v>
      </c>
      <c r="E330" s="67">
        <f>'RawData_Unit Conversion'!G300</f>
        <v>20.355430068344091</v>
      </c>
    </row>
    <row r="331" spans="1:5" s="30" customFormat="1" ht="12" customHeight="1">
      <c r="A331" s="31">
        <v>296</v>
      </c>
      <c r="B331" s="64">
        <f>'RawData_Unit Conversion'!A301</f>
        <v>5.9</v>
      </c>
      <c r="C331" s="63">
        <f>'RawData_Unit Conversion'!C301</f>
        <v>2.8089999999999997</v>
      </c>
      <c r="D331" s="66">
        <f>'RawData_Unit Conversion'!E301</f>
        <v>1E-3</v>
      </c>
      <c r="E331" s="67">
        <f>'RawData_Unit Conversion'!G301</f>
        <v>20.824308277229338</v>
      </c>
    </row>
    <row r="332" spans="1:5" s="30" customFormat="1" ht="12" customHeight="1">
      <c r="A332" s="31">
        <v>297</v>
      </c>
      <c r="B332" s="64">
        <f>'RawData_Unit Conversion'!A302</f>
        <v>5.92</v>
      </c>
      <c r="C332" s="63">
        <f>'RawData_Unit Conversion'!C302</f>
        <v>2.7789999999999999</v>
      </c>
      <c r="D332" s="66">
        <f>'RawData_Unit Conversion'!E302</f>
        <v>1E-3</v>
      </c>
      <c r="E332" s="67">
        <f>'RawData_Unit Conversion'!G302</f>
        <v>21.425695545147363</v>
      </c>
    </row>
    <row r="333" spans="1:5" s="30" customFormat="1" ht="12" customHeight="1">
      <c r="A333" s="31">
        <v>298</v>
      </c>
      <c r="B333" s="64">
        <f>'RawData_Unit Conversion'!A303</f>
        <v>5.94</v>
      </c>
      <c r="C333" s="63">
        <f>'RawData_Unit Conversion'!C303</f>
        <v>2.7970000000000002</v>
      </c>
      <c r="D333" s="66">
        <f>'RawData_Unit Conversion'!E303</f>
        <v>1E-3</v>
      </c>
      <c r="E333" s="67">
        <f>'RawData_Unit Conversion'!G303</f>
        <v>21.588783617803102</v>
      </c>
    </row>
    <row r="334" spans="1:5" s="30" customFormat="1" ht="12" customHeight="1">
      <c r="A334" s="31">
        <v>299</v>
      </c>
      <c r="B334" s="64">
        <f>'RawData_Unit Conversion'!A304</f>
        <v>5.96</v>
      </c>
      <c r="C334" s="63">
        <f>'RawData_Unit Conversion'!C304</f>
        <v>2.8380000000000001</v>
      </c>
      <c r="D334" s="66">
        <f>'RawData_Unit Conversion'!E304</f>
        <v>2E-3</v>
      </c>
      <c r="E334" s="67">
        <f>'RawData_Unit Conversion'!G304</f>
        <v>21.486853572393265</v>
      </c>
    </row>
    <row r="335" spans="1:5" s="30" customFormat="1" ht="12" customHeight="1">
      <c r="A335" s="31">
        <v>300</v>
      </c>
      <c r="B335" s="64">
        <f>'RawData_Unit Conversion'!A305</f>
        <v>5.98</v>
      </c>
      <c r="C335" s="63">
        <f>'RawData_Unit Conversion'!C305</f>
        <v>2.8620000000000001</v>
      </c>
      <c r="D335" s="66">
        <f>'RawData_Unit Conversion'!E305</f>
        <v>2E-3</v>
      </c>
      <c r="E335" s="67">
        <f>'RawData_Unit Conversion'!G305</f>
        <v>21.61936263142605</v>
      </c>
    </row>
    <row r="336" spans="1:5" s="30" customFormat="1" ht="12" customHeight="1">
      <c r="A336" s="31">
        <v>301</v>
      </c>
      <c r="B336" s="64">
        <f>'RawData_Unit Conversion'!A306</f>
        <v>6</v>
      </c>
      <c r="C336" s="63">
        <f>'RawData_Unit Conversion'!C306</f>
        <v>2.8560000000000003</v>
      </c>
      <c r="D336" s="66">
        <f>'RawData_Unit Conversion'!E306</f>
        <v>2E-3</v>
      </c>
      <c r="E336" s="67">
        <f>'RawData_Unit Conversion'!G306</f>
        <v>21.986310794901456</v>
      </c>
    </row>
    <row r="337" spans="1:5" s="30" customFormat="1" ht="12" customHeight="1">
      <c r="A337" s="31">
        <v>302</v>
      </c>
      <c r="B337" s="64">
        <f>'RawData_Unit Conversion'!A307</f>
        <v>6.02</v>
      </c>
      <c r="C337" s="63">
        <f>'RawData_Unit Conversion'!C307</f>
        <v>2.8679999999999999</v>
      </c>
      <c r="D337" s="66">
        <f>'RawData_Unit Conversion'!E307</f>
        <v>2E-3</v>
      </c>
      <c r="E337" s="67">
        <f>'RawData_Unit Conversion'!G307</f>
        <v>22.261521917508013</v>
      </c>
    </row>
    <row r="338" spans="1:5" s="30" customFormat="1" ht="12" customHeight="1">
      <c r="A338" s="31">
        <v>303</v>
      </c>
      <c r="B338" s="64">
        <f>'RawData_Unit Conversion'!A308</f>
        <v>6.04</v>
      </c>
      <c r="C338" s="63">
        <f>'RawData_Unit Conversion'!C308</f>
        <v>2.8920000000000003</v>
      </c>
      <c r="D338" s="66">
        <f>'RawData_Unit Conversion'!E308</f>
        <v>1E-3</v>
      </c>
      <c r="E338" s="67">
        <f>'RawData_Unit Conversion'!G308</f>
        <v>22.332872949294895</v>
      </c>
    </row>
    <row r="339" spans="1:5" s="30" customFormat="1" ht="12" customHeight="1">
      <c r="A339" s="31">
        <v>304</v>
      </c>
      <c r="B339" s="64">
        <f>'RawData_Unit Conversion'!A309</f>
        <v>6.06</v>
      </c>
      <c r="C339" s="63">
        <f>'RawData_Unit Conversion'!C309</f>
        <v>2.9220000000000002</v>
      </c>
      <c r="D339" s="66">
        <f>'RawData_Unit Conversion'!E309</f>
        <v>2E-3</v>
      </c>
      <c r="E339" s="67">
        <f>'RawData_Unit Conversion'!G309</f>
        <v>22.414416985622765</v>
      </c>
    </row>
    <row r="340" spans="1:5" s="30" customFormat="1" ht="12" customHeight="1">
      <c r="A340" s="31">
        <v>305</v>
      </c>
      <c r="B340" s="64">
        <f>'RawData_Unit Conversion'!A310</f>
        <v>6.08</v>
      </c>
      <c r="C340" s="63">
        <f>'RawData_Unit Conversion'!C310</f>
        <v>2.9340000000000002</v>
      </c>
      <c r="D340" s="66">
        <f>'RawData_Unit Conversion'!E310</f>
        <v>2E-3</v>
      </c>
      <c r="E340" s="67">
        <f>'RawData_Unit Conversion'!G310</f>
        <v>22.36345196291785</v>
      </c>
    </row>
    <row r="341" spans="1:5" s="30" customFormat="1" ht="12" customHeight="1">
      <c r="A341" s="31">
        <v>306</v>
      </c>
      <c r="B341" s="64">
        <f>'RawData_Unit Conversion'!A311</f>
        <v>6.1</v>
      </c>
      <c r="C341" s="63">
        <f>'RawData_Unit Conversion'!C311</f>
        <v>2.94</v>
      </c>
      <c r="D341" s="66">
        <f>'RawData_Unit Conversion'!E311</f>
        <v>2E-3</v>
      </c>
      <c r="E341" s="67">
        <f>'RawData_Unit Conversion'!G311</f>
        <v>22.404223981081785</v>
      </c>
    </row>
    <row r="342" spans="1:5" s="30" customFormat="1" ht="12" customHeight="1">
      <c r="A342" s="31">
        <v>307</v>
      </c>
      <c r="B342" s="64">
        <f>'RawData_Unit Conversion'!A312</f>
        <v>6.12</v>
      </c>
      <c r="C342" s="63">
        <f>'RawData_Unit Conversion'!C312</f>
        <v>2.9820000000000002</v>
      </c>
      <c r="D342" s="66">
        <f>'RawData_Unit Conversion'!E312</f>
        <v>2E-3</v>
      </c>
      <c r="E342" s="67">
        <f>'RawData_Unit Conversion'!G312</f>
        <v>22.536733040114566</v>
      </c>
    </row>
    <row r="343" spans="1:5" s="30" customFormat="1" ht="12" customHeight="1">
      <c r="A343" s="31">
        <v>308</v>
      </c>
      <c r="B343" s="64">
        <f>'RawData_Unit Conversion'!A313</f>
        <v>6.14</v>
      </c>
      <c r="C343" s="63">
        <f>'RawData_Unit Conversion'!C313</f>
        <v>3.0420000000000003</v>
      </c>
      <c r="D343" s="66">
        <f>'RawData_Unit Conversion'!E313</f>
        <v>2E-3</v>
      </c>
      <c r="E343" s="67">
        <f>'RawData_Unit Conversion'!G313</f>
        <v>22.54692604465555</v>
      </c>
    </row>
    <row r="344" spans="1:5" s="30" customFormat="1" ht="12" customHeight="1">
      <c r="A344" s="31">
        <v>309</v>
      </c>
      <c r="B344" s="64">
        <f>'RawData_Unit Conversion'!A314</f>
        <v>6.16</v>
      </c>
      <c r="C344" s="63">
        <f>'RawData_Unit Conversion'!C314</f>
        <v>3.0830000000000002</v>
      </c>
      <c r="D344" s="66">
        <f>'RawData_Unit Conversion'!E314</f>
        <v>2E-3</v>
      </c>
      <c r="E344" s="67">
        <f>'RawData_Unit Conversion'!G314</f>
        <v>22.261521917508013</v>
      </c>
    </row>
    <row r="345" spans="1:5" s="30" customFormat="1" ht="12" customHeight="1">
      <c r="A345" s="31">
        <v>310</v>
      </c>
      <c r="B345" s="64">
        <f>'RawData_Unit Conversion'!A315</f>
        <v>6.18</v>
      </c>
      <c r="C345" s="63">
        <f>'RawData_Unit Conversion'!C315</f>
        <v>3.0949999999999998</v>
      </c>
      <c r="D345" s="66">
        <f>'RawData_Unit Conversion'!E315</f>
        <v>2E-3</v>
      </c>
      <c r="E345" s="67">
        <f>'RawData_Unit Conversion'!G315</f>
        <v>22.179977881180143</v>
      </c>
    </row>
    <row r="346" spans="1:5" s="30" customFormat="1" ht="12" customHeight="1">
      <c r="A346" s="31">
        <v>311</v>
      </c>
      <c r="B346" s="64">
        <f>'RawData_Unit Conversion'!A316</f>
        <v>6.2</v>
      </c>
      <c r="C346" s="63">
        <f>'RawData_Unit Conversion'!C316</f>
        <v>3.089</v>
      </c>
      <c r="D346" s="66">
        <f>'RawData_Unit Conversion'!E316</f>
        <v>2E-3</v>
      </c>
      <c r="E346" s="67">
        <f>'RawData_Unit Conversion'!G316</f>
        <v>22.210556894803094</v>
      </c>
    </row>
    <row r="347" spans="1:5" s="30" customFormat="1" ht="12" customHeight="1">
      <c r="A347" s="31">
        <v>312</v>
      </c>
      <c r="B347" s="64">
        <f>'RawData_Unit Conversion'!A317</f>
        <v>6.22</v>
      </c>
      <c r="C347" s="63">
        <f>'RawData_Unit Conversion'!C317</f>
        <v>3.0949999999999998</v>
      </c>
      <c r="D347" s="66">
        <f>'RawData_Unit Conversion'!E317</f>
        <v>2E-3</v>
      </c>
      <c r="E347" s="67">
        <f>'RawData_Unit Conversion'!G317</f>
        <v>22.404223981081785</v>
      </c>
    </row>
    <row r="348" spans="1:5" s="30" customFormat="1" ht="12" customHeight="1">
      <c r="A348" s="31">
        <v>313</v>
      </c>
      <c r="B348" s="64">
        <f>'RawData_Unit Conversion'!A318</f>
        <v>6.24</v>
      </c>
      <c r="C348" s="63">
        <f>'RawData_Unit Conversion'!C318</f>
        <v>3.077</v>
      </c>
      <c r="D348" s="66">
        <f>'RawData_Unit Conversion'!E318</f>
        <v>2E-3</v>
      </c>
      <c r="E348" s="67">
        <f>'RawData_Unit Conversion'!G318</f>
        <v>22.557119049196537</v>
      </c>
    </row>
    <row r="349" spans="1:5" s="30" customFormat="1" ht="12" customHeight="1">
      <c r="A349" s="31">
        <v>314</v>
      </c>
      <c r="B349" s="64">
        <f>'RawData_Unit Conversion'!A319</f>
        <v>6.26</v>
      </c>
      <c r="C349" s="63">
        <f>'RawData_Unit Conversion'!C319</f>
        <v>3.077</v>
      </c>
      <c r="D349" s="66">
        <f>'RawData_Unit Conversion'!E319</f>
        <v>2E-3</v>
      </c>
      <c r="E349" s="67">
        <f>'RawData_Unit Conversion'!G319</f>
        <v>22.710014117311289</v>
      </c>
    </row>
    <row r="350" spans="1:5" s="30" customFormat="1" ht="12" customHeight="1">
      <c r="A350" s="31">
        <v>315</v>
      </c>
      <c r="B350" s="64">
        <f>'RawData_Unit Conversion'!A320</f>
        <v>6.28</v>
      </c>
      <c r="C350" s="63">
        <f>'RawData_Unit Conversion'!C320</f>
        <v>3.0540000000000003</v>
      </c>
      <c r="D350" s="66">
        <f>'RawData_Unit Conversion'!E320</f>
        <v>2E-3</v>
      </c>
      <c r="E350" s="67">
        <f>'RawData_Unit Conversion'!G320</f>
        <v>22.862909185426041</v>
      </c>
    </row>
    <row r="351" spans="1:5" s="30" customFormat="1" ht="12" customHeight="1">
      <c r="A351" s="31">
        <v>316</v>
      </c>
      <c r="B351" s="64">
        <f>'RawData_Unit Conversion'!A321</f>
        <v>6.3</v>
      </c>
      <c r="C351" s="63">
        <f>'RawData_Unit Conversion'!C321</f>
        <v>3.0659999999999998</v>
      </c>
      <c r="D351" s="66">
        <f>'RawData_Unit Conversion'!E321</f>
        <v>2E-3</v>
      </c>
      <c r="E351" s="67">
        <f>'RawData_Unit Conversion'!G321</f>
        <v>22.903681203589972</v>
      </c>
    </row>
    <row r="352" spans="1:5" s="30" customFormat="1" ht="12" customHeight="1">
      <c r="A352" s="31">
        <v>317</v>
      </c>
      <c r="B352" s="64">
        <f>'RawData_Unit Conversion'!A322</f>
        <v>6.32</v>
      </c>
      <c r="C352" s="63">
        <f>'RawData_Unit Conversion'!C322</f>
        <v>3.0830000000000002</v>
      </c>
      <c r="D352" s="66">
        <f>'RawData_Unit Conversion'!E322</f>
        <v>2E-3</v>
      </c>
      <c r="E352" s="67">
        <f>'RawData_Unit Conversion'!G322</f>
        <v>23.005611248999809</v>
      </c>
    </row>
    <row r="353" spans="1:5" s="30" customFormat="1" ht="12" customHeight="1">
      <c r="A353" s="31">
        <v>318</v>
      </c>
      <c r="B353" s="64">
        <f>'RawData_Unit Conversion'!A323</f>
        <v>6.34</v>
      </c>
      <c r="C353" s="63">
        <f>'RawData_Unit Conversion'!C323</f>
        <v>2.9459999999999997</v>
      </c>
      <c r="D353" s="66">
        <f>'RawData_Unit Conversion'!E323</f>
        <v>2E-3</v>
      </c>
      <c r="E353" s="67">
        <f>'RawData_Unit Conversion'!G323</f>
        <v>23.138120308032594</v>
      </c>
    </row>
    <row r="354" spans="1:5" s="30" customFormat="1" ht="12" customHeight="1">
      <c r="A354" s="31">
        <v>319</v>
      </c>
      <c r="B354" s="64">
        <f>'RawData_Unit Conversion'!A324</f>
        <v>6.36</v>
      </c>
      <c r="C354" s="63">
        <f>'RawData_Unit Conversion'!C324</f>
        <v>3.0420000000000003</v>
      </c>
      <c r="D354" s="66">
        <f>'RawData_Unit Conversion'!E324</f>
        <v>2E-3</v>
      </c>
      <c r="E354" s="67">
        <f>'RawData_Unit Conversion'!G324</f>
        <v>23.352173403393248</v>
      </c>
    </row>
    <row r="355" spans="1:5" s="30" customFormat="1" ht="12" customHeight="1">
      <c r="A355" s="31">
        <v>320</v>
      </c>
      <c r="B355" s="64">
        <f>'RawData_Unit Conversion'!A325</f>
        <v>6.38</v>
      </c>
      <c r="C355" s="63">
        <f>'RawData_Unit Conversion'!C325</f>
        <v>3.048</v>
      </c>
      <c r="D355" s="66">
        <f>'RawData_Unit Conversion'!E325</f>
        <v>2E-3</v>
      </c>
      <c r="E355" s="67">
        <f>'RawData_Unit Conversion'!G325</f>
        <v>23.331787394311284</v>
      </c>
    </row>
    <row r="356" spans="1:5" s="30" customFormat="1" ht="12" customHeight="1">
      <c r="A356" s="31">
        <v>321</v>
      </c>
      <c r="B356" s="64">
        <f>'RawData_Unit Conversion'!A326</f>
        <v>6.4</v>
      </c>
      <c r="C356" s="63">
        <f>'RawData_Unit Conversion'!C326</f>
        <v>3.0540000000000003</v>
      </c>
      <c r="D356" s="66">
        <f>'RawData_Unit Conversion'!E326</f>
        <v>2E-3</v>
      </c>
      <c r="E356" s="67">
        <f>'RawData_Unit Conversion'!G326</f>
        <v>23.392945421557183</v>
      </c>
    </row>
    <row r="357" spans="1:5" s="30" customFormat="1" ht="12" customHeight="1">
      <c r="A357" s="31">
        <v>322</v>
      </c>
      <c r="B357" s="64">
        <f>'RawData_Unit Conversion'!A327</f>
        <v>6.42</v>
      </c>
      <c r="C357" s="63">
        <f>'RawData_Unit Conversion'!C327</f>
        <v>3.0659999999999998</v>
      </c>
      <c r="D357" s="66">
        <f>'RawData_Unit Conversion'!E327</f>
        <v>2E-3</v>
      </c>
      <c r="E357" s="67">
        <f>'RawData_Unit Conversion'!G327</f>
        <v>23.49487546696702</v>
      </c>
    </row>
    <row r="358" spans="1:5" s="30" customFormat="1" ht="12" customHeight="1">
      <c r="A358" s="31">
        <v>323</v>
      </c>
      <c r="B358" s="64">
        <f>'RawData_Unit Conversion'!A328</f>
        <v>6.44</v>
      </c>
      <c r="C358" s="63">
        <f>'RawData_Unit Conversion'!C328</f>
        <v>3.06</v>
      </c>
      <c r="D358" s="66">
        <f>'RawData_Unit Conversion'!E328</f>
        <v>2E-3</v>
      </c>
      <c r="E358" s="67">
        <f>'RawData_Unit Conversion'!G328</f>
        <v>23.362366407934232</v>
      </c>
    </row>
    <row r="359" spans="1:5" s="30" customFormat="1" ht="12" customHeight="1">
      <c r="A359" s="31">
        <v>324</v>
      </c>
      <c r="B359" s="64">
        <f>'RawData_Unit Conversion'!A329</f>
        <v>6.46</v>
      </c>
      <c r="C359" s="63">
        <f>'RawData_Unit Conversion'!C329</f>
        <v>3.024</v>
      </c>
      <c r="D359" s="66">
        <f>'RawData_Unit Conversion'!E329</f>
        <v>2E-3</v>
      </c>
      <c r="E359" s="67">
        <f>'RawData_Unit Conversion'!G329</f>
        <v>23.331787394311284</v>
      </c>
    </row>
    <row r="360" spans="1:5" s="30" customFormat="1" ht="12" customHeight="1">
      <c r="A360" s="31">
        <v>325</v>
      </c>
      <c r="B360" s="64">
        <f>'RawData_Unit Conversion'!A330</f>
        <v>6.48</v>
      </c>
      <c r="C360" s="63">
        <f>'RawData_Unit Conversion'!C330</f>
        <v>3.03</v>
      </c>
      <c r="D360" s="66">
        <f>'RawData_Unit Conversion'!E330</f>
        <v>2E-3</v>
      </c>
      <c r="E360" s="67">
        <f>'RawData_Unit Conversion'!G330</f>
        <v>23.127927303491614</v>
      </c>
    </row>
    <row r="361" spans="1:5" s="30" customFormat="1" ht="12" customHeight="1">
      <c r="A361" s="31">
        <v>326</v>
      </c>
      <c r="B361" s="64">
        <f>'RawData_Unit Conversion'!A331</f>
        <v>6.5</v>
      </c>
      <c r="C361" s="63">
        <f>'RawData_Unit Conversion'!C331</f>
        <v>3.03</v>
      </c>
      <c r="D361" s="66">
        <f>'RawData_Unit Conversion'!E331</f>
        <v>2E-3</v>
      </c>
      <c r="E361" s="67">
        <f>'RawData_Unit Conversion'!G331</f>
        <v>23.20947133981948</v>
      </c>
    </row>
    <row r="362" spans="1:5" s="30" customFormat="1" ht="12" customHeight="1">
      <c r="A362" s="31">
        <v>327</v>
      </c>
      <c r="B362" s="64">
        <f>'RawData_Unit Conversion'!A332</f>
        <v>6.52</v>
      </c>
      <c r="C362" s="63">
        <f>'RawData_Unit Conversion'!C332</f>
        <v>3.06</v>
      </c>
      <c r="D362" s="66">
        <f>'RawData_Unit Conversion'!E332</f>
        <v>2E-3</v>
      </c>
      <c r="E362" s="67">
        <f>'RawData_Unit Conversion'!G332</f>
        <v>23.178892326196529</v>
      </c>
    </row>
    <row r="363" spans="1:5" s="30" customFormat="1" ht="12" customHeight="1">
      <c r="A363" s="31">
        <v>328</v>
      </c>
      <c r="B363" s="64">
        <f>'RawData_Unit Conversion'!A333</f>
        <v>6.54</v>
      </c>
      <c r="C363" s="63">
        <f>'RawData_Unit Conversion'!C333</f>
        <v>3.0540000000000003</v>
      </c>
      <c r="D363" s="66">
        <f>'RawData_Unit Conversion'!E333</f>
        <v>2E-3</v>
      </c>
      <c r="E363" s="67">
        <f>'RawData_Unit Conversion'!G333</f>
        <v>23.138120308032594</v>
      </c>
    </row>
    <row r="364" spans="1:5" s="30" customFormat="1" ht="12" customHeight="1">
      <c r="A364" s="31">
        <v>329</v>
      </c>
      <c r="B364" s="64">
        <f>'RawData_Unit Conversion'!A334</f>
        <v>6.56</v>
      </c>
      <c r="C364" s="63">
        <f>'RawData_Unit Conversion'!C334</f>
        <v>3.089</v>
      </c>
      <c r="D364" s="66">
        <f>'RawData_Unit Conversion'!E334</f>
        <v>2E-3</v>
      </c>
      <c r="E364" s="67">
        <f>'RawData_Unit Conversion'!G334</f>
        <v>23.087155285327679</v>
      </c>
    </row>
    <row r="365" spans="1:5" s="30" customFormat="1" ht="12" customHeight="1">
      <c r="A365" s="31">
        <v>330</v>
      </c>
      <c r="B365" s="64">
        <f>'RawData_Unit Conversion'!A335</f>
        <v>6.58</v>
      </c>
      <c r="C365" s="63">
        <f>'RawData_Unit Conversion'!C335</f>
        <v>3.089</v>
      </c>
      <c r="D365" s="66">
        <f>'RawData_Unit Conversion'!E335</f>
        <v>2E-3</v>
      </c>
      <c r="E365" s="67">
        <f>'RawData_Unit Conversion'!G335</f>
        <v>23.199278335278496</v>
      </c>
    </row>
    <row r="366" spans="1:5" s="30" customFormat="1" ht="12" customHeight="1">
      <c r="A366" s="31">
        <v>331</v>
      </c>
      <c r="B366" s="64">
        <f>'RawData_Unit Conversion'!A336</f>
        <v>6.6</v>
      </c>
      <c r="C366" s="63">
        <f>'RawData_Unit Conversion'!C336</f>
        <v>3.1190000000000002</v>
      </c>
      <c r="D366" s="66">
        <f>'RawData_Unit Conversion'!E336</f>
        <v>2E-3</v>
      </c>
      <c r="E366" s="67">
        <f>'RawData_Unit Conversion'!G336</f>
        <v>23.087155285327679</v>
      </c>
    </row>
    <row r="367" spans="1:5" s="30" customFormat="1" ht="12" customHeight="1">
      <c r="A367" s="31">
        <v>332</v>
      </c>
      <c r="B367" s="64">
        <f>'RawData_Unit Conversion'!A337</f>
        <v>6.62</v>
      </c>
      <c r="C367" s="63">
        <f>'RawData_Unit Conversion'!C337</f>
        <v>3.1069999999999998</v>
      </c>
      <c r="D367" s="66">
        <f>'RawData_Unit Conversion'!E337</f>
        <v>2E-3</v>
      </c>
      <c r="E367" s="67">
        <f>'RawData_Unit Conversion'!G337</f>
        <v>22.924067212671943</v>
      </c>
    </row>
    <row r="368" spans="1:5" s="30" customFormat="1" ht="12" customHeight="1">
      <c r="A368" s="31">
        <v>333</v>
      </c>
      <c r="B368" s="64">
        <f>'RawData_Unit Conversion'!A338</f>
        <v>6.64</v>
      </c>
      <c r="C368" s="63">
        <f>'RawData_Unit Conversion'!C338</f>
        <v>3.125</v>
      </c>
      <c r="D368" s="66">
        <f>'RawData_Unit Conversion'!E338</f>
        <v>2E-3</v>
      </c>
      <c r="E368" s="67">
        <f>'RawData_Unit Conversion'!G338</f>
        <v>23.199278335278496</v>
      </c>
    </row>
    <row r="369" spans="1:5" s="30" customFormat="1" ht="12" customHeight="1">
      <c r="A369" s="31">
        <v>334</v>
      </c>
      <c r="B369" s="64">
        <f>'RawData_Unit Conversion'!A339</f>
        <v>6.66</v>
      </c>
      <c r="C369" s="63">
        <f>'RawData_Unit Conversion'!C339</f>
        <v>3.161</v>
      </c>
      <c r="D369" s="66">
        <f>'RawData_Unit Conversion'!E339</f>
        <v>2E-3</v>
      </c>
      <c r="E369" s="67">
        <f>'RawData_Unit Conversion'!G339</f>
        <v>23.240050353442431</v>
      </c>
    </row>
    <row r="370" spans="1:5" s="30" customFormat="1" ht="12" customHeight="1">
      <c r="A370" s="31">
        <v>335</v>
      </c>
      <c r="B370" s="64">
        <f>'RawData_Unit Conversion'!A340</f>
        <v>6.68</v>
      </c>
      <c r="C370" s="63">
        <f>'RawData_Unit Conversion'!C340</f>
        <v>3.1909999999999998</v>
      </c>
      <c r="D370" s="66">
        <f>'RawData_Unit Conversion'!E340</f>
        <v>2E-3</v>
      </c>
      <c r="E370" s="67">
        <f>'RawData_Unit Conversion'!G340</f>
        <v>23.443910444262102</v>
      </c>
    </row>
    <row r="371" spans="1:5" s="30" customFormat="1" ht="12" customHeight="1">
      <c r="A371" s="31">
        <v>336</v>
      </c>
      <c r="B371" s="64">
        <f>'RawData_Unit Conversion'!A341</f>
        <v>6.7</v>
      </c>
      <c r="C371" s="63">
        <f>'RawData_Unit Conversion'!C341</f>
        <v>3.1970000000000001</v>
      </c>
      <c r="D371" s="66">
        <f>'RawData_Unit Conversion'!E341</f>
        <v>2E-3</v>
      </c>
      <c r="E371" s="67">
        <f>'RawData_Unit Conversion'!G341</f>
        <v>23.372559412475219</v>
      </c>
    </row>
    <row r="372" spans="1:5" s="30" customFormat="1" ht="12" customHeight="1">
      <c r="A372" s="31">
        <v>337</v>
      </c>
      <c r="B372" s="64">
        <f>'RawData_Unit Conversion'!A342</f>
        <v>6.72</v>
      </c>
      <c r="C372" s="63">
        <f>'RawData_Unit Conversion'!C342</f>
        <v>3.2029999999999998</v>
      </c>
      <c r="D372" s="66">
        <f>'RawData_Unit Conversion'!E342</f>
        <v>2E-3</v>
      </c>
      <c r="E372" s="67">
        <f>'RawData_Unit Conversion'!G342</f>
        <v>23.250243357983415</v>
      </c>
    </row>
    <row r="373" spans="1:5" s="30" customFormat="1" ht="12" customHeight="1">
      <c r="A373" s="31">
        <v>338</v>
      </c>
      <c r="B373" s="64">
        <f>'RawData_Unit Conversion'!A343</f>
        <v>6.74</v>
      </c>
      <c r="C373" s="63">
        <f>'RawData_Unit Conversion'!C343</f>
        <v>3.2029999999999998</v>
      </c>
      <c r="D373" s="66">
        <f>'RawData_Unit Conversion'!E343</f>
        <v>2E-3</v>
      </c>
      <c r="E373" s="67">
        <f>'RawData_Unit Conversion'!G343</f>
        <v>23.49487546696702</v>
      </c>
    </row>
    <row r="374" spans="1:5" s="30" customFormat="1" ht="12" customHeight="1">
      <c r="A374" s="31">
        <v>339</v>
      </c>
      <c r="B374" s="64">
        <f>'RawData_Unit Conversion'!A344</f>
        <v>6.76</v>
      </c>
      <c r="C374" s="63">
        <f>'RawData_Unit Conversion'!C344</f>
        <v>3.2090000000000001</v>
      </c>
      <c r="D374" s="66">
        <f>'RawData_Unit Conversion'!E344</f>
        <v>2E-3</v>
      </c>
      <c r="E374" s="67">
        <f>'RawData_Unit Conversion'!G344</f>
        <v>23.698735557786691</v>
      </c>
    </row>
    <row r="375" spans="1:5" s="30" customFormat="1" ht="12" customHeight="1">
      <c r="A375" s="31">
        <v>340</v>
      </c>
      <c r="B375" s="64">
        <f>'RawData_Unit Conversion'!A345</f>
        <v>6.78</v>
      </c>
      <c r="C375" s="63">
        <f>'RawData_Unit Conversion'!C345</f>
        <v>2.8029999999999999</v>
      </c>
      <c r="D375" s="66">
        <f>'RawData_Unit Conversion'!E345</f>
        <v>1E-3</v>
      </c>
      <c r="E375" s="67">
        <f>'RawData_Unit Conversion'!G345</f>
        <v>23.953560671311276</v>
      </c>
    </row>
    <row r="376" spans="1:5" s="30" customFormat="1" ht="12" customHeight="1">
      <c r="A376" s="31">
        <v>341</v>
      </c>
      <c r="B376" s="64">
        <f>'RawData_Unit Conversion'!A346</f>
        <v>6.8</v>
      </c>
      <c r="C376" s="63">
        <f>'RawData_Unit Conversion'!C346</f>
        <v>2.8029999999999999</v>
      </c>
      <c r="D376" s="66">
        <f>'RawData_Unit Conversion'!E346</f>
        <v>1E-3</v>
      </c>
      <c r="E376" s="67">
        <f>'RawData_Unit Conversion'!G346</f>
        <v>23.953560671311276</v>
      </c>
    </row>
    <row r="377" spans="1:5" s="30" customFormat="1" ht="12" customHeight="1">
      <c r="A377" s="31">
        <v>342</v>
      </c>
      <c r="B377" s="64">
        <f>'RawData_Unit Conversion'!A347</f>
        <v>6.82</v>
      </c>
      <c r="C377" s="63">
        <f>'RawData_Unit Conversion'!C347</f>
        <v>2.8029999999999999</v>
      </c>
      <c r="D377" s="66">
        <f>'RawData_Unit Conversion'!E347</f>
        <v>1E-3</v>
      </c>
      <c r="E377" s="67">
        <f>'RawData_Unit Conversion'!G347</f>
        <v>23.953560671311276</v>
      </c>
    </row>
    <row r="378" spans="1:5" s="30" customFormat="1" ht="12" customHeight="1">
      <c r="A378" s="31">
        <v>343</v>
      </c>
      <c r="B378" s="64">
        <f>'RawData_Unit Conversion'!A348</f>
        <v>6.84</v>
      </c>
      <c r="C378" s="63">
        <f>'RawData_Unit Conversion'!C348</f>
        <v>2.8029999999999999</v>
      </c>
      <c r="D378" s="66">
        <f>'RawData_Unit Conversion'!E348</f>
        <v>1E-3</v>
      </c>
      <c r="E378" s="67">
        <f>'RawData_Unit Conversion'!G348</f>
        <v>23.953560671311276</v>
      </c>
    </row>
    <row r="379" spans="1:5" s="30" customFormat="1" ht="12" customHeight="1">
      <c r="A379" s="31">
        <v>344</v>
      </c>
      <c r="B379" s="64">
        <f>'RawData_Unit Conversion'!A349</f>
        <v>6.86</v>
      </c>
      <c r="C379" s="63">
        <f>'RawData_Unit Conversion'!C349</f>
        <v>2.8029999999999999</v>
      </c>
      <c r="D379" s="66">
        <f>'RawData_Unit Conversion'!E349</f>
        <v>1E-3</v>
      </c>
      <c r="E379" s="67">
        <f>'RawData_Unit Conversion'!G349</f>
        <v>23.953560671311276</v>
      </c>
    </row>
    <row r="380" spans="1:5" s="30" customFormat="1" ht="12" customHeight="1">
      <c r="A380" s="31">
        <v>345</v>
      </c>
      <c r="B380" s="64">
        <f>'RawData_Unit Conversion'!A350</f>
        <v>6.88</v>
      </c>
      <c r="C380" s="63">
        <f>'RawData_Unit Conversion'!C350</f>
        <v>2.8029999999999999</v>
      </c>
      <c r="D380" s="66">
        <f>'RawData_Unit Conversion'!E350</f>
        <v>1E-3</v>
      </c>
      <c r="E380" s="67">
        <f>'RawData_Unit Conversion'!G350</f>
        <v>23.953560671311276</v>
      </c>
    </row>
    <row r="381" spans="1:5" s="30" customFormat="1" ht="12" customHeight="1">
      <c r="A381" s="31">
        <v>346</v>
      </c>
      <c r="B381" s="64">
        <f>'RawData_Unit Conversion'!A351</f>
        <v>6.9</v>
      </c>
      <c r="C381" s="63">
        <f>'RawData_Unit Conversion'!C351</f>
        <v>2.8029999999999999</v>
      </c>
      <c r="D381" s="66">
        <f>'RawData_Unit Conversion'!E351</f>
        <v>1E-3</v>
      </c>
      <c r="E381" s="67">
        <f>'RawData_Unit Conversion'!G351</f>
        <v>23.953560671311276</v>
      </c>
    </row>
    <row r="382" spans="1:5" s="30" customFormat="1" ht="12" customHeight="1">
      <c r="A382" s="31">
        <v>347</v>
      </c>
      <c r="B382" s="64">
        <f>'RawData_Unit Conversion'!A352</f>
        <v>6.92</v>
      </c>
      <c r="C382" s="63">
        <f>'RawData_Unit Conversion'!C352</f>
        <v>2.8029999999999999</v>
      </c>
      <c r="D382" s="66">
        <f>'RawData_Unit Conversion'!E352</f>
        <v>1E-3</v>
      </c>
      <c r="E382" s="67">
        <f>'RawData_Unit Conversion'!G352</f>
        <v>23.953560671311276</v>
      </c>
    </row>
    <row r="383" spans="1:5" s="30" customFormat="1" ht="12" customHeight="1">
      <c r="A383" s="31">
        <v>348</v>
      </c>
      <c r="B383" s="64">
        <f>'RawData_Unit Conversion'!A353</f>
        <v>6.94</v>
      </c>
      <c r="C383" s="63">
        <f>'RawData_Unit Conversion'!C353</f>
        <v>3.161</v>
      </c>
      <c r="D383" s="66">
        <f>'RawData_Unit Conversion'!E353</f>
        <v>1E-3</v>
      </c>
      <c r="E383" s="67">
        <f>'RawData_Unit Conversion'!G353</f>
        <v>23.698735557786691</v>
      </c>
    </row>
    <row r="384" spans="1:5" s="30" customFormat="1" ht="12" customHeight="1">
      <c r="A384" s="31">
        <v>349</v>
      </c>
      <c r="B384" s="64">
        <f>'RawData_Unit Conversion'!A354</f>
        <v>6.96</v>
      </c>
      <c r="C384" s="63">
        <f>'RawData_Unit Conversion'!C354</f>
        <v>3.2390000000000003</v>
      </c>
      <c r="D384" s="66">
        <f>'RawData_Unit Conversion'!E354</f>
        <v>1E-3</v>
      </c>
      <c r="E384" s="67">
        <f>'RawData_Unit Conversion'!G354</f>
        <v>23.49487546696702</v>
      </c>
    </row>
    <row r="385" spans="1:5" s="30" customFormat="1" ht="12" customHeight="1">
      <c r="A385" s="31">
        <v>350</v>
      </c>
      <c r="B385" s="64">
        <f>'RawData_Unit Conversion'!A355</f>
        <v>6.98</v>
      </c>
      <c r="C385" s="63">
        <f>'RawData_Unit Conversion'!C355</f>
        <v>3.2149999999999999</v>
      </c>
      <c r="D385" s="66">
        <f>'RawData_Unit Conversion'!E355</f>
        <v>1E-3</v>
      </c>
      <c r="E385" s="67">
        <f>'RawData_Unit Conversion'!G355</f>
        <v>23.719121566868655</v>
      </c>
    </row>
    <row r="386" spans="1:5" s="30" customFormat="1" ht="12" customHeight="1">
      <c r="A386" s="31">
        <v>351</v>
      </c>
      <c r="B386" s="64">
        <f>'RawData_Unit Conversion'!A356</f>
        <v>7</v>
      </c>
      <c r="C386" s="63">
        <f>'RawData_Unit Conversion'!C356</f>
        <v>3.2090000000000001</v>
      </c>
      <c r="D386" s="66">
        <f>'RawData_Unit Conversion'!E356</f>
        <v>1E-3</v>
      </c>
      <c r="E386" s="67">
        <f>'RawData_Unit Conversion'!G356</f>
        <v>24.004525694016195</v>
      </c>
    </row>
    <row r="387" spans="1:5" s="30" customFormat="1" ht="12" customHeight="1">
      <c r="A387" s="31">
        <v>352</v>
      </c>
      <c r="B387" s="64">
        <f>'RawData_Unit Conversion'!A357</f>
        <v>7.02</v>
      </c>
      <c r="C387" s="63">
        <f>'RawData_Unit Conversion'!C357</f>
        <v>3.2029999999999998</v>
      </c>
      <c r="D387" s="66">
        <f>'RawData_Unit Conversion'!E357</f>
        <v>1E-3</v>
      </c>
      <c r="E387" s="67">
        <f>'RawData_Unit Conversion'!G357</f>
        <v>24.167613766671931</v>
      </c>
    </row>
    <row r="388" spans="1:5" s="30" customFormat="1" ht="12" customHeight="1">
      <c r="A388" s="31">
        <v>353</v>
      </c>
      <c r="B388" s="64">
        <f>'RawData_Unit Conversion'!A358</f>
        <v>7.04</v>
      </c>
      <c r="C388" s="63">
        <f>'RawData_Unit Conversion'!C358</f>
        <v>3.2090000000000001</v>
      </c>
      <c r="D388" s="66">
        <f>'RawData_Unit Conversion'!E358</f>
        <v>1E-3</v>
      </c>
      <c r="E388" s="67">
        <f>'RawData_Unit Conversion'!G358</f>
        <v>24.147227757589963</v>
      </c>
    </row>
    <row r="389" spans="1:5" s="30" customFormat="1" ht="12" customHeight="1">
      <c r="A389" s="31">
        <v>354</v>
      </c>
      <c r="B389" s="64">
        <f>'RawData_Unit Conversion'!A359</f>
        <v>7.06</v>
      </c>
      <c r="C389" s="63">
        <f>'RawData_Unit Conversion'!C359</f>
        <v>3.2090000000000001</v>
      </c>
      <c r="D389" s="66">
        <f>'RawData_Unit Conversion'!E359</f>
        <v>1E-3</v>
      </c>
      <c r="E389" s="67">
        <f>'RawData_Unit Conversion'!G359</f>
        <v>24.177806771212914</v>
      </c>
    </row>
    <row r="390" spans="1:5" s="30" customFormat="1" ht="12" customHeight="1">
      <c r="A390" s="31">
        <v>355</v>
      </c>
      <c r="B390" s="64">
        <f>'RawData_Unit Conversion'!A360</f>
        <v>7.08</v>
      </c>
      <c r="C390" s="63">
        <f>'RawData_Unit Conversion'!C360</f>
        <v>3.2149999999999999</v>
      </c>
      <c r="D390" s="66">
        <f>'RawData_Unit Conversion'!E360</f>
        <v>1E-3</v>
      </c>
      <c r="E390" s="67">
        <f>'RawData_Unit Conversion'!G360</f>
        <v>24.228771793917833</v>
      </c>
    </row>
    <row r="391" spans="1:5" s="30" customFormat="1" ht="12" customHeight="1">
      <c r="A391" s="31">
        <v>356</v>
      </c>
      <c r="B391" s="64">
        <f>'RawData_Unit Conversion'!A361</f>
        <v>7.1</v>
      </c>
      <c r="C391" s="63">
        <f>'RawData_Unit Conversion'!C361</f>
        <v>3.2390000000000003</v>
      </c>
      <c r="D391" s="66">
        <f>'RawData_Unit Conversion'!E361</f>
        <v>2E-3</v>
      </c>
      <c r="E391" s="67">
        <f>'RawData_Unit Conversion'!G361</f>
        <v>24.218578789376849</v>
      </c>
    </row>
    <row r="392" spans="1:5" s="30" customFormat="1" ht="12" customHeight="1">
      <c r="A392" s="31">
        <v>357</v>
      </c>
      <c r="B392" s="64">
        <f>'RawData_Unit Conversion'!A362</f>
        <v>7.12</v>
      </c>
      <c r="C392" s="63">
        <f>'RawData_Unit Conversion'!C362</f>
        <v>3.2509999999999999</v>
      </c>
      <c r="D392" s="66">
        <f>'RawData_Unit Conversion'!E362</f>
        <v>1E-3</v>
      </c>
      <c r="E392" s="67">
        <f>'RawData_Unit Conversion'!G362</f>
        <v>24.42243888019652</v>
      </c>
    </row>
    <row r="393" spans="1:5" s="30" customFormat="1" ht="12" customHeight="1">
      <c r="A393" s="31">
        <v>358</v>
      </c>
      <c r="B393" s="64">
        <f>'RawData_Unit Conversion'!A363</f>
        <v>7.14</v>
      </c>
      <c r="C393" s="63">
        <f>'RawData_Unit Conversion'!C363</f>
        <v>3.2509999999999999</v>
      </c>
      <c r="D393" s="66">
        <f>'RawData_Unit Conversion'!E363</f>
        <v>1E-3</v>
      </c>
      <c r="E393" s="67">
        <f>'RawData_Unit Conversion'!G363</f>
        <v>24.42243888019652</v>
      </c>
    </row>
    <row r="394" spans="1:5" s="30" customFormat="1" ht="12" customHeight="1">
      <c r="A394" s="31">
        <v>359</v>
      </c>
      <c r="B394" s="64">
        <f>'RawData_Unit Conversion'!A364</f>
        <v>7.16</v>
      </c>
      <c r="C394" s="63">
        <f>'RawData_Unit Conversion'!C364</f>
        <v>3.2269999999999999</v>
      </c>
      <c r="D394" s="66">
        <f>'RawData_Unit Conversion'!E364</f>
        <v>2E-3</v>
      </c>
      <c r="E394" s="67">
        <f>'RawData_Unit Conversion'!G364</f>
        <v>24.167613766671931</v>
      </c>
    </row>
    <row r="395" spans="1:5" s="30" customFormat="1" ht="12" customHeight="1">
      <c r="A395" s="31">
        <v>360</v>
      </c>
      <c r="B395" s="64">
        <f>'RawData_Unit Conversion'!A365</f>
        <v>7.18</v>
      </c>
      <c r="C395" s="63">
        <f>'RawData_Unit Conversion'!C365</f>
        <v>3.2269999999999999</v>
      </c>
      <c r="D395" s="66">
        <f>'RawData_Unit Conversion'!E365</f>
        <v>1E-3</v>
      </c>
      <c r="E395" s="67">
        <f>'RawData_Unit Conversion'!G365</f>
        <v>23.861823630442426</v>
      </c>
    </row>
    <row r="396" spans="1:5" s="30" customFormat="1" ht="12" customHeight="1">
      <c r="A396" s="31">
        <v>361</v>
      </c>
      <c r="B396" s="64">
        <f>'RawData_Unit Conversion'!A366</f>
        <v>7.2</v>
      </c>
      <c r="C396" s="63">
        <f>'RawData_Unit Conversion'!C366</f>
        <v>3.2269999999999999</v>
      </c>
      <c r="D396" s="66">
        <f>'RawData_Unit Conversion'!E366</f>
        <v>2E-3</v>
      </c>
      <c r="E396" s="67">
        <f>'RawData_Unit Conversion'!G366</f>
        <v>23.678349548704723</v>
      </c>
    </row>
    <row r="397" spans="1:5" s="30" customFormat="1" ht="12" customHeight="1">
      <c r="A397" s="31">
        <v>362</v>
      </c>
      <c r="B397" s="64">
        <f>'RawData_Unit Conversion'!A367</f>
        <v>7.22</v>
      </c>
      <c r="C397" s="63">
        <f>'RawData_Unit Conversion'!C367</f>
        <v>3.2149999999999999</v>
      </c>
      <c r="D397" s="66">
        <f>'RawData_Unit Conversion'!E367</f>
        <v>2E-3</v>
      </c>
      <c r="E397" s="67">
        <f>'RawData_Unit Conversion'!G367</f>
        <v>23.922981657688325</v>
      </c>
    </row>
    <row r="398" spans="1:5" s="30" customFormat="1" ht="12" customHeight="1">
      <c r="A398" s="31">
        <v>363</v>
      </c>
      <c r="B398" s="64">
        <f>'RawData_Unit Conversion'!A368</f>
        <v>7.24</v>
      </c>
      <c r="C398" s="63">
        <f>'RawData_Unit Conversion'!C368</f>
        <v>3.2210000000000001</v>
      </c>
      <c r="D398" s="66">
        <f>'RawData_Unit Conversion'!E368</f>
        <v>2E-3</v>
      </c>
      <c r="E398" s="67">
        <f>'RawData_Unit Conversion'!G368</f>
        <v>23.770086589573573</v>
      </c>
    </row>
    <row r="399" spans="1:5" s="30" customFormat="1" ht="12" customHeight="1">
      <c r="A399" s="31">
        <v>364</v>
      </c>
      <c r="B399" s="64">
        <f>'RawData_Unit Conversion'!A369</f>
        <v>7.26</v>
      </c>
      <c r="C399" s="63">
        <f>'RawData_Unit Conversion'!C369</f>
        <v>3.2329999999999997</v>
      </c>
      <c r="D399" s="66">
        <f>'RawData_Unit Conversion'!E369</f>
        <v>2E-3</v>
      </c>
      <c r="E399" s="67">
        <f>'RawData_Unit Conversion'!G369</f>
        <v>23.627384525999805</v>
      </c>
    </row>
    <row r="400" spans="1:5" s="30" customFormat="1" ht="12" customHeight="1">
      <c r="A400" s="31">
        <v>365</v>
      </c>
      <c r="B400" s="64">
        <f>'RawData_Unit Conversion'!A370</f>
        <v>7.28</v>
      </c>
      <c r="C400" s="63">
        <f>'RawData_Unit Conversion'!C370</f>
        <v>3.2090000000000001</v>
      </c>
      <c r="D400" s="66">
        <f>'RawData_Unit Conversion'!E370</f>
        <v>2E-3</v>
      </c>
      <c r="E400" s="67">
        <f>'RawData_Unit Conversion'!G370</f>
        <v>23.606998516917837</v>
      </c>
    </row>
    <row r="401" spans="1:5" s="30" customFormat="1" ht="12" customHeight="1">
      <c r="A401" s="31">
        <v>366</v>
      </c>
      <c r="B401" s="64">
        <f>'RawData_Unit Conversion'!A371</f>
        <v>7.3</v>
      </c>
      <c r="C401" s="63">
        <f>'RawData_Unit Conversion'!C371</f>
        <v>3.2329999999999997</v>
      </c>
      <c r="D401" s="66">
        <f>'RawData_Unit Conversion'!E371</f>
        <v>2E-3</v>
      </c>
      <c r="E401" s="67">
        <f>'RawData_Unit Conversion'!G371</f>
        <v>23.433717439721118</v>
      </c>
    </row>
    <row r="402" spans="1:5" s="30" customFormat="1" ht="12" customHeight="1">
      <c r="A402" s="31">
        <v>367</v>
      </c>
      <c r="B402" s="64">
        <f>'RawData_Unit Conversion'!A372</f>
        <v>7.32</v>
      </c>
      <c r="C402" s="63">
        <f>'RawData_Unit Conversion'!C372</f>
        <v>3.2629999999999999</v>
      </c>
      <c r="D402" s="66">
        <f>'RawData_Unit Conversion'!E372</f>
        <v>2E-3</v>
      </c>
      <c r="E402" s="67">
        <f>'RawData_Unit Conversion'!G372</f>
        <v>23.58661250783587</v>
      </c>
    </row>
    <row r="403" spans="1:5" s="30" customFormat="1" ht="12" customHeight="1">
      <c r="A403" s="31">
        <v>368</v>
      </c>
      <c r="B403" s="64">
        <f>'RawData_Unit Conversion'!A373</f>
        <v>7.34</v>
      </c>
      <c r="C403" s="63">
        <f>'RawData_Unit Conversion'!C373</f>
        <v>3.2869999999999999</v>
      </c>
      <c r="D403" s="66">
        <f>'RawData_Unit Conversion'!E373</f>
        <v>2E-3</v>
      </c>
      <c r="E403" s="67">
        <f>'RawData_Unit Conversion'!G373</f>
        <v>23.810858607737508</v>
      </c>
    </row>
    <row r="404" spans="1:5" s="30" customFormat="1" ht="12" customHeight="1">
      <c r="A404" s="31">
        <v>369</v>
      </c>
      <c r="B404" s="64">
        <f>'RawData_Unit Conversion'!A374</f>
        <v>7.36</v>
      </c>
      <c r="C404" s="63">
        <f>'RawData_Unit Conversion'!C374</f>
        <v>3.3279999999999998</v>
      </c>
      <c r="D404" s="66">
        <f>'RawData_Unit Conversion'!E374</f>
        <v>2E-3</v>
      </c>
      <c r="E404" s="67">
        <f>'RawData_Unit Conversion'!G374</f>
        <v>24.116648743967012</v>
      </c>
    </row>
    <row r="405" spans="1:5" s="30" customFormat="1" ht="12" customHeight="1">
      <c r="A405" s="31">
        <v>370</v>
      </c>
      <c r="B405" s="64">
        <f>'RawData_Unit Conversion'!A375</f>
        <v>7.38</v>
      </c>
      <c r="C405" s="63">
        <f>'RawData_Unit Conversion'!C375</f>
        <v>3.3279999999999998</v>
      </c>
      <c r="D405" s="66">
        <f>'RawData_Unit Conversion'!E375</f>
        <v>2E-3</v>
      </c>
      <c r="E405" s="67">
        <f>'RawData_Unit Conversion'!G375</f>
        <v>24.116648743967012</v>
      </c>
    </row>
    <row r="406" spans="1:5" s="30" customFormat="1" ht="12" customHeight="1">
      <c r="A406" s="31">
        <v>371</v>
      </c>
      <c r="B406" s="64">
        <f>'RawData_Unit Conversion'!A376</f>
        <v>7.4</v>
      </c>
      <c r="C406" s="63">
        <f>'RawData_Unit Conversion'!C376</f>
        <v>3.3279999999999998</v>
      </c>
      <c r="D406" s="66">
        <f>'RawData_Unit Conversion'!E376</f>
        <v>2E-3</v>
      </c>
      <c r="E406" s="67">
        <f>'RawData_Unit Conversion'!G376</f>
        <v>24.198192780294882</v>
      </c>
    </row>
    <row r="407" spans="1:5" s="30" customFormat="1" ht="12" customHeight="1">
      <c r="A407" s="31">
        <v>372</v>
      </c>
      <c r="B407" s="64">
        <f>'RawData_Unit Conversion'!A377</f>
        <v>7.42</v>
      </c>
      <c r="C407" s="63">
        <f>'RawData_Unit Conversion'!C377</f>
        <v>3.3279999999999998</v>
      </c>
      <c r="D407" s="66">
        <f>'RawData_Unit Conversion'!E377</f>
        <v>2E-3</v>
      </c>
      <c r="E407" s="67">
        <f>'RawData_Unit Conversion'!G377</f>
        <v>24.065683721262097</v>
      </c>
    </row>
    <row r="408" spans="1:5" s="30" customFormat="1" ht="12" customHeight="1">
      <c r="A408" s="31">
        <v>373</v>
      </c>
      <c r="B408" s="64">
        <f>'RawData_Unit Conversion'!A378</f>
        <v>7.44</v>
      </c>
      <c r="C408" s="63">
        <f>'RawData_Unit Conversion'!C378</f>
        <v>3.3050000000000002</v>
      </c>
      <c r="D408" s="66">
        <f>'RawData_Unit Conversion'!E378</f>
        <v>2E-3</v>
      </c>
      <c r="E408" s="67">
        <f>'RawData_Unit Conversion'!G378</f>
        <v>24.157420762130947</v>
      </c>
    </row>
    <row r="409" spans="1:5" s="30" customFormat="1" ht="12" customHeight="1">
      <c r="A409" s="31">
        <v>374</v>
      </c>
      <c r="B409" s="64">
        <f>'RawData_Unit Conversion'!A379</f>
        <v>7.46</v>
      </c>
      <c r="C409" s="63">
        <f>'RawData_Unit Conversion'!C379</f>
        <v>3.2869999999999999</v>
      </c>
      <c r="D409" s="66">
        <f>'RawData_Unit Conversion'!E379</f>
        <v>2E-3</v>
      </c>
      <c r="E409" s="67">
        <f>'RawData_Unit Conversion'!G379</f>
        <v>24.167613766671931</v>
      </c>
    </row>
    <row r="410" spans="1:5" s="30" customFormat="1" ht="12" customHeight="1">
      <c r="A410" s="31">
        <v>375</v>
      </c>
      <c r="B410" s="64">
        <f>'RawData_Unit Conversion'!A380</f>
        <v>7.48</v>
      </c>
      <c r="C410" s="63">
        <f>'RawData_Unit Conversion'!C380</f>
        <v>3.2990000000000004</v>
      </c>
      <c r="D410" s="66">
        <f>'RawData_Unit Conversion'!E380</f>
        <v>2E-3</v>
      </c>
      <c r="E410" s="67">
        <f>'RawData_Unit Conversion'!G380</f>
        <v>23.698735557786691</v>
      </c>
    </row>
    <row r="411" spans="1:5" s="30" customFormat="1" ht="12" customHeight="1">
      <c r="A411" s="31">
        <v>376</v>
      </c>
      <c r="B411" s="64">
        <f>'RawData_Unit Conversion'!A381</f>
        <v>7.5</v>
      </c>
      <c r="C411" s="63">
        <f>'RawData_Unit Conversion'!C381</f>
        <v>3.2869999999999999</v>
      </c>
      <c r="D411" s="66">
        <f>'RawData_Unit Conversion'!E381</f>
        <v>2E-3</v>
      </c>
      <c r="E411" s="67">
        <f>'RawData_Unit Conversion'!G381</f>
        <v>23.729314571409642</v>
      </c>
    </row>
    <row r="412" spans="1:5" s="30" customFormat="1" ht="12" customHeight="1">
      <c r="A412" s="31">
        <v>377</v>
      </c>
      <c r="B412" s="64">
        <f>'RawData_Unit Conversion'!A382</f>
        <v>7.52</v>
      </c>
      <c r="C412" s="63">
        <f>'RawData_Unit Conversion'!C382</f>
        <v>3.2810000000000001</v>
      </c>
      <c r="D412" s="66">
        <f>'RawData_Unit Conversion'!E382</f>
        <v>2E-3</v>
      </c>
      <c r="E412" s="67">
        <f>'RawData_Unit Conversion'!G382</f>
        <v>23.780279594114557</v>
      </c>
    </row>
    <row r="413" spans="1:5" s="30" customFormat="1" ht="12" customHeight="1">
      <c r="A413" s="31">
        <v>378</v>
      </c>
      <c r="B413" s="64">
        <f>'RawData_Unit Conversion'!A383</f>
        <v>7.54</v>
      </c>
      <c r="C413" s="63">
        <f>'RawData_Unit Conversion'!C383</f>
        <v>3.3050000000000002</v>
      </c>
      <c r="D413" s="66">
        <f>'RawData_Unit Conversion'!E383</f>
        <v>2E-3</v>
      </c>
      <c r="E413" s="67">
        <f>'RawData_Unit Conversion'!G383</f>
        <v>23.790472598655541</v>
      </c>
    </row>
    <row r="414" spans="1:5" s="30" customFormat="1" ht="12" customHeight="1">
      <c r="A414" s="31">
        <v>379</v>
      </c>
      <c r="B414" s="64">
        <f>'RawData_Unit Conversion'!A384</f>
        <v>7.56</v>
      </c>
      <c r="C414" s="63">
        <f>'RawData_Unit Conversion'!C384</f>
        <v>3.3050000000000002</v>
      </c>
      <c r="D414" s="66">
        <f>'RawData_Unit Conversion'!E384</f>
        <v>2E-3</v>
      </c>
      <c r="E414" s="67">
        <f>'RawData_Unit Conversion'!G384</f>
        <v>23.810858607737508</v>
      </c>
    </row>
    <row r="415" spans="1:5" s="30" customFormat="1" ht="12" customHeight="1">
      <c r="A415" s="31">
        <v>380</v>
      </c>
      <c r="B415" s="64">
        <f>'RawData_Unit Conversion'!A385</f>
        <v>7.58</v>
      </c>
      <c r="C415" s="63">
        <f>'RawData_Unit Conversion'!C385</f>
        <v>3.3220000000000001</v>
      </c>
      <c r="D415" s="66">
        <f>'RawData_Unit Conversion'!E385</f>
        <v>2E-3</v>
      </c>
      <c r="E415" s="67">
        <f>'RawData_Unit Conversion'!G385</f>
        <v>23.58661250783587</v>
      </c>
    </row>
    <row r="416" spans="1:5" s="30" customFormat="1" ht="12" customHeight="1">
      <c r="A416" s="31">
        <v>381</v>
      </c>
      <c r="B416" s="64">
        <f>'RawData_Unit Conversion'!A386</f>
        <v>7.6</v>
      </c>
      <c r="C416" s="63">
        <f>'RawData_Unit Conversion'!C386</f>
        <v>3.2929999999999997</v>
      </c>
      <c r="D416" s="66">
        <f>'RawData_Unit Conversion'!E386</f>
        <v>2E-3</v>
      </c>
      <c r="E416" s="67">
        <f>'RawData_Unit Conversion'!G386</f>
        <v>23.882209639524394</v>
      </c>
    </row>
    <row r="417" spans="1:5" s="30" customFormat="1" ht="12" customHeight="1">
      <c r="A417" s="31">
        <v>382</v>
      </c>
      <c r="B417" s="64">
        <f>'RawData_Unit Conversion'!A387</f>
        <v>7.62</v>
      </c>
      <c r="C417" s="63">
        <f>'RawData_Unit Conversion'!C387</f>
        <v>3.2929999999999997</v>
      </c>
      <c r="D417" s="66">
        <f>'RawData_Unit Conversion'!E387</f>
        <v>2E-3</v>
      </c>
      <c r="E417" s="67">
        <f>'RawData_Unit Conversion'!G387</f>
        <v>23.96375367585226</v>
      </c>
    </row>
    <row r="418" spans="1:5" s="30" customFormat="1" ht="12" customHeight="1">
      <c r="A418" s="31">
        <v>383</v>
      </c>
      <c r="B418" s="64">
        <f>'RawData_Unit Conversion'!A388</f>
        <v>7.64</v>
      </c>
      <c r="C418" s="63">
        <f>'RawData_Unit Conversion'!C388</f>
        <v>3.3050000000000002</v>
      </c>
      <c r="D418" s="66">
        <f>'RawData_Unit Conversion'!E388</f>
        <v>2E-3</v>
      </c>
      <c r="E418" s="67">
        <f>'RawData_Unit Conversion'!G388</f>
        <v>24.014718698557179</v>
      </c>
    </row>
    <row r="419" spans="1:5" s="30" customFormat="1" ht="12" customHeight="1">
      <c r="A419" s="31">
        <v>384</v>
      </c>
      <c r="B419" s="64">
        <f>'RawData_Unit Conversion'!A389</f>
        <v>7.66</v>
      </c>
      <c r="C419" s="63">
        <f>'RawData_Unit Conversion'!C389</f>
        <v>3.3050000000000002</v>
      </c>
      <c r="D419" s="66">
        <f>'RawData_Unit Conversion'!E389</f>
        <v>2E-3</v>
      </c>
      <c r="E419" s="67">
        <f>'RawData_Unit Conversion'!G389</f>
        <v>24.075876725803077</v>
      </c>
    </row>
    <row r="420" spans="1:5" s="30" customFormat="1" ht="12" customHeight="1">
      <c r="A420" s="31">
        <v>385</v>
      </c>
      <c r="B420" s="64">
        <f>'RawData_Unit Conversion'!A390</f>
        <v>7.68</v>
      </c>
      <c r="C420" s="63">
        <f>'RawData_Unit Conversion'!C390</f>
        <v>3.1909999999999998</v>
      </c>
      <c r="D420" s="66">
        <f>'RawData_Unit Conversion'!E390</f>
        <v>2E-3</v>
      </c>
      <c r="E420" s="67">
        <f>'RawData_Unit Conversion'!G390</f>
        <v>23.96375367585226</v>
      </c>
    </row>
    <row r="421" spans="1:5" s="30" customFormat="1" ht="12" customHeight="1">
      <c r="A421" s="31">
        <v>386</v>
      </c>
      <c r="B421" s="64">
        <f>'RawData_Unit Conversion'!A391</f>
        <v>7.7</v>
      </c>
      <c r="C421" s="63">
        <f>'RawData_Unit Conversion'!C391</f>
        <v>2.8380000000000001</v>
      </c>
      <c r="D421" s="66">
        <f>'RawData_Unit Conversion'!E391</f>
        <v>1E-3</v>
      </c>
      <c r="E421" s="67">
        <f>'RawData_Unit Conversion'!G391</f>
        <v>23.525454480589971</v>
      </c>
    </row>
    <row r="422" spans="1:5" s="30" customFormat="1" ht="12" customHeight="1">
      <c r="A422" s="31">
        <v>387</v>
      </c>
      <c r="B422" s="64">
        <f>'RawData_Unit Conversion'!A392</f>
        <v>7.72</v>
      </c>
      <c r="C422" s="63">
        <f>'RawData_Unit Conversion'!C392</f>
        <v>2.8380000000000001</v>
      </c>
      <c r="D422" s="66">
        <f>'RawData_Unit Conversion'!E392</f>
        <v>1E-3</v>
      </c>
      <c r="E422" s="67">
        <f>'RawData_Unit Conversion'!G392</f>
        <v>23.525454480589971</v>
      </c>
    </row>
    <row r="423" spans="1:5" s="30" customFormat="1" ht="12" customHeight="1">
      <c r="A423" s="31">
        <v>388</v>
      </c>
      <c r="B423" s="64">
        <f>'RawData_Unit Conversion'!A393</f>
        <v>7.74</v>
      </c>
      <c r="C423" s="63">
        <f>'RawData_Unit Conversion'!C393</f>
        <v>3.3760000000000003</v>
      </c>
      <c r="D423" s="66">
        <f>'RawData_Unit Conversion'!E393</f>
        <v>1E-3</v>
      </c>
      <c r="E423" s="67">
        <f>'RawData_Unit Conversion'!G393</f>
        <v>23.525454480589971</v>
      </c>
    </row>
    <row r="424" spans="1:5" s="30" customFormat="1" ht="12" customHeight="1">
      <c r="A424" s="31">
        <v>389</v>
      </c>
      <c r="B424" s="64">
        <f>'RawData_Unit Conversion'!A394</f>
        <v>7.76</v>
      </c>
      <c r="C424" s="63">
        <f>'RawData_Unit Conversion'!C394</f>
        <v>3.3760000000000003</v>
      </c>
      <c r="D424" s="66">
        <f>'RawData_Unit Conversion'!E394</f>
        <v>1E-3</v>
      </c>
      <c r="E424" s="67">
        <f>'RawData_Unit Conversion'!G394</f>
        <v>23.627384525999805</v>
      </c>
    </row>
    <row r="425" spans="1:5" s="30" customFormat="1" ht="12" customHeight="1">
      <c r="A425" s="31">
        <v>390</v>
      </c>
      <c r="B425" s="64">
        <f>'RawData_Unit Conversion'!A395</f>
        <v>7.78</v>
      </c>
      <c r="C425" s="63">
        <f>'RawData_Unit Conversion'!C395</f>
        <v>3.3760000000000003</v>
      </c>
      <c r="D425" s="66">
        <f>'RawData_Unit Conversion'!E395</f>
        <v>1E-3</v>
      </c>
      <c r="E425" s="67">
        <f>'RawData_Unit Conversion'!G395</f>
        <v>24.167613766671931</v>
      </c>
    </row>
    <row r="426" spans="1:5" s="30" customFormat="1" ht="12" customHeight="1">
      <c r="A426" s="31">
        <v>391</v>
      </c>
      <c r="B426" s="64">
        <f>'RawData_Unit Conversion'!A396</f>
        <v>7.8</v>
      </c>
      <c r="C426" s="63">
        <f>'RawData_Unit Conversion'!C396</f>
        <v>3.4000000000000004</v>
      </c>
      <c r="D426" s="66">
        <f>'RawData_Unit Conversion'!E396</f>
        <v>1E-3</v>
      </c>
      <c r="E426" s="67">
        <f>'RawData_Unit Conversion'!G396</f>
        <v>24.483596907442418</v>
      </c>
    </row>
    <row r="427" spans="1:5" s="30" customFormat="1" ht="12" customHeight="1">
      <c r="A427" s="31">
        <v>392</v>
      </c>
      <c r="B427" s="64">
        <f>'RawData_Unit Conversion'!A397</f>
        <v>7.82</v>
      </c>
      <c r="C427" s="63">
        <f>'RawData_Unit Conversion'!C397</f>
        <v>3.43</v>
      </c>
      <c r="D427" s="66">
        <f>'RawData_Unit Conversion'!E397</f>
        <v>1E-3</v>
      </c>
      <c r="E427" s="67">
        <f>'RawData_Unit Conversion'!G397</f>
        <v>24.554947939229304</v>
      </c>
    </row>
    <row r="428" spans="1:5" s="30" customFormat="1" ht="12" customHeight="1">
      <c r="A428" s="31">
        <v>393</v>
      </c>
      <c r="B428" s="64">
        <f>'RawData_Unit Conversion'!A398</f>
        <v>7.84</v>
      </c>
      <c r="C428" s="63">
        <f>'RawData_Unit Conversion'!C398</f>
        <v>3.4060000000000001</v>
      </c>
      <c r="D428" s="66">
        <f>'RawData_Unit Conversion'!E398</f>
        <v>1E-3</v>
      </c>
      <c r="E428" s="67">
        <f>'RawData_Unit Conversion'!G398</f>
        <v>24.636491975557171</v>
      </c>
    </row>
    <row r="429" spans="1:5" s="30" customFormat="1" ht="12" customHeight="1">
      <c r="A429" s="31">
        <v>394</v>
      </c>
      <c r="B429" s="64">
        <f>'RawData_Unit Conversion'!A399</f>
        <v>7.86</v>
      </c>
      <c r="C429" s="63">
        <f>'RawData_Unit Conversion'!C399</f>
        <v>3.4239999999999999</v>
      </c>
      <c r="D429" s="66">
        <f>'RawData_Unit Conversion'!E399</f>
        <v>1E-3</v>
      </c>
      <c r="E429" s="67">
        <f>'RawData_Unit Conversion'!G399</f>
        <v>24.809773052753894</v>
      </c>
    </row>
    <row r="430" spans="1:5" s="30" customFormat="1" ht="12" customHeight="1">
      <c r="A430" s="31">
        <v>395</v>
      </c>
      <c r="B430" s="64">
        <f>'RawData_Unit Conversion'!A400</f>
        <v>7.88</v>
      </c>
      <c r="C430" s="63">
        <f>'RawData_Unit Conversion'!C400</f>
        <v>3.46</v>
      </c>
      <c r="D430" s="66">
        <f>'RawData_Unit Conversion'!E400</f>
        <v>1E-3</v>
      </c>
      <c r="E430" s="67">
        <f>'RawData_Unit Conversion'!G400</f>
        <v>24.70784300734406</v>
      </c>
    </row>
    <row r="431" spans="1:5" s="30" customFormat="1" ht="12" customHeight="1">
      <c r="A431" s="31">
        <v>396</v>
      </c>
      <c r="B431" s="64">
        <f>'RawData_Unit Conversion'!A401</f>
        <v>7.9</v>
      </c>
      <c r="C431" s="63">
        <f>'RawData_Unit Conversion'!C401</f>
        <v>3.37</v>
      </c>
      <c r="D431" s="66">
        <f>'RawData_Unit Conversion'!E401</f>
        <v>2E-3</v>
      </c>
      <c r="E431" s="67">
        <f>'RawData_Unit Conversion'!G401</f>
        <v>24.921896102704711</v>
      </c>
    </row>
    <row r="432" spans="1:5" s="30" customFormat="1" ht="12" customHeight="1">
      <c r="A432" s="31">
        <v>397</v>
      </c>
      <c r="B432" s="64">
        <f>'RawData_Unit Conversion'!A402</f>
        <v>7.92</v>
      </c>
      <c r="C432" s="63">
        <f>'RawData_Unit Conversion'!C402</f>
        <v>3.4239999999999999</v>
      </c>
      <c r="D432" s="66">
        <f>'RawData_Unit Conversion'!E402</f>
        <v>1E-3</v>
      </c>
      <c r="E432" s="67">
        <f>'RawData_Unit Conversion'!G402</f>
        <v>24.279736816622748</v>
      </c>
    </row>
    <row r="433" spans="1:6" s="30" customFormat="1" ht="12" customHeight="1">
      <c r="A433" s="31">
        <v>398</v>
      </c>
      <c r="B433" s="64">
        <f>'RawData_Unit Conversion'!A403</f>
        <v>7.94</v>
      </c>
      <c r="C433" s="63">
        <f>'RawData_Unit Conversion'!C403</f>
        <v>3.5020000000000002</v>
      </c>
      <c r="D433" s="66">
        <f>'RawData_Unit Conversion'!E403</f>
        <v>2E-3</v>
      </c>
      <c r="E433" s="67">
        <f>'RawData_Unit Conversion'!G403</f>
        <v>24.636491975557171</v>
      </c>
    </row>
    <row r="434" spans="1:6" s="30" customFormat="1" ht="12" customHeight="1">
      <c r="A434" s="31">
        <v>399</v>
      </c>
      <c r="B434" s="64">
        <f>'RawData_Unit Conversion'!A404</f>
        <v>7.96</v>
      </c>
      <c r="C434" s="63">
        <f>'RawData_Unit Conversion'!C404</f>
        <v>3.484</v>
      </c>
      <c r="D434" s="66">
        <f>'RawData_Unit Conversion'!E404</f>
        <v>2E-3</v>
      </c>
      <c r="E434" s="67">
        <f>'RawData_Unit Conversion'!G404</f>
        <v>24.646684980098158</v>
      </c>
    </row>
    <row r="435" spans="1:6" s="30" customFormat="1" ht="12" customHeight="1">
      <c r="A435" s="31">
        <v>400</v>
      </c>
      <c r="B435" s="64">
        <f>'RawData_Unit Conversion'!A405</f>
        <v>7.98</v>
      </c>
      <c r="C435" s="63">
        <f>'RawData_Unit Conversion'!C405</f>
        <v>3.5020000000000002</v>
      </c>
      <c r="D435" s="66">
        <f>'RawData_Unit Conversion'!E405</f>
        <v>2E-3</v>
      </c>
      <c r="E435" s="67">
        <f>'RawData_Unit Conversion'!G405</f>
        <v>24.809773052753894</v>
      </c>
    </row>
    <row r="436" spans="1:6" s="30" customFormat="1" ht="12" customHeight="1">
      <c r="A436" s="31">
        <v>401</v>
      </c>
      <c r="B436" s="64">
        <f>'RawData_Unit Conversion'!A406</f>
        <v>8</v>
      </c>
      <c r="C436" s="63">
        <f>'RawData_Unit Conversion'!C406</f>
        <v>3.508</v>
      </c>
      <c r="D436" s="66">
        <f>'RawData_Unit Conversion'!E406</f>
        <v>2E-3</v>
      </c>
      <c r="E436" s="67">
        <f>'RawData_Unit Conversion'!G406</f>
        <v>24.993247134491597</v>
      </c>
      <c r="F436" s="30">
        <v>8.5</v>
      </c>
    </row>
    <row r="437" spans="1:6" s="30" customFormat="1" ht="12" customHeight="1">
      <c r="A437" s="31">
        <v>402</v>
      </c>
      <c r="B437" s="64">
        <f>'RawData_Unit Conversion'!A407</f>
        <v>8.02</v>
      </c>
      <c r="C437" s="63">
        <f>'RawData_Unit Conversion'!C407</f>
        <v>1.3980000000000001</v>
      </c>
      <c r="D437" s="66">
        <f>'RawData_Unit Conversion'!E407</f>
        <v>1E-3</v>
      </c>
      <c r="E437" s="67">
        <f>'RawData_Unit Conversion'!G407</f>
        <v>8.725211887081894</v>
      </c>
    </row>
    <row r="438" spans="1:6" s="30" customFormat="1" ht="12" customHeight="1">
      <c r="A438" s="31">
        <v>403</v>
      </c>
      <c r="B438" s="64">
        <f>'RawData_Unit Conversion'!A408</f>
        <v>8.0399999999999991</v>
      </c>
      <c r="C438" s="63">
        <f>'RawData_Unit Conversion'!C408</f>
        <v>4.0749999999999993</v>
      </c>
      <c r="D438" s="66">
        <f>'RawData_Unit Conversion'!E408</f>
        <v>1E-3</v>
      </c>
      <c r="E438" s="67">
        <f>'RawData_Unit Conversion'!G408</f>
        <v>8.5315448008032089</v>
      </c>
    </row>
    <row r="439" spans="1:6" s="30" customFormat="1" ht="12" customHeight="1">
      <c r="A439" s="31">
        <v>404</v>
      </c>
      <c r="B439" s="64">
        <f>'RawData_Unit Conversion'!A409</f>
        <v>8.06</v>
      </c>
      <c r="C439" s="63">
        <f>'RawData_Unit Conversion'!C409</f>
        <v>4.093</v>
      </c>
      <c r="D439" s="66">
        <f>'RawData_Unit Conversion'!E409</f>
        <v>1E-3</v>
      </c>
      <c r="E439" s="67">
        <f>'RawData_Unit Conversion'!G409</f>
        <v>9.2756341322950053</v>
      </c>
    </row>
    <row r="440" spans="1:6" s="30" customFormat="1" ht="12" customHeight="1">
      <c r="A440" s="31">
        <v>405</v>
      </c>
      <c r="B440" s="64">
        <f>'RawData_Unit Conversion'!A410</f>
        <v>8.08</v>
      </c>
      <c r="C440" s="63">
        <f>'RawData_Unit Conversion'!C410</f>
        <v>4.0220000000000002</v>
      </c>
      <c r="D440" s="66">
        <f>'RawData_Unit Conversion'!E410</f>
        <v>1E-3</v>
      </c>
      <c r="E440" s="67">
        <f>'RawData_Unit Conversion'!G410</f>
        <v>12.201026435557276</v>
      </c>
    </row>
    <row r="441" spans="1:6" s="30" customFormat="1" ht="12" customHeight="1">
      <c r="A441" s="31">
        <v>406</v>
      </c>
      <c r="B441" s="64">
        <f>'RawData_Unit Conversion'!A411</f>
        <v>8.1</v>
      </c>
      <c r="C441" s="63">
        <f>'RawData_Unit Conversion'!C411</f>
        <v>3.8479999999999999</v>
      </c>
      <c r="D441" s="66">
        <f>'RawData_Unit Conversion'!E411</f>
        <v>1E-3</v>
      </c>
      <c r="E441" s="67">
        <f>'RawData_Unit Conversion'!G411</f>
        <v>13.729977116704804</v>
      </c>
    </row>
    <row r="442" spans="1:6" s="30" customFormat="1" ht="12" customHeight="1">
      <c r="A442" s="31">
        <v>407</v>
      </c>
      <c r="B442" s="64">
        <f>'RawData_Unit Conversion'!A412</f>
        <v>8.1199999999999992</v>
      </c>
      <c r="C442" s="63">
        <f>'RawData_Unit Conversion'!C412</f>
        <v>3.7830000000000004</v>
      </c>
      <c r="D442" s="66">
        <f>'RawData_Unit Conversion'!E412</f>
        <v>1E-3</v>
      </c>
      <c r="E442" s="67">
        <f>'RawData_Unit Conversion'!G412</f>
        <v>17.41984476054084</v>
      </c>
    </row>
    <row r="443" spans="1:6" s="30" customFormat="1" ht="12" customHeight="1">
      <c r="A443" s="31">
        <v>408</v>
      </c>
      <c r="B443" s="64">
        <f>'RawData_Unit Conversion'!A413</f>
        <v>8.14</v>
      </c>
      <c r="C443" s="63">
        <f>'RawData_Unit Conversion'!C413</f>
        <v>3.7169999999999996</v>
      </c>
      <c r="D443" s="66">
        <f>'RawData_Unit Conversion'!E413</f>
        <v>1E-3</v>
      </c>
      <c r="E443" s="67">
        <f>'RawData_Unit Conversion'!G413</f>
        <v>20.386009081967046</v>
      </c>
    </row>
    <row r="444" spans="1:6" s="30" customFormat="1" ht="12" customHeight="1">
      <c r="A444" s="31">
        <v>409</v>
      </c>
      <c r="B444" s="64">
        <f>'RawData_Unit Conversion'!A414</f>
        <v>8.16</v>
      </c>
      <c r="C444" s="63">
        <f>'RawData_Unit Conversion'!C414</f>
        <v>3.7169999999999996</v>
      </c>
      <c r="D444" s="66">
        <f>'RawData_Unit Conversion'!E414</f>
        <v>1E-3</v>
      </c>
      <c r="E444" s="67">
        <f>'RawData_Unit Conversion'!G414</f>
        <v>21.456274558770314</v>
      </c>
    </row>
    <row r="445" spans="1:6" s="30" customFormat="1" ht="12" customHeight="1">
      <c r="A445" s="31">
        <v>410</v>
      </c>
      <c r="B445" s="64">
        <f>'RawData_Unit Conversion'!A415</f>
        <v>8.18</v>
      </c>
      <c r="C445" s="63">
        <f>'RawData_Unit Conversion'!C415</f>
        <v>3.7050000000000001</v>
      </c>
      <c r="D445" s="66">
        <f>'RawData_Unit Conversion'!E415</f>
        <v>1E-3</v>
      </c>
      <c r="E445" s="67">
        <f>'RawData_Unit Conversion'!G415</f>
        <v>23.087155285327679</v>
      </c>
    </row>
    <row r="446" spans="1:6" s="30" customFormat="1" ht="12" customHeight="1">
      <c r="A446" s="31">
        <v>411</v>
      </c>
      <c r="B446" s="64">
        <f>'RawData_Unit Conversion'!A416</f>
        <v>8.1999999999999993</v>
      </c>
      <c r="C446" s="63">
        <f>'RawData_Unit Conversion'!C416</f>
        <v>3.645</v>
      </c>
      <c r="D446" s="66">
        <f>'RawData_Unit Conversion'!E416</f>
        <v>1E-3</v>
      </c>
      <c r="E446" s="67">
        <f>'RawData_Unit Conversion'!G416</f>
        <v>23.505068471508</v>
      </c>
    </row>
    <row r="447" spans="1:6" s="30" customFormat="1" ht="12" customHeight="1">
      <c r="A447" s="31">
        <v>412</v>
      </c>
      <c r="B447" s="64">
        <f>'RawData_Unit Conversion'!A417</f>
        <v>8.2200000000000006</v>
      </c>
      <c r="C447" s="63">
        <f>'RawData_Unit Conversion'!C417</f>
        <v>3.585</v>
      </c>
      <c r="D447" s="66">
        <f>'RawData_Unit Conversion'!E417</f>
        <v>1E-3</v>
      </c>
      <c r="E447" s="67">
        <f>'RawData_Unit Conversion'!G417</f>
        <v>24.065683721262097</v>
      </c>
    </row>
    <row r="448" spans="1:6" s="30" customFormat="1" ht="12" customHeight="1">
      <c r="A448" s="31">
        <v>413</v>
      </c>
      <c r="B448" s="64">
        <f>'RawData_Unit Conversion'!A418</f>
        <v>8.24</v>
      </c>
      <c r="C448" s="63">
        <f>'RawData_Unit Conversion'!C418</f>
        <v>3.5139999999999998</v>
      </c>
      <c r="D448" s="66">
        <f>'RawData_Unit Conversion'!E418</f>
        <v>2E-3</v>
      </c>
      <c r="E448" s="67">
        <f>'RawData_Unit Conversion'!G418</f>
        <v>24.361280852950618</v>
      </c>
    </row>
    <row r="449" spans="1:5" s="30" customFormat="1" ht="12" customHeight="1">
      <c r="A449" s="31">
        <v>414</v>
      </c>
      <c r="B449" s="64">
        <f>'RawData_Unit Conversion'!A419</f>
        <v>8.26</v>
      </c>
      <c r="C449" s="63">
        <f>'RawData_Unit Conversion'!C419</f>
        <v>3.4899999999999998</v>
      </c>
      <c r="D449" s="66">
        <f>'RawData_Unit Conversion'!E419</f>
        <v>2E-3</v>
      </c>
      <c r="E449" s="67">
        <f>'RawData_Unit Conversion'!G419</f>
        <v>24.646684980098158</v>
      </c>
    </row>
    <row r="450" spans="1:5" s="30" customFormat="1" ht="12" customHeight="1">
      <c r="A450" s="31">
        <v>415</v>
      </c>
      <c r="B450" s="64">
        <f>'RawData_Unit Conversion'!A420</f>
        <v>8.2799999999999994</v>
      </c>
      <c r="C450" s="63">
        <f>'RawData_Unit Conversion'!C420</f>
        <v>3.46</v>
      </c>
      <c r="D450" s="66">
        <f>'RawData_Unit Conversion'!E420</f>
        <v>2E-3</v>
      </c>
      <c r="E450" s="67">
        <f>'RawData_Unit Conversion'!G420</f>
        <v>24.840352066376841</v>
      </c>
    </row>
    <row r="451" spans="1:5" s="30" customFormat="1" ht="12" customHeight="1">
      <c r="A451" s="31">
        <v>416</v>
      </c>
      <c r="B451" s="64">
        <f>'RawData_Unit Conversion'!A421</f>
        <v>8.3000000000000007</v>
      </c>
      <c r="C451" s="63">
        <f>'RawData_Unit Conversion'!C421</f>
        <v>3.5199999999999996</v>
      </c>
      <c r="D451" s="66">
        <f>'RawData_Unit Conversion'!E421</f>
        <v>2E-3</v>
      </c>
      <c r="E451" s="67">
        <f>'RawData_Unit Conversion'!G421</f>
        <v>24.769001034589959</v>
      </c>
    </row>
    <row r="452" spans="1:5" s="30" customFormat="1" ht="12" customHeight="1">
      <c r="A452" s="31">
        <v>417</v>
      </c>
      <c r="B452" s="64">
        <f>'RawData_Unit Conversion'!A422</f>
        <v>8.32</v>
      </c>
      <c r="C452" s="63">
        <f>'RawData_Unit Conversion'!C422</f>
        <v>3.5620000000000003</v>
      </c>
      <c r="D452" s="66">
        <f>'RawData_Unit Conversion'!E422</f>
        <v>2E-3</v>
      </c>
      <c r="E452" s="67">
        <f>'RawData_Unit Conversion'!G422</f>
        <v>24.769001034589959</v>
      </c>
    </row>
    <row r="453" spans="1:5" s="30" customFormat="1" ht="12" customHeight="1">
      <c r="A453" s="31">
        <v>418</v>
      </c>
      <c r="B453" s="64">
        <f>'RawData_Unit Conversion'!A423</f>
        <v>8.34</v>
      </c>
      <c r="C453" s="63">
        <f>'RawData_Unit Conversion'!C423</f>
        <v>3.6989999999999998</v>
      </c>
      <c r="D453" s="66">
        <f>'RawData_Unit Conversion'!E423</f>
        <v>2E-3</v>
      </c>
      <c r="E453" s="67">
        <f>'RawData_Unit Conversion'!G423</f>
        <v>25.237879243475202</v>
      </c>
    </row>
    <row r="454" spans="1:5" s="30" customFormat="1" ht="12" customHeight="1">
      <c r="A454" s="31">
        <v>419</v>
      </c>
      <c r="B454" s="64">
        <f>'RawData_Unit Conversion'!A424</f>
        <v>8.36</v>
      </c>
      <c r="C454" s="63">
        <f>'RawData_Unit Conversion'!C424</f>
        <v>3.7590000000000003</v>
      </c>
      <c r="D454" s="66">
        <f>'RawData_Unit Conversion'!E424</f>
        <v>2E-3</v>
      </c>
      <c r="E454" s="67">
        <f>'RawData_Unit Conversion'!G424</f>
        <v>22.597891067360468</v>
      </c>
    </row>
    <row r="455" spans="1:5" s="30" customFormat="1" ht="12" customHeight="1">
      <c r="A455" s="31">
        <v>420</v>
      </c>
      <c r="B455" s="64">
        <f>'RawData_Unit Conversion'!A425</f>
        <v>8.3800000000000008</v>
      </c>
      <c r="C455" s="63">
        <f>'RawData_Unit Conversion'!C425</f>
        <v>3.7590000000000003</v>
      </c>
      <c r="D455" s="66">
        <f>'RawData_Unit Conversion'!E425</f>
        <v>2E-3</v>
      </c>
      <c r="E455" s="67">
        <f>'RawData_Unit Conversion'!G425</f>
        <v>22.322679944753915</v>
      </c>
    </row>
    <row r="456" spans="1:5" s="30" customFormat="1" ht="12" customHeight="1">
      <c r="A456" s="31">
        <v>421</v>
      </c>
      <c r="B456" s="64">
        <f>'RawData_Unit Conversion'!A426</f>
        <v>8.4</v>
      </c>
      <c r="C456" s="63">
        <f>'RawData_Unit Conversion'!C426</f>
        <v>3.7409999999999997</v>
      </c>
      <c r="D456" s="66">
        <f>'RawData_Unit Conversion'!E426</f>
        <v>2E-3</v>
      </c>
      <c r="E456" s="67">
        <f>'RawData_Unit Conversion'!G426</f>
        <v>22.414416985622765</v>
      </c>
    </row>
    <row r="457" spans="1:5" s="30" customFormat="1" ht="12" customHeight="1">
      <c r="A457" s="31">
        <v>422</v>
      </c>
      <c r="B457" s="64">
        <f>'RawData_Unit Conversion'!A427</f>
        <v>8.42</v>
      </c>
      <c r="C457" s="63">
        <f>'RawData_Unit Conversion'!C427</f>
        <v>3.7290000000000001</v>
      </c>
      <c r="D457" s="66">
        <f>'RawData_Unit Conversion'!E427</f>
        <v>2E-3</v>
      </c>
      <c r="E457" s="67">
        <f>'RawData_Unit Conversion'!G427</f>
        <v>22.332872949294895</v>
      </c>
    </row>
    <row r="458" spans="1:5" s="30" customFormat="1" ht="12" customHeight="1">
      <c r="A458" s="31">
        <v>423</v>
      </c>
      <c r="B458" s="64">
        <f>'RawData_Unit Conversion'!A428</f>
        <v>8.44</v>
      </c>
      <c r="C458" s="63">
        <f>'RawData_Unit Conversion'!C428</f>
        <v>3.7169999999999996</v>
      </c>
      <c r="D458" s="66">
        <f>'RawData_Unit Conversion'!E428</f>
        <v>2E-3</v>
      </c>
      <c r="E458" s="67">
        <f>'RawData_Unit Conversion'!G428</f>
        <v>22.28190792658998</v>
      </c>
    </row>
    <row r="459" spans="1:5" s="30" customFormat="1" ht="12" customHeight="1">
      <c r="A459" s="31">
        <v>424</v>
      </c>
      <c r="B459" s="64">
        <f>'RawData_Unit Conversion'!A429</f>
        <v>8.4600000000000009</v>
      </c>
      <c r="C459" s="63">
        <f>'RawData_Unit Conversion'!C429</f>
        <v>3.7230000000000003</v>
      </c>
      <c r="D459" s="66">
        <f>'RawData_Unit Conversion'!E429</f>
        <v>2E-3</v>
      </c>
      <c r="E459" s="67">
        <f>'RawData_Unit Conversion'!G429</f>
        <v>22.251328912967029</v>
      </c>
    </row>
    <row r="460" spans="1:5" s="30" customFormat="1" ht="12" customHeight="1">
      <c r="A460" s="31">
        <v>425</v>
      </c>
      <c r="B460" s="64">
        <f>'RawData_Unit Conversion'!A430</f>
        <v>8.48</v>
      </c>
      <c r="C460" s="63">
        <f>'RawData_Unit Conversion'!C430</f>
        <v>3.7050000000000001</v>
      </c>
      <c r="D460" s="66">
        <f>'RawData_Unit Conversion'!E430</f>
        <v>2E-3</v>
      </c>
      <c r="E460" s="67">
        <f>'RawData_Unit Conversion'!G430</f>
        <v>22.098433844852277</v>
      </c>
    </row>
    <row r="461" spans="1:5" s="30" customFormat="1" ht="12" customHeight="1">
      <c r="A461" s="31">
        <v>426</v>
      </c>
      <c r="B461" s="64">
        <f>'RawData_Unit Conversion'!A431</f>
        <v>8.5</v>
      </c>
      <c r="C461" s="63">
        <f>'RawData_Unit Conversion'!C431</f>
        <v>3.7109999999999999</v>
      </c>
      <c r="D461" s="66">
        <f>'RawData_Unit Conversion'!E431</f>
        <v>2E-3</v>
      </c>
      <c r="E461" s="67">
        <f>'RawData_Unit Conversion'!G431</f>
        <v>21.955731781278509</v>
      </c>
    </row>
    <row r="462" spans="1:5" s="30" customFormat="1" ht="12" customHeight="1">
      <c r="A462" s="31">
        <v>427</v>
      </c>
      <c r="B462" s="64">
        <f>'RawData_Unit Conversion'!A432</f>
        <v>8.52</v>
      </c>
      <c r="C462" s="63">
        <f>'RawData_Unit Conversion'!C432</f>
        <v>3.6930000000000001</v>
      </c>
      <c r="D462" s="66">
        <f>'RawData_Unit Conversion'!E432</f>
        <v>2E-3</v>
      </c>
      <c r="E462" s="67">
        <f>'RawData_Unit Conversion'!G432</f>
        <v>22.129012858475225</v>
      </c>
    </row>
    <row r="463" spans="1:5" s="30" customFormat="1" ht="12" customHeight="1">
      <c r="A463" s="31">
        <v>428</v>
      </c>
      <c r="B463" s="64">
        <f>'RawData_Unit Conversion'!A433</f>
        <v>8.5399999999999991</v>
      </c>
      <c r="C463" s="63">
        <f>'RawData_Unit Conversion'!C433</f>
        <v>3.7109999999999999</v>
      </c>
      <c r="D463" s="66">
        <f>'RawData_Unit Conversion'!E433</f>
        <v>2E-3</v>
      </c>
      <c r="E463" s="67">
        <f>'RawData_Unit Conversion'!G433</f>
        <v>21.986310794901456</v>
      </c>
    </row>
    <row r="464" spans="1:5" s="30" customFormat="1" ht="12" customHeight="1">
      <c r="A464" s="31">
        <v>429</v>
      </c>
      <c r="B464" s="64">
        <f>'RawData_Unit Conversion'!A434</f>
        <v>8.56</v>
      </c>
      <c r="C464" s="63">
        <f>'RawData_Unit Conversion'!C434</f>
        <v>3.7349999999999999</v>
      </c>
      <c r="D464" s="66">
        <f>'RawData_Unit Conversion'!E434</f>
        <v>2E-3</v>
      </c>
      <c r="E464" s="67">
        <f>'RawData_Unit Conversion'!G434</f>
        <v>21.833415726786704</v>
      </c>
    </row>
    <row r="465" spans="1:5" s="30" customFormat="1" ht="12" customHeight="1">
      <c r="A465" s="31">
        <v>430</v>
      </c>
      <c r="B465" s="64">
        <f>'RawData_Unit Conversion'!A435</f>
        <v>8.58</v>
      </c>
      <c r="C465" s="63">
        <f>'RawData_Unit Conversion'!C435</f>
        <v>3.6930000000000001</v>
      </c>
      <c r="D465" s="66">
        <f>'RawData_Unit Conversion'!E435</f>
        <v>2E-3</v>
      </c>
      <c r="E465" s="67">
        <f>'RawData_Unit Conversion'!G435</f>
        <v>21.762064694999818</v>
      </c>
    </row>
    <row r="466" spans="1:5" s="30" customFormat="1" ht="12" customHeight="1">
      <c r="A466" s="31">
        <v>431</v>
      </c>
      <c r="B466" s="64">
        <f>'RawData_Unit Conversion'!A436</f>
        <v>8.6</v>
      </c>
      <c r="C466" s="63">
        <f>'RawData_Unit Conversion'!C436</f>
        <v>3.7109999999999999</v>
      </c>
      <c r="D466" s="66">
        <f>'RawData_Unit Conversion'!E436</f>
        <v>2E-3</v>
      </c>
      <c r="E466" s="67">
        <f>'RawData_Unit Conversion'!G436</f>
        <v>22.027082813065391</v>
      </c>
    </row>
    <row r="467" spans="1:5" s="30" customFormat="1" ht="12" customHeight="1">
      <c r="A467" s="31">
        <v>432</v>
      </c>
      <c r="B467" s="64">
        <f>'RawData_Unit Conversion'!A437</f>
        <v>8.6199999999999992</v>
      </c>
      <c r="C467" s="63">
        <f>'RawData_Unit Conversion'!C437</f>
        <v>3.7230000000000003</v>
      </c>
      <c r="D467" s="66">
        <f>'RawData_Unit Conversion'!E437</f>
        <v>2E-3</v>
      </c>
      <c r="E467" s="67">
        <f>'RawData_Unit Conversion'!G437</f>
        <v>21.914959763114574</v>
      </c>
    </row>
    <row r="468" spans="1:5" s="30" customFormat="1" ht="12" customHeight="1">
      <c r="A468" s="31">
        <v>433</v>
      </c>
      <c r="B468" s="64">
        <f>'RawData_Unit Conversion'!A438</f>
        <v>8.64</v>
      </c>
      <c r="C468" s="63">
        <f>'RawData_Unit Conversion'!C438</f>
        <v>3.7109999999999999</v>
      </c>
      <c r="D468" s="66">
        <f>'RawData_Unit Conversion'!E438</f>
        <v>2E-3</v>
      </c>
      <c r="E468" s="67">
        <f>'RawData_Unit Conversion'!G438</f>
        <v>21.70090666775392</v>
      </c>
    </row>
    <row r="469" spans="1:5" s="30" customFormat="1" ht="12" customHeight="1">
      <c r="A469" s="31">
        <v>434</v>
      </c>
      <c r="B469" s="64">
        <f>'RawData_Unit Conversion'!A439</f>
        <v>8.66</v>
      </c>
      <c r="C469" s="63">
        <f>'RawData_Unit Conversion'!C439</f>
        <v>3.7230000000000003</v>
      </c>
      <c r="D469" s="66">
        <f>'RawData_Unit Conversion'!E439</f>
        <v>2E-3</v>
      </c>
      <c r="E469" s="67">
        <f>'RawData_Unit Conversion'!G439</f>
        <v>21.863994740409655</v>
      </c>
    </row>
    <row r="470" spans="1:5" s="30" customFormat="1" ht="12" customHeight="1">
      <c r="A470" s="31">
        <v>435</v>
      </c>
      <c r="B470" s="64">
        <f>'RawData_Unit Conversion'!A440</f>
        <v>8.68</v>
      </c>
      <c r="C470" s="63">
        <f>'RawData_Unit Conversion'!C440</f>
        <v>3.7590000000000003</v>
      </c>
      <c r="D470" s="66">
        <f>'RawData_Unit Conversion'!E440</f>
        <v>2E-3</v>
      </c>
      <c r="E470" s="67">
        <f>'RawData_Unit Conversion'!G440</f>
        <v>21.894573754032606</v>
      </c>
    </row>
    <row r="471" spans="1:5" s="30" customFormat="1" ht="12" customHeight="1">
      <c r="A471" s="31">
        <v>436</v>
      </c>
      <c r="B471" s="64">
        <f>'RawData_Unit Conversion'!A441</f>
        <v>8.6999999999999993</v>
      </c>
      <c r="C471" s="63">
        <f>'RawData_Unit Conversion'!C441</f>
        <v>3.7590000000000003</v>
      </c>
      <c r="D471" s="66">
        <f>'RawData_Unit Conversion'!E441</f>
        <v>2E-3</v>
      </c>
      <c r="E471" s="67">
        <f>'RawData_Unit Conversion'!G441</f>
        <v>22.08824084031129</v>
      </c>
    </row>
    <row r="472" spans="1:5" s="30" customFormat="1" ht="12" customHeight="1">
      <c r="A472" s="31">
        <v>437</v>
      </c>
      <c r="B472" s="64">
        <f>'RawData_Unit Conversion'!A442</f>
        <v>8.7200000000000006</v>
      </c>
      <c r="C472" s="63">
        <f>'RawData_Unit Conversion'!C442</f>
        <v>3.3339999999999996</v>
      </c>
      <c r="D472" s="66">
        <f>'RawData_Unit Conversion'!E442</f>
        <v>1E-3</v>
      </c>
      <c r="E472" s="67">
        <f>'RawData_Unit Conversion'!G442</f>
        <v>20.304465045639176</v>
      </c>
    </row>
    <row r="473" spans="1:5" s="30" customFormat="1" ht="12" customHeight="1">
      <c r="A473" s="31">
        <v>438</v>
      </c>
      <c r="B473" s="64">
        <f>'RawData_Unit Conversion'!A443</f>
        <v>8.74</v>
      </c>
      <c r="C473" s="63">
        <f>'RawData_Unit Conversion'!C443</f>
        <v>3.3339999999999996</v>
      </c>
      <c r="D473" s="66">
        <f>'RawData_Unit Conversion'!E443</f>
        <v>1E-3</v>
      </c>
      <c r="E473" s="67">
        <f>'RawData_Unit Conversion'!G443</f>
        <v>20.304465045639176</v>
      </c>
    </row>
    <row r="474" spans="1:5" s="30" customFormat="1" ht="12" customHeight="1">
      <c r="A474" s="31">
        <v>439</v>
      </c>
      <c r="B474" s="64">
        <f>'RawData_Unit Conversion'!A444</f>
        <v>8.76</v>
      </c>
      <c r="C474" s="63">
        <f>'RawData_Unit Conversion'!C444</f>
        <v>3.3339999999999996</v>
      </c>
      <c r="D474" s="66">
        <f>'RawData_Unit Conversion'!E444</f>
        <v>1E-3</v>
      </c>
      <c r="E474" s="67">
        <f>'RawData_Unit Conversion'!G444</f>
        <v>20.304465045639176</v>
      </c>
    </row>
    <row r="475" spans="1:5" s="30" customFormat="1" ht="12" customHeight="1">
      <c r="A475" s="31">
        <v>440</v>
      </c>
      <c r="B475" s="64">
        <f>'RawData_Unit Conversion'!A445</f>
        <v>8.7799999999999994</v>
      </c>
      <c r="C475" s="63">
        <f>'RawData_Unit Conversion'!C445</f>
        <v>3.3339999999999996</v>
      </c>
      <c r="D475" s="66">
        <f>'RawData_Unit Conversion'!E445</f>
        <v>1E-3</v>
      </c>
      <c r="E475" s="67">
        <f>'RawData_Unit Conversion'!G445</f>
        <v>20.304465045639176</v>
      </c>
    </row>
    <row r="476" spans="1:5" s="30" customFormat="1" ht="12" customHeight="1">
      <c r="A476" s="31">
        <v>441</v>
      </c>
      <c r="B476" s="64">
        <f>'RawData_Unit Conversion'!A446</f>
        <v>8.8000000000000007</v>
      </c>
      <c r="C476" s="63">
        <f>'RawData_Unit Conversion'!C446</f>
        <v>3.3339999999999996</v>
      </c>
      <c r="D476" s="66">
        <f>'RawData_Unit Conversion'!E446</f>
        <v>1E-3</v>
      </c>
      <c r="E476" s="67">
        <f>'RawData_Unit Conversion'!G446</f>
        <v>20.304465045639176</v>
      </c>
    </row>
    <row r="477" spans="1:5" s="30" customFormat="1" ht="12" customHeight="1">
      <c r="A477" s="31">
        <v>442</v>
      </c>
      <c r="B477" s="64">
        <f>'RawData_Unit Conversion'!A447</f>
        <v>8.82</v>
      </c>
      <c r="C477" s="63">
        <f>'RawData_Unit Conversion'!C447</f>
        <v>3.3339999999999996</v>
      </c>
      <c r="D477" s="66">
        <f>'RawData_Unit Conversion'!E447</f>
        <v>1E-3</v>
      </c>
      <c r="E477" s="67">
        <f>'RawData_Unit Conversion'!G447</f>
        <v>20.304465045639176</v>
      </c>
    </row>
    <row r="478" spans="1:5" s="30" customFormat="1" ht="12" customHeight="1">
      <c r="A478" s="31">
        <v>443</v>
      </c>
      <c r="B478" s="64">
        <f>'RawData_Unit Conversion'!A448</f>
        <v>8.84</v>
      </c>
      <c r="C478" s="63">
        <f>'RawData_Unit Conversion'!C448</f>
        <v>3.8119999999999998</v>
      </c>
      <c r="D478" s="66">
        <f>'RawData_Unit Conversion'!E448</f>
        <v>1E-3</v>
      </c>
      <c r="E478" s="67">
        <f>'RawData_Unit Conversion'!G448</f>
        <v>20.304465045639176</v>
      </c>
    </row>
    <row r="479" spans="1:5" s="30" customFormat="1" ht="12" customHeight="1">
      <c r="A479" s="31">
        <v>444</v>
      </c>
      <c r="B479" s="64">
        <f>'RawData_Unit Conversion'!A449</f>
        <v>8.86</v>
      </c>
      <c r="C479" s="63">
        <f>'RawData_Unit Conversion'!C449</f>
        <v>3.8119999999999998</v>
      </c>
      <c r="D479" s="66">
        <f>'RawData_Unit Conversion'!E449</f>
        <v>1E-3</v>
      </c>
      <c r="E479" s="67">
        <f>'RawData_Unit Conversion'!G449</f>
        <v>20.355430068344091</v>
      </c>
    </row>
    <row r="480" spans="1:5" s="30" customFormat="1" ht="12" customHeight="1">
      <c r="A480" s="31">
        <v>445</v>
      </c>
      <c r="B480" s="64">
        <f>'RawData_Unit Conversion'!A450</f>
        <v>8.8800000000000008</v>
      </c>
      <c r="C480" s="63">
        <f>'RawData_Unit Conversion'!C450</f>
        <v>3.8010000000000002</v>
      </c>
      <c r="D480" s="66">
        <f>'RawData_Unit Conversion'!E450</f>
        <v>1E-3</v>
      </c>
      <c r="E480" s="67">
        <f>'RawData_Unit Conversion'!G450</f>
        <v>20.355430068344091</v>
      </c>
    </row>
    <row r="481" spans="1:5" s="30" customFormat="1" ht="12" customHeight="1">
      <c r="A481" s="31">
        <v>446</v>
      </c>
      <c r="B481" s="64">
        <f>'RawData_Unit Conversion'!A451</f>
        <v>8.9</v>
      </c>
      <c r="C481" s="63">
        <f>'RawData_Unit Conversion'!C451</f>
        <v>3.8010000000000002</v>
      </c>
      <c r="D481" s="66">
        <f>'RawData_Unit Conversion'!E451</f>
        <v>1E-3</v>
      </c>
      <c r="E481" s="67">
        <f>'RawData_Unit Conversion'!G451</f>
        <v>21.405309536065396</v>
      </c>
    </row>
    <row r="482" spans="1:5" s="30" customFormat="1" ht="12" customHeight="1">
      <c r="A482" s="31">
        <v>447</v>
      </c>
      <c r="B482" s="64">
        <f>'RawData_Unit Conversion'!A452</f>
        <v>8.92</v>
      </c>
      <c r="C482" s="63">
        <f>'RawData_Unit Conversion'!C452</f>
        <v>3.8540000000000001</v>
      </c>
      <c r="D482" s="66">
        <f>'RawData_Unit Conversion'!E452</f>
        <v>1E-3</v>
      </c>
      <c r="E482" s="67">
        <f>'RawData_Unit Conversion'!G452</f>
        <v>21.405309536065396</v>
      </c>
    </row>
    <row r="483" spans="1:5" s="30" customFormat="1" ht="12" customHeight="1">
      <c r="A483" s="31">
        <v>448</v>
      </c>
      <c r="B483" s="64">
        <f>'RawData_Unit Conversion'!A453</f>
        <v>8.94</v>
      </c>
      <c r="C483" s="63">
        <f>'RawData_Unit Conversion'!C453</f>
        <v>3.8540000000000001</v>
      </c>
      <c r="D483" s="66">
        <f>'RawData_Unit Conversion'!E453</f>
        <v>1E-3</v>
      </c>
      <c r="E483" s="67">
        <f>'RawData_Unit Conversion'!G453</f>
        <v>22.271714922048996</v>
      </c>
    </row>
    <row r="484" spans="1:5" s="30" customFormat="1" ht="12" customHeight="1">
      <c r="A484" s="31">
        <v>449</v>
      </c>
      <c r="B484" s="64">
        <f>'RawData_Unit Conversion'!A454</f>
        <v>8.9600000000000009</v>
      </c>
      <c r="C484" s="63">
        <f>'RawData_Unit Conversion'!C454</f>
        <v>3.8359999999999999</v>
      </c>
      <c r="D484" s="66">
        <f>'RawData_Unit Conversion'!E454</f>
        <v>1E-3</v>
      </c>
      <c r="E484" s="67">
        <f>'RawData_Unit Conversion'!G454</f>
        <v>22.271714922048996</v>
      </c>
    </row>
    <row r="485" spans="1:5" s="30" customFormat="1" ht="12" customHeight="1">
      <c r="A485" s="31">
        <v>450</v>
      </c>
      <c r="B485" s="64">
        <f>'RawData_Unit Conversion'!A455</f>
        <v>8.98</v>
      </c>
      <c r="C485" s="63">
        <f>'RawData_Unit Conversion'!C455</f>
        <v>3.83</v>
      </c>
      <c r="D485" s="66">
        <f>'RawData_Unit Conversion'!E455</f>
        <v>1E-3</v>
      </c>
      <c r="E485" s="67">
        <f>'RawData_Unit Conversion'!G455</f>
        <v>22.740593130934236</v>
      </c>
    </row>
    <row r="486" spans="1:5" s="30" customFormat="1" ht="12" customHeight="1">
      <c r="A486" s="31">
        <v>451</v>
      </c>
      <c r="B486" s="64">
        <f>'RawData_Unit Conversion'!A456</f>
        <v>9</v>
      </c>
      <c r="C486" s="63">
        <f>'RawData_Unit Conversion'!C456</f>
        <v>3.968</v>
      </c>
      <c r="D486" s="66">
        <f>'RawData_Unit Conversion'!E456</f>
        <v>1E-3</v>
      </c>
      <c r="E486" s="67">
        <f>'RawData_Unit Conversion'!G456</f>
        <v>23.158506317114561</v>
      </c>
    </row>
    <row r="487" spans="1:5" s="30" customFormat="1" ht="12" customHeight="1">
      <c r="A487" s="31">
        <v>452</v>
      </c>
      <c r="B487" s="64">
        <f>'RawData_Unit Conversion'!A457</f>
        <v>9.02</v>
      </c>
      <c r="C487" s="63">
        <f>'RawData_Unit Conversion'!C457</f>
        <v>3.8010000000000002</v>
      </c>
      <c r="D487" s="66">
        <f>'RawData_Unit Conversion'!E457</f>
        <v>1E-3</v>
      </c>
      <c r="E487" s="67">
        <f>'RawData_Unit Conversion'!G457</f>
        <v>23.199278335278496</v>
      </c>
    </row>
    <row r="488" spans="1:5" s="30" customFormat="1" ht="12" customHeight="1">
      <c r="A488" s="31">
        <v>453</v>
      </c>
      <c r="B488" s="64">
        <f>'RawData_Unit Conversion'!A458</f>
        <v>9.0399999999999991</v>
      </c>
      <c r="C488" s="63">
        <f>'RawData_Unit Conversion'!C458</f>
        <v>3.8010000000000002</v>
      </c>
      <c r="D488" s="66">
        <f>'RawData_Unit Conversion'!E458</f>
        <v>1E-3</v>
      </c>
      <c r="E488" s="67">
        <f>'RawData_Unit Conversion'!G458</f>
        <v>22.608084071901452</v>
      </c>
    </row>
    <row r="489" spans="1:5" s="30" customFormat="1" ht="12" customHeight="1">
      <c r="A489" s="31">
        <v>454</v>
      </c>
      <c r="B489" s="64">
        <f>'RawData_Unit Conversion'!A459</f>
        <v>9.06</v>
      </c>
      <c r="C489" s="63">
        <f>'RawData_Unit Conversion'!C459</f>
        <v>4.2430000000000003</v>
      </c>
      <c r="D489" s="66">
        <f>'RawData_Unit Conversion'!E459</f>
        <v>1E-3</v>
      </c>
      <c r="E489" s="67">
        <f>'RawData_Unit Conversion'!G459</f>
        <v>23.025997258081777</v>
      </c>
    </row>
    <row r="490" spans="1:5" s="30" customFormat="1" ht="12" customHeight="1">
      <c r="A490" s="31">
        <v>455</v>
      </c>
      <c r="B490" s="64">
        <f>'RawData_Unit Conversion'!A460</f>
        <v>9.08</v>
      </c>
      <c r="C490" s="63">
        <f>'RawData_Unit Conversion'!C460</f>
        <v>4.3620000000000001</v>
      </c>
      <c r="D490" s="66">
        <f>'RawData_Unit Conversion'!E460</f>
        <v>1E-3</v>
      </c>
      <c r="E490" s="67">
        <f>'RawData_Unit Conversion'!G460</f>
        <v>22.027082813065391</v>
      </c>
    </row>
    <row r="491" spans="1:5" s="30" customFormat="1" ht="12" customHeight="1">
      <c r="A491" s="31">
        <v>456</v>
      </c>
      <c r="B491" s="64">
        <f>'RawData_Unit Conversion'!A461</f>
        <v>9.1</v>
      </c>
      <c r="C491" s="63">
        <f>'RawData_Unit Conversion'!C461</f>
        <v>4.3620000000000001</v>
      </c>
      <c r="D491" s="66">
        <f>'RawData_Unit Conversion'!E461</f>
        <v>1E-3</v>
      </c>
      <c r="E491" s="67">
        <f>'RawData_Unit Conversion'!G461</f>
        <v>23.505068471508</v>
      </c>
    </row>
    <row r="492" spans="1:5" s="30" customFormat="1" ht="12" customHeight="1">
      <c r="A492" s="31">
        <v>457</v>
      </c>
      <c r="B492" s="64">
        <f>'RawData_Unit Conversion'!A462</f>
        <v>9.1199999999999992</v>
      </c>
      <c r="C492" s="63">
        <f>'RawData_Unit Conversion'!C462</f>
        <v>4.4640000000000004</v>
      </c>
      <c r="D492" s="66">
        <f>'RawData_Unit Conversion'!E462</f>
        <v>1E-3</v>
      </c>
      <c r="E492" s="67">
        <f>'RawData_Unit Conversion'!G462</f>
        <v>24.065683721262097</v>
      </c>
    </row>
    <row r="493" spans="1:5" s="30" customFormat="1" ht="12" customHeight="1">
      <c r="A493" s="31">
        <v>458</v>
      </c>
      <c r="B493" s="64">
        <f>'RawData_Unit Conversion'!A463</f>
        <v>9.14</v>
      </c>
      <c r="C493" s="63">
        <f>'RawData_Unit Conversion'!C463</f>
        <v>4.524</v>
      </c>
      <c r="D493" s="66">
        <f>'RawData_Unit Conversion'!E463</f>
        <v>1E-3</v>
      </c>
      <c r="E493" s="67">
        <f>'RawData_Unit Conversion'!G463</f>
        <v>24.779194039130942</v>
      </c>
    </row>
    <row r="494" spans="1:5" s="30" customFormat="1" ht="12" customHeight="1">
      <c r="A494" s="31">
        <v>459</v>
      </c>
      <c r="B494" s="64">
        <f>'RawData_Unit Conversion'!A464</f>
        <v>9.16</v>
      </c>
      <c r="C494" s="63">
        <f>'RawData_Unit Conversion'!C464</f>
        <v>4.7270000000000003</v>
      </c>
      <c r="D494" s="66">
        <f>'RawData_Unit Conversion'!E464</f>
        <v>2E-3</v>
      </c>
      <c r="E494" s="67">
        <f>'RawData_Unit Conversion'!G464</f>
        <v>24.055490716721113</v>
      </c>
    </row>
    <row r="495" spans="1:5" s="30" customFormat="1" ht="12" customHeight="1">
      <c r="A495" s="31">
        <v>460</v>
      </c>
      <c r="B495" s="64">
        <f>'RawData_Unit Conversion'!A465</f>
        <v>9.18</v>
      </c>
      <c r="C495" s="63">
        <f>'RawData_Unit Conversion'!C465</f>
        <v>4.7389999999999999</v>
      </c>
      <c r="D495" s="66">
        <f>'RawData_Unit Conversion'!E465</f>
        <v>2E-3</v>
      </c>
      <c r="E495" s="67">
        <f>'RawData_Unit Conversion'!G465</f>
        <v>24.055490716721113</v>
      </c>
    </row>
    <row r="496" spans="1:5" s="30" customFormat="1" ht="12" customHeight="1">
      <c r="A496" s="31">
        <v>461</v>
      </c>
      <c r="B496" s="64">
        <f>'RawData_Unit Conversion'!A466</f>
        <v>9.1999999999999993</v>
      </c>
      <c r="C496" s="63">
        <f>'RawData_Unit Conversion'!C466</f>
        <v>4.7389999999999999</v>
      </c>
      <c r="D496" s="66">
        <f>'RawData_Unit Conversion'!E466</f>
        <v>2E-3</v>
      </c>
      <c r="E496" s="67">
        <f>'RawData_Unit Conversion'!G466</f>
        <v>23.739507575950626</v>
      </c>
    </row>
    <row r="497" spans="1:5" s="30" customFormat="1" ht="12" customHeight="1">
      <c r="A497" s="31">
        <v>462</v>
      </c>
      <c r="B497" s="64">
        <f>'RawData_Unit Conversion'!A467</f>
        <v>9.2200000000000006</v>
      </c>
      <c r="C497" s="63">
        <f>'RawData_Unit Conversion'!C467</f>
        <v>4.7149999999999999</v>
      </c>
      <c r="D497" s="66">
        <f>'RawData_Unit Conversion'!E467</f>
        <v>2E-3</v>
      </c>
      <c r="E497" s="67">
        <f>'RawData_Unit Conversion'!G467</f>
        <v>24.351087848409634</v>
      </c>
    </row>
    <row r="498" spans="1:5" s="30" customFormat="1" ht="12" customHeight="1">
      <c r="A498" s="31">
        <v>463</v>
      </c>
      <c r="B498" s="64">
        <f>'RawData_Unit Conversion'!A468</f>
        <v>9.24</v>
      </c>
      <c r="C498" s="63">
        <f>'RawData_Unit Conversion'!C468</f>
        <v>4.6970000000000001</v>
      </c>
      <c r="D498" s="66">
        <f>'RawData_Unit Conversion'!E468</f>
        <v>2E-3</v>
      </c>
      <c r="E498" s="67">
        <f>'RawData_Unit Conversion'!G468</f>
        <v>24.351087848409634</v>
      </c>
    </row>
    <row r="499" spans="1:5" s="30" customFormat="1" ht="12" customHeight="1">
      <c r="A499" s="31">
        <v>464</v>
      </c>
      <c r="B499" s="64">
        <f>'RawData_Unit Conversion'!A469</f>
        <v>9.26</v>
      </c>
      <c r="C499" s="63">
        <f>'RawData_Unit Conversion'!C469</f>
        <v>4.6970000000000001</v>
      </c>
      <c r="D499" s="66">
        <f>'RawData_Unit Conversion'!E469</f>
        <v>2E-3</v>
      </c>
      <c r="E499" s="67">
        <f>'RawData_Unit Conversion'!G469</f>
        <v>25.655792429655524</v>
      </c>
    </row>
    <row r="500" spans="1:5" s="30" customFormat="1" ht="12" customHeight="1">
      <c r="A500" s="31">
        <v>465</v>
      </c>
      <c r="B500" s="64">
        <f>'RawData_Unit Conversion'!A470</f>
        <v>9.2799999999999994</v>
      </c>
      <c r="C500" s="63">
        <f>'RawData_Unit Conversion'!C470</f>
        <v>4.5889999999999995</v>
      </c>
      <c r="D500" s="66">
        <f>'RawData_Unit Conversion'!E470</f>
        <v>2E-3</v>
      </c>
      <c r="E500" s="67">
        <f>'RawData_Unit Conversion'!G470</f>
        <v>25.655792429655524</v>
      </c>
    </row>
    <row r="501" spans="1:5" s="30" customFormat="1" ht="12" customHeight="1">
      <c r="A501" s="31">
        <v>466</v>
      </c>
      <c r="B501" s="64">
        <f>'RawData_Unit Conversion'!A471</f>
        <v>9.3000000000000007</v>
      </c>
      <c r="C501" s="63">
        <f>'RawData_Unit Conversion'!C471</f>
        <v>4.476</v>
      </c>
      <c r="D501" s="66">
        <f>'RawData_Unit Conversion'!E471</f>
        <v>1E-3</v>
      </c>
      <c r="E501" s="67">
        <f>'RawData_Unit Conversion'!G471</f>
        <v>25.951389561344048</v>
      </c>
    </row>
    <row r="502" spans="1:5" s="30" customFormat="1" ht="12" customHeight="1">
      <c r="A502" s="31">
        <v>467</v>
      </c>
      <c r="B502" s="64">
        <f>'RawData_Unit Conversion'!A472</f>
        <v>9.32</v>
      </c>
      <c r="C502" s="63">
        <f>'RawData_Unit Conversion'!C472</f>
        <v>4.476</v>
      </c>
      <c r="D502" s="66">
        <f>'RawData_Unit Conversion'!E472</f>
        <v>1E-3</v>
      </c>
      <c r="E502" s="67">
        <f>'RawData_Unit Conversion'!G472</f>
        <v>27.021655038147319</v>
      </c>
    </row>
    <row r="503" spans="1:5" s="30" customFormat="1" ht="12" customHeight="1">
      <c r="A503" s="31">
        <v>468</v>
      </c>
      <c r="B503" s="64">
        <f>'RawData_Unit Conversion'!A473</f>
        <v>9.34</v>
      </c>
      <c r="C503" s="63">
        <f>'RawData_Unit Conversion'!C473</f>
        <v>4.4279999999999999</v>
      </c>
      <c r="D503" s="66">
        <f>'RawData_Unit Conversion'!E473</f>
        <v>1E-3</v>
      </c>
      <c r="E503" s="67">
        <f>'RawData_Unit Conversion'!G473</f>
        <v>27.745358360557145</v>
      </c>
    </row>
    <row r="504" spans="1:5" s="30" customFormat="1" ht="12" customHeight="1">
      <c r="A504" s="31">
        <v>469</v>
      </c>
      <c r="B504" s="64">
        <f>'RawData_Unit Conversion'!A474</f>
        <v>9.36</v>
      </c>
      <c r="C504" s="63">
        <f>'RawData_Unit Conversion'!C474</f>
        <v>4.3860000000000001</v>
      </c>
      <c r="D504" s="66">
        <f>'RawData_Unit Conversion'!E474</f>
        <v>1E-3</v>
      </c>
      <c r="E504" s="67">
        <f>'RawData_Unit Conversion'!G474</f>
        <v>27.745358360557145</v>
      </c>
    </row>
    <row r="505" spans="1:5" s="30" customFormat="1" ht="12" customHeight="1">
      <c r="A505" s="31">
        <v>470</v>
      </c>
      <c r="B505" s="64">
        <f>'RawData_Unit Conversion'!A475</f>
        <v>9.3800000000000008</v>
      </c>
      <c r="C505" s="63">
        <f>'RawData_Unit Conversion'!C475</f>
        <v>4.41</v>
      </c>
      <c r="D505" s="66">
        <f>'RawData_Unit Conversion'!E475</f>
        <v>2E-3</v>
      </c>
      <c r="E505" s="67">
        <f>'RawData_Unit Conversion'!G475</f>
        <v>28.326359619393205</v>
      </c>
    </row>
    <row r="506" spans="1:5" s="30" customFormat="1" ht="12" customHeight="1">
      <c r="A506" s="31">
        <v>471</v>
      </c>
      <c r="B506" s="64">
        <f>'RawData_Unit Conversion'!A476</f>
        <v>9.4</v>
      </c>
      <c r="C506" s="63">
        <f>'RawData_Unit Conversion'!C476</f>
        <v>4.41</v>
      </c>
      <c r="D506" s="66">
        <f>'RawData_Unit Conversion'!E476</f>
        <v>1E-3</v>
      </c>
      <c r="E506" s="67">
        <f>'RawData_Unit Conversion'!G476</f>
        <v>29.050062941803038</v>
      </c>
    </row>
    <row r="507" spans="1:5" s="30" customFormat="1" ht="12" customHeight="1">
      <c r="A507" s="31">
        <v>472</v>
      </c>
      <c r="B507" s="64">
        <f>'RawData_Unit Conversion'!A477</f>
        <v>9.42</v>
      </c>
      <c r="C507" s="63">
        <f>'RawData_Unit Conversion'!C477</f>
        <v>4.47</v>
      </c>
      <c r="D507" s="66">
        <f>'RawData_Unit Conversion'!E477</f>
        <v>1E-3</v>
      </c>
      <c r="E507" s="67">
        <f>'RawData_Unit Conversion'!G477</f>
        <v>29.050062941803038</v>
      </c>
    </row>
    <row r="508" spans="1:5" s="30" customFormat="1" ht="12" customHeight="1">
      <c r="A508" s="31">
        <v>473</v>
      </c>
      <c r="B508" s="64">
        <f>'RawData_Unit Conversion'!A478</f>
        <v>9.44</v>
      </c>
      <c r="C508" s="63">
        <f>'RawData_Unit Conversion'!C478</f>
        <v>4.5</v>
      </c>
      <c r="D508" s="66">
        <f>'RawData_Unit Conversion'!E478</f>
        <v>1E-3</v>
      </c>
      <c r="E508" s="67">
        <f>'RawData_Unit Conversion'!G478</f>
        <v>29.417011105278448</v>
      </c>
    </row>
    <row r="509" spans="1:5" s="30" customFormat="1" ht="12" customHeight="1">
      <c r="A509" s="31">
        <v>474</v>
      </c>
      <c r="B509" s="64">
        <f>'RawData_Unit Conversion'!A479</f>
        <v>9.4600000000000009</v>
      </c>
      <c r="C509" s="63">
        <f>'RawData_Unit Conversion'!C479</f>
        <v>4.5</v>
      </c>
      <c r="D509" s="66">
        <f>'RawData_Unit Conversion'!E479</f>
        <v>1E-3</v>
      </c>
      <c r="E509" s="67">
        <f>'RawData_Unit Conversion'!G479</f>
        <v>29.478169132524346</v>
      </c>
    </row>
    <row r="510" spans="1:5" s="30" customFormat="1" ht="12" customHeight="1">
      <c r="A510" s="31">
        <v>475</v>
      </c>
      <c r="B510" s="64">
        <f>'RawData_Unit Conversion'!A480</f>
        <v>9.48</v>
      </c>
      <c r="C510" s="63">
        <f>'RawData_Unit Conversion'!C480</f>
        <v>4.5179999999999998</v>
      </c>
      <c r="D510" s="66">
        <f>'RawData_Unit Conversion'!E480</f>
        <v>2E-3</v>
      </c>
      <c r="E510" s="67">
        <f>'RawData_Unit Conversion'!G480</f>
        <v>29.40681810073746</v>
      </c>
    </row>
    <row r="511" spans="1:5" s="30" customFormat="1" ht="12" customHeight="1">
      <c r="A511" s="31">
        <v>476</v>
      </c>
      <c r="B511" s="64">
        <f>'RawData_Unit Conversion'!A481</f>
        <v>9.5</v>
      </c>
      <c r="C511" s="63">
        <f>'RawData_Unit Conversion'!C481</f>
        <v>4.6310000000000002</v>
      </c>
      <c r="D511" s="66">
        <f>'RawData_Unit Conversion'!E481</f>
        <v>2E-3</v>
      </c>
      <c r="E511" s="67">
        <f>'RawData_Unit Conversion'!G481</f>
        <v>29.40681810073746</v>
      </c>
    </row>
    <row r="512" spans="1:5" s="30" customFormat="1" ht="12" customHeight="1">
      <c r="A512" s="31">
        <v>477</v>
      </c>
      <c r="B512" s="64">
        <f>'RawData_Unit Conversion'!A482</f>
        <v>9.52</v>
      </c>
      <c r="C512" s="63">
        <f>'RawData_Unit Conversion'!C482</f>
        <v>4.7270000000000003</v>
      </c>
      <c r="D512" s="66">
        <f>'RawData_Unit Conversion'!E482</f>
        <v>2E-3</v>
      </c>
      <c r="E512" s="67">
        <f>'RawData_Unit Conversion'!G482</f>
        <v>29.40681810073746</v>
      </c>
    </row>
    <row r="513" spans="1:5" s="30" customFormat="1" ht="12" customHeight="1">
      <c r="A513" s="31">
        <v>478</v>
      </c>
      <c r="B513" s="64">
        <f>'RawData_Unit Conversion'!A483</f>
        <v>9.5399999999999991</v>
      </c>
      <c r="C513" s="63">
        <f>'RawData_Unit Conversion'!C483</f>
        <v>4.8339999999999996</v>
      </c>
      <c r="D513" s="66">
        <f>'RawData_Unit Conversion'!E483</f>
        <v>2E-3</v>
      </c>
      <c r="E513" s="67">
        <f>'RawData_Unit Conversion'!G483</f>
        <v>29.610678191557131</v>
      </c>
    </row>
    <row r="514" spans="1:5" s="30" customFormat="1" ht="12" customHeight="1">
      <c r="A514" s="31">
        <v>479</v>
      </c>
      <c r="B514" s="64">
        <f>'RawData_Unit Conversion'!A484</f>
        <v>9.56</v>
      </c>
      <c r="C514" s="63">
        <f>'RawData_Unit Conversion'!C484</f>
        <v>4.8339999999999996</v>
      </c>
      <c r="D514" s="66">
        <f>'RawData_Unit Conversion'!E484</f>
        <v>2E-3</v>
      </c>
      <c r="E514" s="67">
        <f>'RawData_Unit Conversion'!G484</f>
        <v>29.977626355032541</v>
      </c>
    </row>
    <row r="515" spans="1:5" s="30" customFormat="1" ht="12" customHeight="1">
      <c r="A515" s="31">
        <v>480</v>
      </c>
      <c r="B515" s="64">
        <f>'RawData_Unit Conversion'!A485</f>
        <v>9.58</v>
      </c>
      <c r="C515" s="63">
        <f>'RawData_Unit Conversion'!C485</f>
        <v>4.93</v>
      </c>
      <c r="D515" s="66">
        <f>'RawData_Unit Conversion'!E485</f>
        <v>2E-3</v>
      </c>
      <c r="E515" s="67">
        <f>'RawData_Unit Conversion'!G485</f>
        <v>30.599399632032533</v>
      </c>
    </row>
    <row r="516" spans="1:5" s="30" customFormat="1" ht="12" customHeight="1">
      <c r="A516" s="31">
        <v>481</v>
      </c>
      <c r="B516" s="64">
        <f>'RawData_Unit Conversion'!A486</f>
        <v>9.6</v>
      </c>
      <c r="C516" s="63">
        <f>'RawData_Unit Conversion'!C486</f>
        <v>5.0609999999999999</v>
      </c>
      <c r="D516" s="66">
        <f>'RawData_Unit Conversion'!E486</f>
        <v>2E-3</v>
      </c>
      <c r="E516" s="67">
        <f>'RawData_Unit Conversion'!G486</f>
        <v>31.231365913573509</v>
      </c>
    </row>
    <row r="517" spans="1:5" s="30" customFormat="1" ht="12" customHeight="1">
      <c r="A517" s="31">
        <v>482</v>
      </c>
      <c r="B517" s="64">
        <f>'RawData_Unit Conversion'!A487</f>
        <v>9.6199999999999992</v>
      </c>
      <c r="C517" s="63">
        <f>'RawData_Unit Conversion'!C487</f>
        <v>5.0910000000000002</v>
      </c>
      <c r="D517" s="66">
        <f>'RawData_Unit Conversion'!E487</f>
        <v>2E-3</v>
      </c>
      <c r="E517" s="67">
        <f>'RawData_Unit Conversion'!G487</f>
        <v>31.63908609521285</v>
      </c>
    </row>
    <row r="518" spans="1:5" s="30" customFormat="1" ht="12" customHeight="1">
      <c r="A518" s="31">
        <v>483</v>
      </c>
      <c r="B518" s="64">
        <f>'RawData_Unit Conversion'!A488</f>
        <v>9.64</v>
      </c>
      <c r="C518" s="63">
        <f>'RawData_Unit Conversion'!C488</f>
        <v>5.133</v>
      </c>
      <c r="D518" s="66">
        <f>'RawData_Unit Conversion'!E488</f>
        <v>2E-3</v>
      </c>
      <c r="E518" s="67">
        <f>'RawData_Unit Conversion'!G488</f>
        <v>31.955069235983341</v>
      </c>
    </row>
    <row r="519" spans="1:5" s="30" customFormat="1" ht="12" customHeight="1">
      <c r="A519" s="31">
        <v>484</v>
      </c>
      <c r="B519" s="64">
        <f>'RawData_Unit Conversion'!A489</f>
        <v>9.66</v>
      </c>
      <c r="C519" s="63">
        <f>'RawData_Unit Conversion'!C489</f>
        <v>5.1509999999999998</v>
      </c>
      <c r="D519" s="66">
        <f>'RawData_Unit Conversion'!E489</f>
        <v>2E-3</v>
      </c>
      <c r="E519" s="67">
        <f>'RawData_Unit Conversion'!G489</f>
        <v>32.58703551752432</v>
      </c>
    </row>
    <row r="520" spans="1:5" s="30" customFormat="1" ht="12" customHeight="1">
      <c r="A520" s="31">
        <v>485</v>
      </c>
      <c r="B520" s="64">
        <f>'RawData_Unit Conversion'!A490</f>
        <v>9.68</v>
      </c>
      <c r="C520" s="63">
        <f>'RawData_Unit Conversion'!C490</f>
        <v>5.2349999999999994</v>
      </c>
      <c r="D520" s="66">
        <f>'RawData_Unit Conversion'!E490</f>
        <v>2E-3</v>
      </c>
      <c r="E520" s="67">
        <f>'RawData_Unit Conversion'!G490</f>
        <v>33.045720721868577</v>
      </c>
    </row>
    <row r="521" spans="1:5" s="30" customFormat="1" ht="12" customHeight="1">
      <c r="A521" s="31">
        <v>486</v>
      </c>
      <c r="B521" s="64">
        <f>'RawData_Unit Conversion'!A491</f>
        <v>9.6999999999999993</v>
      </c>
      <c r="C521" s="63">
        <f>'RawData_Unit Conversion'!C491</f>
        <v>5.3000000000000007</v>
      </c>
      <c r="D521" s="66">
        <f>'RawData_Unit Conversion'!E491</f>
        <v>2E-3</v>
      </c>
      <c r="E521" s="67">
        <f>'RawData_Unit Conversion'!G491</f>
        <v>33.351510858098081</v>
      </c>
    </row>
    <row r="522" spans="1:5" s="30" customFormat="1" ht="12" customHeight="1">
      <c r="A522" s="31">
        <v>487</v>
      </c>
      <c r="B522" s="64">
        <f>'RawData_Unit Conversion'!A492</f>
        <v>9.7200000000000006</v>
      </c>
      <c r="C522" s="63">
        <f>'RawData_Unit Conversion'!C492</f>
        <v>5.3959999999999999</v>
      </c>
      <c r="D522" s="66">
        <f>'RawData_Unit Conversion'!E492</f>
        <v>2E-3</v>
      </c>
      <c r="E522" s="67">
        <f>'RawData_Unit Conversion'!G492</f>
        <v>34.228109248622665</v>
      </c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409" activePane="bottomLeft" state="frozen"/>
      <selection pane="bottomLeft" activeCell="J7" sqref="J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34" t="s">
        <v>26</v>
      </c>
      <c r="B4" s="234"/>
      <c r="C4" s="234"/>
      <c r="D4" s="234"/>
      <c r="E4" s="234"/>
      <c r="F4" s="234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34" t="s">
        <v>25</v>
      </c>
      <c r="B5" s="234"/>
      <c r="C5" s="234"/>
      <c r="D5" s="234"/>
      <c r="E5" s="234"/>
      <c r="F5" s="234"/>
      <c r="G5" s="37">
        <f>Input_Summary!E12</f>
        <v>41553</v>
      </c>
      <c r="H5" s="37"/>
      <c r="I5" s="6"/>
    </row>
    <row r="6" spans="1:19">
      <c r="A6" s="239" t="s">
        <v>24</v>
      </c>
      <c r="B6" s="240"/>
      <c r="C6" s="240"/>
      <c r="D6" s="240"/>
      <c r="E6" s="81" t="s">
        <v>86</v>
      </c>
      <c r="F6" s="53">
        <f>Input_Summary!E21</f>
        <v>6880602</v>
      </c>
      <c r="G6" s="68" t="s">
        <v>87</v>
      </c>
      <c r="H6" s="36">
        <f>Input_Summary!E20</f>
        <v>389378</v>
      </c>
    </row>
    <row r="7" spans="1:19">
      <c r="A7" s="36" t="s">
        <v>584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37" t="s">
        <v>81</v>
      </c>
      <c r="B8" s="237"/>
      <c r="C8" s="237"/>
      <c r="D8" s="237"/>
      <c r="E8" s="237"/>
      <c r="F8" s="237"/>
      <c r="G8" s="44" t="str">
        <f>Input_Summary!E6</f>
        <v>CPT-T-13-14</v>
      </c>
      <c r="H8" s="44"/>
      <c r="I8" s="7"/>
    </row>
    <row r="9" spans="1:19">
      <c r="A9" s="237" t="s">
        <v>80</v>
      </c>
      <c r="B9" s="237"/>
      <c r="C9" s="237"/>
      <c r="D9" s="237"/>
      <c r="E9" s="237"/>
      <c r="F9" s="237"/>
      <c r="G9" s="44" t="str">
        <f>Input_Summary!E15</f>
        <v>Nansen CPT 10</v>
      </c>
      <c r="H9" s="44"/>
    </row>
    <row r="10" spans="1:19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38"/>
      <c r="G13" s="238"/>
      <c r="H13" s="2"/>
      <c r="I13" s="2"/>
      <c r="Q13" s="114"/>
      <c r="R13" s="114"/>
      <c r="S13" s="114"/>
    </row>
    <row r="14" spans="1:19">
      <c r="A14" s="228" t="s">
        <v>0</v>
      </c>
      <c r="B14" s="230"/>
      <c r="C14" s="228" t="s">
        <v>39</v>
      </c>
      <c r="D14" s="230"/>
      <c r="E14" s="235" t="s">
        <v>119</v>
      </c>
      <c r="F14" s="235"/>
      <c r="G14" s="235"/>
      <c r="H14" s="235" t="s">
        <v>120</v>
      </c>
      <c r="I14" s="235"/>
      <c r="J14" s="235"/>
      <c r="K14" s="235" t="s">
        <v>111</v>
      </c>
      <c r="L14" s="235"/>
      <c r="M14" s="235"/>
      <c r="N14" s="228" t="s">
        <v>112</v>
      </c>
      <c r="O14" s="229"/>
      <c r="P14" s="230"/>
      <c r="Q14" s="231" t="s">
        <v>113</v>
      </c>
      <c r="R14" s="232"/>
      <c r="S14" s="233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-0.20572152719701997</v>
      </c>
      <c r="F16" s="27">
        <f>E16*95.761</f>
        <v>-19.70009916591383</v>
      </c>
      <c r="G16" s="16">
        <f>Input_Summary!C36</f>
        <v>-0.19699999999999998</v>
      </c>
      <c r="H16" s="19">
        <f>I16/95.76052</f>
        <v>-0.20551380303081118</v>
      </c>
      <c r="I16" s="27">
        <f>F16+P16*(1-$J$12)</f>
        <v>-19.680108645408055</v>
      </c>
      <c r="J16" s="22">
        <f>I16*0.01</f>
        <v>-0.19680108645408056</v>
      </c>
      <c r="K16" s="19">
        <f>M16*1.04427171166</f>
        <v>-1.0442717116600001E-3</v>
      </c>
      <c r="L16" s="27">
        <f>K16*95.761</f>
        <v>-0.10000050338027326</v>
      </c>
      <c r="M16" s="23">
        <f>Input_Summary!D36</f>
        <v>-1E-3</v>
      </c>
      <c r="N16" s="19">
        <f>O16*3.28083</f>
        <v>3.344151508819497E-2</v>
      </c>
      <c r="O16" s="19">
        <f>Input_Summary!E36</f>
        <v>1.0193004540983522E-2</v>
      </c>
      <c r="P16" s="19">
        <f>O16*9.806</f>
        <v>9.995260252888441E-2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-0.20572152719701997</v>
      </c>
      <c r="F17" s="27">
        <f t="shared" ref="F17:F80" si="4">E17*95.761</f>
        <v>-19.70009916591383</v>
      </c>
      <c r="G17" s="16">
        <f>Input_Summary!C37</f>
        <v>-0.19699999999999998</v>
      </c>
      <c r="H17" s="19">
        <f t="shared" ref="H17:H80" si="5">I17/95.76052</f>
        <v>-0.20551380303081118</v>
      </c>
      <c r="I17" s="27">
        <f t="shared" ref="I17:I80" si="6">F17+P17*(1-$J$12)</f>
        <v>-19.680108645408055</v>
      </c>
      <c r="J17" s="22">
        <f t="shared" ref="J17:J80" si="7">I17*0.01</f>
        <v>-0.19680108645408056</v>
      </c>
      <c r="K17" s="19">
        <f t="shared" ref="K17:K80" si="8">M17*1.04427171166</f>
        <v>-1.0442717116600001E-3</v>
      </c>
      <c r="L17" s="27">
        <f t="shared" ref="L17:L80" si="9">K17*95.761</f>
        <v>-0.10000050338027326</v>
      </c>
      <c r="M17" s="23">
        <f>Input_Summary!D37</f>
        <v>-1E-3</v>
      </c>
      <c r="N17" s="19">
        <f t="shared" ref="N17:N80" si="10">O17*3.28083</f>
        <v>3.344151508819497E-2</v>
      </c>
      <c r="O17" s="19">
        <f>Input_Summary!E37</f>
        <v>1.0193004540983522E-2</v>
      </c>
      <c r="P17" s="19">
        <f t="shared" ref="P17:P80" si="11">O17*9.806</f>
        <v>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-0.20572152719701997</v>
      </c>
      <c r="F18" s="27">
        <f t="shared" si="4"/>
        <v>-19.70009916591383</v>
      </c>
      <c r="G18" s="16">
        <f>Input_Summary!C38</f>
        <v>-0.19699999999999998</v>
      </c>
      <c r="H18" s="19">
        <f t="shared" si="5"/>
        <v>-0.20551380303081118</v>
      </c>
      <c r="I18" s="27">
        <f t="shared" si="6"/>
        <v>-19.680108645408055</v>
      </c>
      <c r="J18" s="22">
        <f t="shared" si="7"/>
        <v>-0.19680108645408056</v>
      </c>
      <c r="K18" s="19">
        <f t="shared" si="8"/>
        <v>-1.0442717116600001E-3</v>
      </c>
      <c r="L18" s="27">
        <f t="shared" si="9"/>
        <v>-0.10000050338027326</v>
      </c>
      <c r="M18" s="23">
        <f>Input_Summary!D38</f>
        <v>-1E-3</v>
      </c>
      <c r="N18" s="19">
        <f t="shared" si="10"/>
        <v>3.344151508819497E-2</v>
      </c>
      <c r="O18" s="19">
        <f>Input_Summary!E38</f>
        <v>1.0193004540983522E-2</v>
      </c>
      <c r="P18" s="19">
        <f t="shared" si="11"/>
        <v>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-0.20572152719701997</v>
      </c>
      <c r="F19" s="27">
        <f t="shared" si="4"/>
        <v>-19.70009916591383</v>
      </c>
      <c r="G19" s="16">
        <f>Input_Summary!C39</f>
        <v>-0.19699999999999998</v>
      </c>
      <c r="H19" s="19">
        <f t="shared" si="5"/>
        <v>-0.20551380303081118</v>
      </c>
      <c r="I19" s="27">
        <f t="shared" si="6"/>
        <v>-19.680108645408055</v>
      </c>
      <c r="J19" s="22">
        <f t="shared" si="7"/>
        <v>-0.19680108645408056</v>
      </c>
      <c r="K19" s="19">
        <f t="shared" si="8"/>
        <v>-1.0442717116600001E-3</v>
      </c>
      <c r="L19" s="27">
        <f t="shared" si="9"/>
        <v>-0.10000050338027326</v>
      </c>
      <c r="M19" s="23">
        <f>Input_Summary!D39</f>
        <v>-1E-3</v>
      </c>
      <c r="N19" s="19">
        <f t="shared" si="10"/>
        <v>3.344151508819497E-2</v>
      </c>
      <c r="O19" s="19">
        <f>Input_Summary!E39</f>
        <v>1.0193004540983522E-2</v>
      </c>
      <c r="P19" s="19">
        <f t="shared" si="11"/>
        <v>9.995260252888441E-2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-0.20572152719701997</v>
      </c>
      <c r="F20" s="27">
        <f t="shared" si="4"/>
        <v>-19.70009916591383</v>
      </c>
      <c r="G20" s="16">
        <f>Input_Summary!C40</f>
        <v>-0.19699999999999998</v>
      </c>
      <c r="H20" s="19">
        <f t="shared" si="5"/>
        <v>-0.20551380303081118</v>
      </c>
      <c r="I20" s="27">
        <f t="shared" si="6"/>
        <v>-19.680108645408055</v>
      </c>
      <c r="J20" s="22">
        <f t="shared" si="7"/>
        <v>-0.19680108645408056</v>
      </c>
      <c r="K20" s="19">
        <f t="shared" si="8"/>
        <v>-1.0442717116600001E-3</v>
      </c>
      <c r="L20" s="27">
        <f t="shared" si="9"/>
        <v>-0.10000050338027326</v>
      </c>
      <c r="M20" s="23">
        <f>Input_Summary!D40</f>
        <v>-1E-3</v>
      </c>
      <c r="N20" s="19">
        <f t="shared" si="10"/>
        <v>3.344151508819497E-2</v>
      </c>
      <c r="O20" s="19">
        <f>Input_Summary!E40</f>
        <v>1.0193004540983522E-2</v>
      </c>
      <c r="P20" s="19">
        <f t="shared" si="11"/>
        <v>9.995260252888441E-2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-0.20572152719701997</v>
      </c>
      <c r="F21" s="27">
        <f t="shared" si="4"/>
        <v>-19.70009916591383</v>
      </c>
      <c r="G21" s="16">
        <f>Input_Summary!C41</f>
        <v>-0.19699999999999998</v>
      </c>
      <c r="H21" s="19">
        <f t="shared" si="5"/>
        <v>-0.20551380303081118</v>
      </c>
      <c r="I21" s="27">
        <f t="shared" si="6"/>
        <v>-19.680108645408055</v>
      </c>
      <c r="J21" s="22">
        <f t="shared" si="7"/>
        <v>-0.19680108645408056</v>
      </c>
      <c r="K21" s="19">
        <f t="shared" si="8"/>
        <v>-1.0442717116600001E-3</v>
      </c>
      <c r="L21" s="27">
        <f t="shared" si="9"/>
        <v>-0.10000050338027326</v>
      </c>
      <c r="M21" s="23">
        <f>Input_Summary!D41</f>
        <v>-1E-3</v>
      </c>
      <c r="N21" s="19">
        <f t="shared" si="10"/>
        <v>3.344151508819497E-2</v>
      </c>
      <c r="O21" s="19">
        <f>Input_Summary!E41</f>
        <v>1.0193004540983522E-2</v>
      </c>
      <c r="P21" s="19">
        <f t="shared" si="11"/>
        <v>9.995260252888441E-2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-0.20572152719701997</v>
      </c>
      <c r="F22" s="27">
        <f t="shared" si="4"/>
        <v>-19.70009916591383</v>
      </c>
      <c r="G22" s="16">
        <f>Input_Summary!C42</f>
        <v>-0.19699999999999998</v>
      </c>
      <c r="H22" s="19">
        <f t="shared" si="5"/>
        <v>-0.20551380303081118</v>
      </c>
      <c r="I22" s="27">
        <f t="shared" si="6"/>
        <v>-19.680108645408055</v>
      </c>
      <c r="J22" s="22">
        <f t="shared" si="7"/>
        <v>-0.19680108645408056</v>
      </c>
      <c r="K22" s="19">
        <f t="shared" si="8"/>
        <v>-1.0442717116600001E-3</v>
      </c>
      <c r="L22" s="27">
        <f t="shared" si="9"/>
        <v>-0.10000050338027326</v>
      </c>
      <c r="M22" s="23">
        <f>Input_Summary!D42</f>
        <v>-1E-3</v>
      </c>
      <c r="N22" s="19">
        <f t="shared" si="10"/>
        <v>3.344151508819497E-2</v>
      </c>
      <c r="O22" s="19">
        <f>Input_Summary!E42</f>
        <v>1.0193004540983522E-2</v>
      </c>
      <c r="P22" s="19">
        <f t="shared" si="11"/>
        <v>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-0.20572152719701997</v>
      </c>
      <c r="F23" s="27">
        <f t="shared" si="4"/>
        <v>-19.70009916591383</v>
      </c>
      <c r="G23" s="16">
        <f>Input_Summary!C43</f>
        <v>-0.19699999999999998</v>
      </c>
      <c r="H23" s="19">
        <f t="shared" si="5"/>
        <v>-0.20551380303081118</v>
      </c>
      <c r="I23" s="27">
        <f t="shared" si="6"/>
        <v>-19.680108645408055</v>
      </c>
      <c r="J23" s="22">
        <f t="shared" si="7"/>
        <v>-0.19680108645408056</v>
      </c>
      <c r="K23" s="19">
        <f t="shared" si="8"/>
        <v>-1.0442717116600001E-3</v>
      </c>
      <c r="L23" s="27">
        <f t="shared" si="9"/>
        <v>-0.10000050338027326</v>
      </c>
      <c r="M23" s="23">
        <f>Input_Summary!D43</f>
        <v>-1E-3</v>
      </c>
      <c r="N23" s="19">
        <f t="shared" si="10"/>
        <v>3.344151508819497E-2</v>
      </c>
      <c r="O23" s="19">
        <f>Input_Summary!E43</f>
        <v>1.0193004540983522E-2</v>
      </c>
      <c r="P23" s="19">
        <f t="shared" si="11"/>
        <v>9.995260252888441E-2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-0.20572152719701997</v>
      </c>
      <c r="F24" s="27">
        <f t="shared" si="4"/>
        <v>-19.70009916591383</v>
      </c>
      <c r="G24" s="16">
        <f>Input_Summary!C44</f>
        <v>-0.19699999999999998</v>
      </c>
      <c r="H24" s="19">
        <f t="shared" si="5"/>
        <v>-0.20551380303081118</v>
      </c>
      <c r="I24" s="27">
        <f t="shared" si="6"/>
        <v>-19.680108645408055</v>
      </c>
      <c r="J24" s="22">
        <f t="shared" si="7"/>
        <v>-0.19680108645408056</v>
      </c>
      <c r="K24" s="19">
        <f t="shared" si="8"/>
        <v>-1.0442717116600001E-3</v>
      </c>
      <c r="L24" s="27">
        <f t="shared" si="9"/>
        <v>-0.10000050338027326</v>
      </c>
      <c r="M24" s="23">
        <f>Input_Summary!D44</f>
        <v>-1E-3</v>
      </c>
      <c r="N24" s="19">
        <f t="shared" si="10"/>
        <v>3.344151508819497E-2</v>
      </c>
      <c r="O24" s="19">
        <f>Input_Summary!E44</f>
        <v>1.0193004540983522E-2</v>
      </c>
      <c r="P24" s="19">
        <f t="shared" si="11"/>
        <v>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1.2531260539919998E-2</v>
      </c>
      <c r="F25" s="27">
        <f t="shared" si="4"/>
        <v>1.2000060405632789</v>
      </c>
      <c r="G25" s="16">
        <f>Input_Summary!C45</f>
        <v>1.1999999999999999E-2</v>
      </c>
      <c r="H25" s="19">
        <f t="shared" si="5"/>
        <v>1.2740078699124188E-2</v>
      </c>
      <c r="I25" s="27">
        <f t="shared" si="6"/>
        <v>1.2199965610690557</v>
      </c>
      <c r="J25" s="22">
        <f t="shared" si="7"/>
        <v>1.2199965610690557E-2</v>
      </c>
      <c r="K25" s="19">
        <f t="shared" si="8"/>
        <v>-1.0442717116600001E-3</v>
      </c>
      <c r="L25" s="27">
        <f t="shared" si="9"/>
        <v>-0.10000050338027326</v>
      </c>
      <c r="M25" s="23">
        <f>Input_Summary!D45</f>
        <v>-1E-3</v>
      </c>
      <c r="N25" s="19">
        <f t="shared" si="10"/>
        <v>3.344151508819497E-2</v>
      </c>
      <c r="O25" s="19">
        <f>Input_Summary!E45</f>
        <v>1.0193004540983522E-2</v>
      </c>
      <c r="P25" s="19">
        <f t="shared" si="11"/>
        <v>9.995260252888441E-2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1.2531260539919998E-2</v>
      </c>
      <c r="F26" s="27">
        <f t="shared" si="4"/>
        <v>1.2000060405632789</v>
      </c>
      <c r="G26" s="16">
        <f>Input_Summary!C46</f>
        <v>1.1999999999999999E-2</v>
      </c>
      <c r="H26" s="19">
        <f t="shared" si="5"/>
        <v>1.2740078699124188E-2</v>
      </c>
      <c r="I26" s="27">
        <f t="shared" si="6"/>
        <v>1.2199965610690557</v>
      </c>
      <c r="J26" s="22">
        <f t="shared" si="7"/>
        <v>1.2199965610690557E-2</v>
      </c>
      <c r="K26" s="19">
        <f t="shared" si="8"/>
        <v>-1.0442717116600001E-3</v>
      </c>
      <c r="L26" s="27">
        <f t="shared" si="9"/>
        <v>-0.10000050338027326</v>
      </c>
      <c r="M26" s="23">
        <f>Input_Summary!D46</f>
        <v>-1E-3</v>
      </c>
      <c r="N26" s="19">
        <f t="shared" si="10"/>
        <v>3.344151508819497E-2</v>
      </c>
      <c r="O26" s="19">
        <f>Input_Summary!E46</f>
        <v>1.0193004540983522E-2</v>
      </c>
      <c r="P26" s="19">
        <f t="shared" si="11"/>
        <v>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1.2531260539919998E-2</v>
      </c>
      <c r="F27" s="27">
        <f t="shared" si="4"/>
        <v>1.2000060405632789</v>
      </c>
      <c r="G27" s="16">
        <f>Input_Summary!C47</f>
        <v>1.1999999999999999E-2</v>
      </c>
      <c r="H27" s="19">
        <f t="shared" si="5"/>
        <v>1.3783855430170388E-2</v>
      </c>
      <c r="I27" s="27">
        <f t="shared" si="6"/>
        <v>1.3199491635979401</v>
      </c>
      <c r="J27" s="22">
        <f t="shared" si="7"/>
        <v>1.3199491635979402E-2</v>
      </c>
      <c r="K27" s="19">
        <f t="shared" si="8"/>
        <v>0</v>
      </c>
      <c r="L27" s="27">
        <f t="shared" si="9"/>
        <v>0</v>
      </c>
      <c r="M27" s="23">
        <f>Input_Summary!D47</f>
        <v>0</v>
      </c>
      <c r="N27" s="19">
        <f t="shared" si="10"/>
        <v>0.20064909052916979</v>
      </c>
      <c r="O27" s="19">
        <f>Input_Summary!E47</f>
        <v>6.115802724590113E-2</v>
      </c>
      <c r="P27" s="19">
        <f t="shared" si="11"/>
        <v>0.5997156151733064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1.2531260539919998E-2</v>
      </c>
      <c r="F28" s="27">
        <f t="shared" si="4"/>
        <v>1.2000060405632789</v>
      </c>
      <c r="G28" s="16">
        <f>Input_Summary!C48</f>
        <v>1.1999999999999999E-2</v>
      </c>
      <c r="H28" s="19">
        <f t="shared" si="5"/>
        <v>1.3783855430170388E-2</v>
      </c>
      <c r="I28" s="27">
        <f t="shared" si="6"/>
        <v>1.3199491635979401</v>
      </c>
      <c r="J28" s="22">
        <f t="shared" si="7"/>
        <v>1.3199491635979402E-2</v>
      </c>
      <c r="K28" s="19">
        <f t="shared" si="8"/>
        <v>0</v>
      </c>
      <c r="L28" s="27">
        <f t="shared" si="9"/>
        <v>0</v>
      </c>
      <c r="M28" s="23">
        <f>Input_Summary!D48</f>
        <v>0</v>
      </c>
      <c r="N28" s="19">
        <f t="shared" si="10"/>
        <v>0.20064909052916979</v>
      </c>
      <c r="O28" s="19">
        <f>Input_Summary!E48</f>
        <v>6.115802724590113E-2</v>
      </c>
      <c r="P28" s="19">
        <f t="shared" si="11"/>
        <v>0.5997156151733064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3.759378161976E-2</v>
      </c>
      <c r="F29" s="27">
        <f t="shared" si="4"/>
        <v>3.6000181216898373</v>
      </c>
      <c r="G29" s="16">
        <f>Input_Summary!C49</f>
        <v>3.5999999999999997E-2</v>
      </c>
      <c r="H29" s="19">
        <f t="shared" si="5"/>
        <v>3.8846502136000292E-2</v>
      </c>
      <c r="I29" s="27">
        <f t="shared" si="6"/>
        <v>3.7199612447244985</v>
      </c>
      <c r="J29" s="22">
        <f t="shared" si="7"/>
        <v>3.7199612447244984E-2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0.20064909052916979</v>
      </c>
      <c r="O29" s="19">
        <f>Input_Summary!E49</f>
        <v>6.115802724590113E-2</v>
      </c>
      <c r="P29" s="19">
        <f t="shared" si="11"/>
        <v>0.5997156151733064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3.759378161976E-2</v>
      </c>
      <c r="F30" s="27">
        <f t="shared" si="4"/>
        <v>3.6000181216898373</v>
      </c>
      <c r="G30" s="16">
        <f>Input_Summary!C50</f>
        <v>3.5999999999999997E-2</v>
      </c>
      <c r="H30" s="19">
        <f t="shared" si="5"/>
        <v>3.9890278867046491E-2</v>
      </c>
      <c r="I30" s="27">
        <f t="shared" si="6"/>
        <v>3.8199138472533831</v>
      </c>
      <c r="J30" s="22">
        <f t="shared" si="7"/>
        <v>3.8199138472533832E-2</v>
      </c>
      <c r="K30" s="19">
        <f t="shared" si="8"/>
        <v>0</v>
      </c>
      <c r="L30" s="27">
        <f t="shared" si="9"/>
        <v>0</v>
      </c>
      <c r="M30" s="23">
        <f>Input_Summary!D50</f>
        <v>0</v>
      </c>
      <c r="N30" s="19">
        <f t="shared" si="10"/>
        <v>0.36785666597014471</v>
      </c>
      <c r="O30" s="19">
        <f>Input_Summary!E50</f>
        <v>0.11212304995081876</v>
      </c>
      <c r="P30" s="19">
        <f t="shared" si="11"/>
        <v>1.0994786278177286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3.759378161976E-2</v>
      </c>
      <c r="F31" s="27">
        <f t="shared" si="4"/>
        <v>3.6000181216898373</v>
      </c>
      <c r="G31" s="16">
        <f>Input_Summary!C51</f>
        <v>3.5999999999999997E-2</v>
      </c>
      <c r="H31" s="19">
        <f t="shared" si="5"/>
        <v>3.9890278867046491E-2</v>
      </c>
      <c r="I31" s="27">
        <f t="shared" si="6"/>
        <v>3.8199138472533831</v>
      </c>
      <c r="J31" s="22">
        <f t="shared" si="7"/>
        <v>3.8199138472533832E-2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0.36785666597014471</v>
      </c>
      <c r="O31" s="19">
        <f>Input_Summary!E51</f>
        <v>0.11212304995081876</v>
      </c>
      <c r="P31" s="19">
        <f t="shared" si="11"/>
        <v>1.0994786278177286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5.0125042159679993E-2</v>
      </c>
      <c r="F32" s="27">
        <f t="shared" si="4"/>
        <v>4.8000241622531155</v>
      </c>
      <c r="G32" s="16">
        <f>Input_Summary!C52</f>
        <v>4.7999999999999994E-2</v>
      </c>
      <c r="H32" s="19">
        <f t="shared" si="5"/>
        <v>5.2421602219961429E-2</v>
      </c>
      <c r="I32" s="27">
        <f t="shared" si="6"/>
        <v>5.0199198878166609</v>
      </c>
      <c r="J32" s="22">
        <f t="shared" si="7"/>
        <v>5.0199198878166609E-2</v>
      </c>
      <c r="K32" s="19">
        <f t="shared" si="8"/>
        <v>0</v>
      </c>
      <c r="L32" s="27">
        <f t="shared" si="9"/>
        <v>0</v>
      </c>
      <c r="M32" s="23">
        <f>Input_Summary!D52</f>
        <v>0</v>
      </c>
      <c r="N32" s="19">
        <f t="shared" si="10"/>
        <v>0.36785666597014471</v>
      </c>
      <c r="O32" s="19">
        <f>Input_Summary!E52</f>
        <v>0.11212304995081876</v>
      </c>
      <c r="P32" s="19">
        <f t="shared" si="11"/>
        <v>1.0994786278177286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5.0125042159679993E-2</v>
      </c>
      <c r="F33" s="27">
        <f t="shared" si="4"/>
        <v>4.8000241622531155</v>
      </c>
      <c r="G33" s="16">
        <f>Input_Summary!C53</f>
        <v>4.7999999999999994E-2</v>
      </c>
      <c r="H33" s="19">
        <f t="shared" si="5"/>
        <v>5.2421602219961429E-2</v>
      </c>
      <c r="I33" s="27">
        <f t="shared" si="6"/>
        <v>5.0199198878166609</v>
      </c>
      <c r="J33" s="22">
        <f t="shared" si="7"/>
        <v>5.0199198878166609E-2</v>
      </c>
      <c r="K33" s="19">
        <f t="shared" si="8"/>
        <v>0</v>
      </c>
      <c r="L33" s="27">
        <f t="shared" si="9"/>
        <v>0</v>
      </c>
      <c r="M33" s="23">
        <f>Input_Summary!D53</f>
        <v>0</v>
      </c>
      <c r="N33" s="19">
        <f t="shared" si="10"/>
        <v>0.36785666597014471</v>
      </c>
      <c r="O33" s="19">
        <f>Input_Summary!E53</f>
        <v>0.11212304995081876</v>
      </c>
      <c r="P33" s="19">
        <f t="shared" si="11"/>
        <v>1.0994786278177286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5.0125042159679993E-2</v>
      </c>
      <c r="F34" s="27">
        <f t="shared" si="4"/>
        <v>4.8000241622531155</v>
      </c>
      <c r="G34" s="16">
        <f>Input_Summary!C54</f>
        <v>4.7999999999999994E-2</v>
      </c>
      <c r="H34" s="19">
        <f t="shared" si="5"/>
        <v>5.4091644989635354E-2</v>
      </c>
      <c r="I34" s="27">
        <f t="shared" si="6"/>
        <v>5.1798440518628759</v>
      </c>
      <c r="J34" s="22">
        <f t="shared" si="7"/>
        <v>5.1798440518628759E-2</v>
      </c>
      <c r="K34" s="19">
        <f t="shared" si="8"/>
        <v>0</v>
      </c>
      <c r="L34" s="27">
        <f t="shared" si="9"/>
        <v>0</v>
      </c>
      <c r="M34" s="23">
        <f>Input_Summary!D54</f>
        <v>0</v>
      </c>
      <c r="N34" s="19">
        <f t="shared" si="10"/>
        <v>0.63538878667570442</v>
      </c>
      <c r="O34" s="19">
        <f>Input_Summary!E54</f>
        <v>0.19366708627868692</v>
      </c>
      <c r="P34" s="19">
        <f t="shared" si="11"/>
        <v>1.8990994480488037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6.26563026996E-2</v>
      </c>
      <c r="F35" s="27">
        <f t="shared" si="4"/>
        <v>6.0000302028163954</v>
      </c>
      <c r="G35" s="16">
        <f>Input_Summary!C55</f>
        <v>0.06</v>
      </c>
      <c r="H35" s="19">
        <f t="shared" si="5"/>
        <v>6.6622968342550312E-2</v>
      </c>
      <c r="I35" s="27">
        <f t="shared" si="6"/>
        <v>6.3798500924261559</v>
      </c>
      <c r="J35" s="22">
        <f t="shared" si="7"/>
        <v>6.3798500924261564E-2</v>
      </c>
      <c r="K35" s="19">
        <f t="shared" si="8"/>
        <v>0</v>
      </c>
      <c r="L35" s="27">
        <f t="shared" si="9"/>
        <v>0</v>
      </c>
      <c r="M35" s="23">
        <f>Input_Summary!D55</f>
        <v>0</v>
      </c>
      <c r="N35" s="19">
        <f t="shared" si="10"/>
        <v>0.63538878667570442</v>
      </c>
      <c r="O35" s="19">
        <f>Input_Summary!E55</f>
        <v>0.19366708627868692</v>
      </c>
      <c r="P35" s="19">
        <f t="shared" si="11"/>
        <v>1.8990994480488037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6.26563026996E-2</v>
      </c>
      <c r="F36" s="27">
        <f t="shared" si="4"/>
        <v>6.0000302028163954</v>
      </c>
      <c r="G36" s="16">
        <f>Input_Summary!C56</f>
        <v>0.06</v>
      </c>
      <c r="H36" s="19">
        <f t="shared" si="5"/>
        <v>6.6622968342550312E-2</v>
      </c>
      <c r="I36" s="27">
        <f t="shared" si="6"/>
        <v>6.3798500924261559</v>
      </c>
      <c r="J36" s="22">
        <f t="shared" si="7"/>
        <v>6.3798500924261564E-2</v>
      </c>
      <c r="K36" s="19">
        <f t="shared" si="8"/>
        <v>0</v>
      </c>
      <c r="L36" s="27">
        <f t="shared" si="9"/>
        <v>0</v>
      </c>
      <c r="M36" s="23">
        <f>Input_Summary!D56</f>
        <v>0</v>
      </c>
      <c r="N36" s="19">
        <f t="shared" si="10"/>
        <v>0.63538878667570442</v>
      </c>
      <c r="O36" s="19">
        <f>Input_Summary!E56</f>
        <v>0.19366708627868692</v>
      </c>
      <c r="P36" s="19">
        <f t="shared" si="11"/>
        <v>1.8990994480488037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6.26563026996E-2</v>
      </c>
      <c r="F37" s="27">
        <f t="shared" si="4"/>
        <v>6.0000302028163954</v>
      </c>
      <c r="G37" s="16">
        <f>Input_Summary!C57</f>
        <v>0.06</v>
      </c>
      <c r="H37" s="19">
        <f t="shared" si="5"/>
        <v>6.7666745073596518E-2</v>
      </c>
      <c r="I37" s="27">
        <f t="shared" si="6"/>
        <v>6.4798026949550405</v>
      </c>
      <c r="J37" s="22">
        <f t="shared" si="7"/>
        <v>6.4798026949550405E-2</v>
      </c>
      <c r="K37" s="19">
        <f t="shared" si="8"/>
        <v>0</v>
      </c>
      <c r="L37" s="27">
        <f t="shared" si="9"/>
        <v>0</v>
      </c>
      <c r="M37" s="23">
        <f>Input_Summary!D57</f>
        <v>0</v>
      </c>
      <c r="N37" s="19">
        <f t="shared" si="10"/>
        <v>0.80259636211667917</v>
      </c>
      <c r="O37" s="19">
        <f>Input_Summary!E57</f>
        <v>0.24463210898360452</v>
      </c>
      <c r="P37" s="19">
        <f t="shared" si="11"/>
        <v>2.3988624606932256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7.518756323952E-2</v>
      </c>
      <c r="F38" s="27">
        <f t="shared" si="4"/>
        <v>7.2000362433796745</v>
      </c>
      <c r="G38" s="16">
        <f>Input_Summary!C58</f>
        <v>7.1999999999999995E-2</v>
      </c>
      <c r="H38" s="19">
        <f t="shared" si="5"/>
        <v>8.0198068426511462E-2</v>
      </c>
      <c r="I38" s="27">
        <f t="shared" si="6"/>
        <v>7.6798087355183196</v>
      </c>
      <c r="J38" s="22">
        <f t="shared" si="7"/>
        <v>7.6798087355183203E-2</v>
      </c>
      <c r="K38" s="19">
        <f t="shared" si="8"/>
        <v>0</v>
      </c>
      <c r="L38" s="27">
        <f t="shared" si="9"/>
        <v>0</v>
      </c>
      <c r="M38" s="23">
        <f>Input_Summary!D58</f>
        <v>0</v>
      </c>
      <c r="N38" s="19">
        <f t="shared" si="10"/>
        <v>0.80259636211667917</v>
      </c>
      <c r="O38" s="19">
        <f>Input_Summary!E58</f>
        <v>0.24463210898360452</v>
      </c>
      <c r="P38" s="19">
        <f t="shared" si="11"/>
        <v>2.3988624606932256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7.518756323952E-2</v>
      </c>
      <c r="F39" s="27">
        <f t="shared" si="4"/>
        <v>7.2000362433796745</v>
      </c>
      <c r="G39" s="16">
        <f>Input_Summary!C59</f>
        <v>7.1999999999999995E-2</v>
      </c>
      <c r="H39" s="19">
        <f t="shared" si="5"/>
        <v>8.0198068426511462E-2</v>
      </c>
      <c r="I39" s="27">
        <f t="shared" si="6"/>
        <v>7.6798087355183196</v>
      </c>
      <c r="J39" s="22">
        <f t="shared" si="7"/>
        <v>7.6798087355183203E-2</v>
      </c>
      <c r="K39" s="19">
        <f t="shared" si="8"/>
        <v>0</v>
      </c>
      <c r="L39" s="27">
        <f t="shared" si="9"/>
        <v>0</v>
      </c>
      <c r="M39" s="23">
        <f>Input_Summary!D59</f>
        <v>0</v>
      </c>
      <c r="N39" s="19">
        <f t="shared" si="10"/>
        <v>0.80259636211667917</v>
      </c>
      <c r="O39" s="19">
        <f>Input_Summary!E59</f>
        <v>0.24463210898360452</v>
      </c>
      <c r="P39" s="19">
        <f t="shared" si="11"/>
        <v>2.3988624606932256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7.518756323952E-2</v>
      </c>
      <c r="F40" s="27">
        <f t="shared" si="4"/>
        <v>7.2000362433796745</v>
      </c>
      <c r="G40" s="16">
        <f>Input_Summary!C60</f>
        <v>7.1999999999999995E-2</v>
      </c>
      <c r="H40" s="19">
        <f t="shared" si="5"/>
        <v>8.1659355849976148E-2</v>
      </c>
      <c r="I40" s="27">
        <f t="shared" si="6"/>
        <v>7.8197423790587575</v>
      </c>
      <c r="J40" s="22">
        <f t="shared" si="7"/>
        <v>7.819742379058757E-2</v>
      </c>
      <c r="K40" s="19">
        <f t="shared" si="8"/>
        <v>0</v>
      </c>
      <c r="L40" s="27">
        <f t="shared" si="9"/>
        <v>0</v>
      </c>
      <c r="M40" s="23">
        <f>Input_Summary!D60</f>
        <v>0</v>
      </c>
      <c r="N40" s="19">
        <f t="shared" si="10"/>
        <v>1.0366869677340442</v>
      </c>
      <c r="O40" s="19">
        <f>Input_Summary!E60</f>
        <v>0.31598314077048922</v>
      </c>
      <c r="P40" s="19">
        <f t="shared" si="11"/>
        <v>3.098530678395417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7.518756323952E-2</v>
      </c>
      <c r="F41" s="27">
        <f t="shared" si="4"/>
        <v>7.2000362433796745</v>
      </c>
      <c r="G41" s="16">
        <f>Input_Summary!C61</f>
        <v>7.1999999999999995E-2</v>
      </c>
      <c r="H41" s="19">
        <f t="shared" si="5"/>
        <v>8.1659355849976148E-2</v>
      </c>
      <c r="I41" s="27">
        <f t="shared" si="6"/>
        <v>7.8197423790587575</v>
      </c>
      <c r="J41" s="22">
        <f t="shared" si="7"/>
        <v>7.819742379058757E-2</v>
      </c>
      <c r="K41" s="19">
        <f t="shared" si="8"/>
        <v>0</v>
      </c>
      <c r="L41" s="27">
        <f t="shared" si="9"/>
        <v>0</v>
      </c>
      <c r="M41" s="23">
        <f>Input_Summary!D61</f>
        <v>0</v>
      </c>
      <c r="N41" s="19">
        <f t="shared" si="10"/>
        <v>1.0366869677340442</v>
      </c>
      <c r="O41" s="19">
        <f>Input_Summary!E61</f>
        <v>0.31598314077048922</v>
      </c>
      <c r="P41" s="19">
        <f t="shared" si="11"/>
        <v>3.098530678395417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8.7718823779439986E-2</v>
      </c>
      <c r="F42" s="27">
        <f t="shared" si="4"/>
        <v>8.4000422839429518</v>
      </c>
      <c r="G42" s="16">
        <f>Input_Summary!C62</f>
        <v>8.3999999999999991E-2</v>
      </c>
      <c r="H42" s="19">
        <f t="shared" si="5"/>
        <v>9.4190679202891078E-2</v>
      </c>
      <c r="I42" s="27">
        <f t="shared" si="6"/>
        <v>9.0197484196220348</v>
      </c>
      <c r="J42" s="22">
        <f t="shared" si="7"/>
        <v>9.0197484196220354E-2</v>
      </c>
      <c r="K42" s="19">
        <f t="shared" si="8"/>
        <v>0</v>
      </c>
      <c r="L42" s="27">
        <f t="shared" si="9"/>
        <v>0</v>
      </c>
      <c r="M42" s="23">
        <f>Input_Summary!D62</f>
        <v>0</v>
      </c>
      <c r="N42" s="19">
        <f t="shared" si="10"/>
        <v>1.0366869677340442</v>
      </c>
      <c r="O42" s="19">
        <f>Input_Summary!E62</f>
        <v>0.31598314077048922</v>
      </c>
      <c r="P42" s="19">
        <f t="shared" si="11"/>
        <v>3.098530678395417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8.7718823779439986E-2</v>
      </c>
      <c r="F43" s="27">
        <f t="shared" si="4"/>
        <v>8.4000422839429518</v>
      </c>
      <c r="G43" s="16">
        <f>Input_Summary!C63</f>
        <v>8.3999999999999991E-2</v>
      </c>
      <c r="H43" s="19">
        <f t="shared" si="5"/>
        <v>9.565196662635575E-2</v>
      </c>
      <c r="I43" s="27">
        <f t="shared" si="6"/>
        <v>9.1596820631624727</v>
      </c>
      <c r="J43" s="22">
        <f t="shared" si="7"/>
        <v>9.1596820631624734E-2</v>
      </c>
      <c r="K43" s="19">
        <f t="shared" si="8"/>
        <v>1.0442717116600001E-3</v>
      </c>
      <c r="L43" s="27">
        <f t="shared" si="9"/>
        <v>0.10000050338027326</v>
      </c>
      <c r="M43" s="23">
        <f>Input_Summary!D63</f>
        <v>1E-3</v>
      </c>
      <c r="N43" s="19">
        <f t="shared" si="10"/>
        <v>1.2707775733514088</v>
      </c>
      <c r="O43" s="19">
        <f>Input_Summary!E63</f>
        <v>0.38733417255737385</v>
      </c>
      <c r="P43" s="19">
        <f t="shared" si="11"/>
        <v>3.7981988960976074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8.7718823779439986E-2</v>
      </c>
      <c r="F44" s="27">
        <f t="shared" si="4"/>
        <v>8.4000422839429518</v>
      </c>
      <c r="G44" s="16">
        <f>Input_Summary!C64</f>
        <v>8.3999999999999991E-2</v>
      </c>
      <c r="H44" s="19">
        <f t="shared" si="5"/>
        <v>9.565196662635575E-2</v>
      </c>
      <c r="I44" s="27">
        <f t="shared" si="6"/>
        <v>9.1596820631624727</v>
      </c>
      <c r="J44" s="22">
        <f t="shared" si="7"/>
        <v>9.1596820631624734E-2</v>
      </c>
      <c r="K44" s="19">
        <f t="shared" si="8"/>
        <v>1.0442717116600001E-3</v>
      </c>
      <c r="L44" s="27">
        <f t="shared" si="9"/>
        <v>0.10000050338027326</v>
      </c>
      <c r="M44" s="23">
        <f>Input_Summary!D64</f>
        <v>1E-3</v>
      </c>
      <c r="N44" s="19">
        <f t="shared" si="10"/>
        <v>1.2707775733514088</v>
      </c>
      <c r="O44" s="19">
        <f>Input_Summary!E64</f>
        <v>0.38733417255737385</v>
      </c>
      <c r="P44" s="19">
        <f t="shared" si="11"/>
        <v>3.7981988960976074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8.7718823779439986E-2</v>
      </c>
      <c r="F45" s="27">
        <f t="shared" si="4"/>
        <v>8.4000422839429518</v>
      </c>
      <c r="G45" s="16">
        <f>Input_Summary!C65</f>
        <v>8.3999999999999991E-2</v>
      </c>
      <c r="H45" s="19">
        <f t="shared" si="5"/>
        <v>9.565196662635575E-2</v>
      </c>
      <c r="I45" s="27">
        <f t="shared" si="6"/>
        <v>9.1596820631624727</v>
      </c>
      <c r="J45" s="22">
        <f t="shared" si="7"/>
        <v>9.1596820631624734E-2</v>
      </c>
      <c r="K45" s="19">
        <f t="shared" si="8"/>
        <v>1.0442717116600001E-3</v>
      </c>
      <c r="L45" s="27">
        <f t="shared" si="9"/>
        <v>0.10000050338027326</v>
      </c>
      <c r="M45" s="23">
        <f>Input_Summary!D65</f>
        <v>1E-3</v>
      </c>
      <c r="N45" s="19">
        <f t="shared" si="10"/>
        <v>1.2707775733514088</v>
      </c>
      <c r="O45" s="19">
        <f>Input_Summary!E65</f>
        <v>0.38733417255737385</v>
      </c>
      <c r="P45" s="19">
        <f t="shared" si="11"/>
        <v>3.7981988960976074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8.7718823779439986E-2</v>
      </c>
      <c r="F46" s="27">
        <f t="shared" si="4"/>
        <v>8.4000422839429518</v>
      </c>
      <c r="G46" s="16">
        <f>Input_Summary!C66</f>
        <v>8.3999999999999991E-2</v>
      </c>
      <c r="H46" s="19">
        <f t="shared" si="5"/>
        <v>9.565196662635575E-2</v>
      </c>
      <c r="I46" s="27">
        <f t="shared" si="6"/>
        <v>9.1596820631624727</v>
      </c>
      <c r="J46" s="22">
        <f t="shared" si="7"/>
        <v>9.1596820631624734E-2</v>
      </c>
      <c r="K46" s="19">
        <f t="shared" si="8"/>
        <v>1.0442717116600001E-3</v>
      </c>
      <c r="L46" s="27">
        <f t="shared" si="9"/>
        <v>0.10000050338027326</v>
      </c>
      <c r="M46" s="23">
        <f>Input_Summary!D66</f>
        <v>1E-3</v>
      </c>
      <c r="N46" s="19">
        <f t="shared" si="10"/>
        <v>1.2707775733514088</v>
      </c>
      <c r="O46" s="19">
        <f>Input_Summary!E66</f>
        <v>0.38733417255737385</v>
      </c>
      <c r="P46" s="19">
        <f t="shared" si="11"/>
        <v>3.7981988960976074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8.7718823779439986E-2</v>
      </c>
      <c r="F47" s="27">
        <f t="shared" si="4"/>
        <v>8.4000422839429518</v>
      </c>
      <c r="G47" s="16">
        <f>Input_Summary!C67</f>
        <v>8.3999999999999991E-2</v>
      </c>
      <c r="H47" s="19">
        <f t="shared" si="5"/>
        <v>9.6904498703611217E-2</v>
      </c>
      <c r="I47" s="27">
        <f t="shared" si="6"/>
        <v>9.2796251861971353</v>
      </c>
      <c r="J47" s="22">
        <f t="shared" si="7"/>
        <v>9.2796251861971352E-2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1.4714266638805789</v>
      </c>
      <c r="O47" s="19">
        <f>Input_Summary!E67</f>
        <v>0.44849219980327504</v>
      </c>
      <c r="P47" s="19">
        <f t="shared" si="11"/>
        <v>4.3979145112709146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8.7718823779439986E-2</v>
      </c>
      <c r="F48" s="27">
        <f t="shared" si="4"/>
        <v>8.4000422839429518</v>
      </c>
      <c r="G48" s="16">
        <f>Input_Summary!C68</f>
        <v>8.3999999999999991E-2</v>
      </c>
      <c r="H48" s="19">
        <f t="shared" si="5"/>
        <v>9.6904498703611217E-2</v>
      </c>
      <c r="I48" s="27">
        <f t="shared" si="6"/>
        <v>9.2796251861971353</v>
      </c>
      <c r="J48" s="22">
        <f t="shared" si="7"/>
        <v>9.2796251861971352E-2</v>
      </c>
      <c r="K48" s="19">
        <f t="shared" si="8"/>
        <v>1.0442717116600001E-3</v>
      </c>
      <c r="L48" s="27">
        <f t="shared" si="9"/>
        <v>0.10000050338027326</v>
      </c>
      <c r="M48" s="23">
        <f>Input_Summary!D68</f>
        <v>1E-3</v>
      </c>
      <c r="N48" s="19">
        <f t="shared" si="10"/>
        <v>1.4714266638805789</v>
      </c>
      <c r="O48" s="19">
        <f>Input_Summary!E68</f>
        <v>0.44849219980327504</v>
      </c>
      <c r="P48" s="19">
        <f t="shared" si="11"/>
        <v>4.3979145112709146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8.7718823779439986E-2</v>
      </c>
      <c r="F49" s="27">
        <f t="shared" si="4"/>
        <v>8.4000422839429518</v>
      </c>
      <c r="G49" s="16">
        <f>Input_Summary!C69</f>
        <v>8.3999999999999991E-2</v>
      </c>
      <c r="H49" s="19">
        <f t="shared" si="5"/>
        <v>9.6904498703611217E-2</v>
      </c>
      <c r="I49" s="27">
        <f t="shared" si="6"/>
        <v>9.2796251861971353</v>
      </c>
      <c r="J49" s="22">
        <f t="shared" si="7"/>
        <v>9.2796251861971352E-2</v>
      </c>
      <c r="K49" s="19">
        <f t="shared" si="8"/>
        <v>1.0442717116600001E-3</v>
      </c>
      <c r="L49" s="27">
        <f t="shared" si="9"/>
        <v>0.10000050338027326</v>
      </c>
      <c r="M49" s="23">
        <f>Input_Summary!D69</f>
        <v>1E-3</v>
      </c>
      <c r="N49" s="19">
        <f t="shared" si="10"/>
        <v>1.4714266638805789</v>
      </c>
      <c r="O49" s="19">
        <f>Input_Summary!E69</f>
        <v>0.44849219980327504</v>
      </c>
      <c r="P49" s="19">
        <f t="shared" si="11"/>
        <v>4.3979145112709146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8.7718823779439986E-2</v>
      </c>
      <c r="F50" s="27">
        <f t="shared" si="4"/>
        <v>8.4000422839429518</v>
      </c>
      <c r="G50" s="16">
        <f>Input_Summary!C70</f>
        <v>8.3999999999999991E-2</v>
      </c>
      <c r="H50" s="19">
        <f t="shared" si="5"/>
        <v>9.8157030780866641E-2</v>
      </c>
      <c r="I50" s="27">
        <f t="shared" si="6"/>
        <v>9.3995683092317961</v>
      </c>
      <c r="J50" s="22">
        <f t="shared" si="7"/>
        <v>9.3995683092317969E-2</v>
      </c>
      <c r="K50" s="19">
        <f t="shared" si="8"/>
        <v>1.0442717116600001E-3</v>
      </c>
      <c r="L50" s="27">
        <f t="shared" si="9"/>
        <v>0.10000050338027326</v>
      </c>
      <c r="M50" s="23">
        <f>Input_Summary!D70</f>
        <v>1E-3</v>
      </c>
      <c r="N50" s="19">
        <f t="shared" si="10"/>
        <v>1.6720757544097482</v>
      </c>
      <c r="O50" s="19">
        <f>Input_Summary!E70</f>
        <v>0.50965022704917606</v>
      </c>
      <c r="P50" s="19">
        <f t="shared" si="11"/>
        <v>4.9976301264442204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0.11278134485928001</v>
      </c>
      <c r="F51" s="27">
        <f t="shared" si="4"/>
        <v>10.800054365069514</v>
      </c>
      <c r="G51" s="16">
        <f>Input_Summary!C71</f>
        <v>0.10800000000000001</v>
      </c>
      <c r="H51" s="19">
        <f t="shared" si="5"/>
        <v>0.12321967748669659</v>
      </c>
      <c r="I51" s="27">
        <f t="shared" si="6"/>
        <v>11.799580390358358</v>
      </c>
      <c r="J51" s="22">
        <f t="shared" si="7"/>
        <v>0.11799580390358358</v>
      </c>
      <c r="K51" s="19">
        <f t="shared" si="8"/>
        <v>1.0442717116600001E-3</v>
      </c>
      <c r="L51" s="27">
        <f t="shared" si="9"/>
        <v>0.10000050338027326</v>
      </c>
      <c r="M51" s="23">
        <f>Input_Summary!D71</f>
        <v>1E-3</v>
      </c>
      <c r="N51" s="19">
        <f t="shared" si="10"/>
        <v>1.6720757544097482</v>
      </c>
      <c r="O51" s="19">
        <f>Input_Summary!E71</f>
        <v>0.50965022704917606</v>
      </c>
      <c r="P51" s="19">
        <f t="shared" si="11"/>
        <v>4.9976301264442204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0.11278134485928001</v>
      </c>
      <c r="F52" s="27">
        <f t="shared" si="4"/>
        <v>10.800054365069514</v>
      </c>
      <c r="G52" s="16">
        <f>Input_Summary!C72</f>
        <v>0.10800000000000001</v>
      </c>
      <c r="H52" s="19">
        <f t="shared" si="5"/>
        <v>0.12321967748669659</v>
      </c>
      <c r="I52" s="27">
        <f t="shared" si="6"/>
        <v>11.799580390358358</v>
      </c>
      <c r="J52" s="22">
        <f t="shared" si="7"/>
        <v>0.11799580390358358</v>
      </c>
      <c r="K52" s="19">
        <f t="shared" si="8"/>
        <v>1.0442717116600001E-3</v>
      </c>
      <c r="L52" s="27">
        <f t="shared" si="9"/>
        <v>0.10000050338027326</v>
      </c>
      <c r="M52" s="23">
        <f>Input_Summary!D72</f>
        <v>1E-3</v>
      </c>
      <c r="N52" s="19">
        <f t="shared" si="10"/>
        <v>1.6720757544097482</v>
      </c>
      <c r="O52" s="19">
        <f>Input_Summary!E72</f>
        <v>0.50965022704917606</v>
      </c>
      <c r="P52" s="19">
        <f t="shared" si="11"/>
        <v>4.9976301264442204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0.11278134485928001</v>
      </c>
      <c r="F53" s="27">
        <f t="shared" si="4"/>
        <v>10.800054365069514</v>
      </c>
      <c r="G53" s="16">
        <f>Input_Summary!C73</f>
        <v>0.10800000000000001</v>
      </c>
      <c r="H53" s="19">
        <f t="shared" si="5"/>
        <v>0.12530723094878898</v>
      </c>
      <c r="I53" s="27">
        <f t="shared" si="6"/>
        <v>11.999485595416125</v>
      </c>
      <c r="J53" s="22">
        <f t="shared" si="7"/>
        <v>0.11999485595416126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2.0064909052916984</v>
      </c>
      <c r="O53" s="19">
        <f>Input_Summary!E73</f>
        <v>0.61158027245901136</v>
      </c>
      <c r="P53" s="19">
        <f t="shared" si="11"/>
        <v>5.9971561517330647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0.11278134485928001</v>
      </c>
      <c r="F54" s="27">
        <f t="shared" si="4"/>
        <v>10.800054365069514</v>
      </c>
      <c r="G54" s="16">
        <f>Input_Summary!C74</f>
        <v>0.10800000000000001</v>
      </c>
      <c r="H54" s="19">
        <f t="shared" si="5"/>
        <v>0.12530723094878898</v>
      </c>
      <c r="I54" s="27">
        <f t="shared" si="6"/>
        <v>11.999485595416125</v>
      </c>
      <c r="J54" s="22">
        <f t="shared" si="7"/>
        <v>0.11999485595416126</v>
      </c>
      <c r="K54" s="19">
        <f t="shared" si="8"/>
        <v>1.0442717116600001E-3</v>
      </c>
      <c r="L54" s="27">
        <f t="shared" si="9"/>
        <v>0.10000050338027326</v>
      </c>
      <c r="M54" s="23">
        <f>Input_Summary!D74</f>
        <v>1E-3</v>
      </c>
      <c r="N54" s="19">
        <f t="shared" si="10"/>
        <v>2.0064909052916984</v>
      </c>
      <c r="O54" s="19">
        <f>Input_Summary!E74</f>
        <v>0.61158027245901136</v>
      </c>
      <c r="P54" s="19">
        <f t="shared" si="11"/>
        <v>5.9971561517330647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0.10651571458932001</v>
      </c>
      <c r="F55" s="27">
        <f t="shared" si="4"/>
        <v>10.200051344787873</v>
      </c>
      <c r="G55" s="16">
        <f>Input_Summary!C75</f>
        <v>0.10200000000000001</v>
      </c>
      <c r="H55" s="19">
        <f t="shared" si="5"/>
        <v>0.11904156927233149</v>
      </c>
      <c r="I55" s="27">
        <f t="shared" si="6"/>
        <v>11.399482575134485</v>
      </c>
      <c r="J55" s="22">
        <f t="shared" si="7"/>
        <v>0.11399482575134486</v>
      </c>
      <c r="K55" s="19">
        <f t="shared" si="8"/>
        <v>1.0442717116600001E-3</v>
      </c>
      <c r="L55" s="27">
        <f t="shared" si="9"/>
        <v>0.10000050338027326</v>
      </c>
      <c r="M55" s="23">
        <f>Input_Summary!D75</f>
        <v>1E-3</v>
      </c>
      <c r="N55" s="19">
        <f t="shared" si="10"/>
        <v>2.0064909052916984</v>
      </c>
      <c r="O55" s="19">
        <f>Input_Summary!E75</f>
        <v>0.61158027245901136</v>
      </c>
      <c r="P55" s="19">
        <f t="shared" si="11"/>
        <v>5.9971561517330647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0.10651571458932001</v>
      </c>
      <c r="F56" s="27">
        <f t="shared" si="4"/>
        <v>10.200051344787873</v>
      </c>
      <c r="G56" s="16">
        <f>Input_Summary!C76</f>
        <v>0.10200000000000001</v>
      </c>
      <c r="H56" s="19">
        <f t="shared" si="5"/>
        <v>0.12071161204200542</v>
      </c>
      <c r="I56" s="27">
        <f t="shared" si="6"/>
        <v>11.559406739180702</v>
      </c>
      <c r="J56" s="22">
        <f t="shared" si="7"/>
        <v>0.11559406739180701</v>
      </c>
      <c r="K56" s="19">
        <f t="shared" si="8"/>
        <v>1.0442717116600001E-3</v>
      </c>
      <c r="L56" s="27">
        <f t="shared" si="9"/>
        <v>0.10000050338027326</v>
      </c>
      <c r="M56" s="23">
        <f>Input_Summary!D76</f>
        <v>1E-3</v>
      </c>
      <c r="N56" s="19">
        <f t="shared" si="10"/>
        <v>2.2740230259972578</v>
      </c>
      <c r="O56" s="19">
        <f>Input_Summary!E76</f>
        <v>0.69312430878687947</v>
      </c>
      <c r="P56" s="19">
        <f t="shared" si="11"/>
        <v>6.7967769719641398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0.10651571458932001</v>
      </c>
      <c r="F57" s="27">
        <f t="shared" si="4"/>
        <v>10.200051344787873</v>
      </c>
      <c r="G57" s="16">
        <f>Input_Summary!C77</f>
        <v>0.10200000000000001</v>
      </c>
      <c r="H57" s="19">
        <f t="shared" si="5"/>
        <v>0.12071161204200542</v>
      </c>
      <c r="I57" s="27">
        <f t="shared" si="6"/>
        <v>11.559406739180702</v>
      </c>
      <c r="J57" s="22">
        <f t="shared" si="7"/>
        <v>0.11559406739180701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2.2740230259972578</v>
      </c>
      <c r="O57" s="19">
        <f>Input_Summary!E77</f>
        <v>0.69312430878687947</v>
      </c>
      <c r="P57" s="19">
        <f t="shared" si="11"/>
        <v>6.7967769719641398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0.11278134485928001</v>
      </c>
      <c r="F58" s="27">
        <f t="shared" si="4"/>
        <v>10.800054365069514</v>
      </c>
      <c r="G58" s="16">
        <f>Input_Summary!C78</f>
        <v>0.10800000000000001</v>
      </c>
      <c r="H58" s="19">
        <f t="shared" si="5"/>
        <v>0.1269772737184629</v>
      </c>
      <c r="I58" s="27">
        <f t="shared" si="6"/>
        <v>12.159409759462342</v>
      </c>
      <c r="J58" s="22">
        <f t="shared" si="7"/>
        <v>0.12159409759462342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2.2740230259972578</v>
      </c>
      <c r="O58" s="19">
        <f>Input_Summary!E78</f>
        <v>0.69312430878687947</v>
      </c>
      <c r="P58" s="19">
        <f t="shared" si="11"/>
        <v>6.7967769719641398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0.11278134485928001</v>
      </c>
      <c r="F59" s="27">
        <f t="shared" si="4"/>
        <v>10.800054365069514</v>
      </c>
      <c r="G59" s="16">
        <f>Input_Summary!C79</f>
        <v>0.10800000000000001</v>
      </c>
      <c r="H59" s="19">
        <f t="shared" si="5"/>
        <v>0.1269772737184629</v>
      </c>
      <c r="I59" s="27">
        <f t="shared" si="6"/>
        <v>12.159409759462342</v>
      </c>
      <c r="J59" s="22">
        <f t="shared" si="7"/>
        <v>0.12159409759462342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2.2740230259972578</v>
      </c>
      <c r="O59" s="19">
        <f>Input_Summary!E79</f>
        <v>0.69312430878687947</v>
      </c>
      <c r="P59" s="19">
        <f t="shared" si="11"/>
        <v>6.7967769719641398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0.11278134485928001</v>
      </c>
      <c r="F60" s="27">
        <f t="shared" si="4"/>
        <v>10.800054365069514</v>
      </c>
      <c r="G60" s="16">
        <f>Input_Summary!C80</f>
        <v>0.10800000000000001</v>
      </c>
      <c r="H60" s="19">
        <f t="shared" si="5"/>
        <v>0.12802105044950909</v>
      </c>
      <c r="I60" s="27">
        <f t="shared" si="6"/>
        <v>12.259362361991226</v>
      </c>
      <c r="J60" s="22">
        <f t="shared" si="7"/>
        <v>0.12259362361991226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2.4412306014382326</v>
      </c>
      <c r="O60" s="19">
        <f>Input_Summary!E80</f>
        <v>0.74408933149179712</v>
      </c>
      <c r="P60" s="19">
        <f t="shared" si="11"/>
        <v>7.2965399846085619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8.7718823779439986E-2</v>
      </c>
      <c r="F61" s="27">
        <f t="shared" si="4"/>
        <v>8.4000422839429518</v>
      </c>
      <c r="G61" s="16">
        <f>Input_Summary!C81</f>
        <v>8.3999999999999991E-2</v>
      </c>
      <c r="H61" s="19">
        <f t="shared" si="5"/>
        <v>0.10441969116714385</v>
      </c>
      <c r="I61" s="27">
        <f t="shared" si="6"/>
        <v>9.9992839244051019</v>
      </c>
      <c r="J61" s="22">
        <f t="shared" si="7"/>
        <v>9.9992839244051016E-2</v>
      </c>
      <c r="K61" s="19">
        <f t="shared" si="8"/>
        <v>1.0442717116600001E-3</v>
      </c>
      <c r="L61" s="27">
        <f t="shared" si="9"/>
        <v>0.10000050338027326</v>
      </c>
      <c r="M61" s="23">
        <f>Input_Summary!D81</f>
        <v>1E-3</v>
      </c>
      <c r="N61" s="19">
        <f t="shared" si="10"/>
        <v>2.6753212070555974</v>
      </c>
      <c r="O61" s="19">
        <f>Input_Summary!E81</f>
        <v>0.81544036327868175</v>
      </c>
      <c r="P61" s="19">
        <f t="shared" si="11"/>
        <v>7.9962082023107524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0.30597161151637997</v>
      </c>
      <c r="F62" s="27">
        <f t="shared" si="4"/>
        <v>29.300147490420063</v>
      </c>
      <c r="G62" s="16">
        <f>Input_Summary!C82</f>
        <v>0.29299999999999998</v>
      </c>
      <c r="H62" s="19">
        <f t="shared" si="5"/>
        <v>0.32267357289707921</v>
      </c>
      <c r="I62" s="27">
        <f t="shared" si="6"/>
        <v>30.899389130882213</v>
      </c>
      <c r="J62" s="22">
        <f t="shared" si="7"/>
        <v>0.30899389130882216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2.6753212070555974</v>
      </c>
      <c r="O62" s="19">
        <f>Input_Summary!E82</f>
        <v>0.81544036327868175</v>
      </c>
      <c r="P62" s="19">
        <f t="shared" si="11"/>
        <v>7.9962082023107524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0.5994119624928399</v>
      </c>
      <c r="F63" s="27">
        <f t="shared" si="4"/>
        <v>57.400288940276837</v>
      </c>
      <c r="G63" s="16">
        <f>Input_Summary!C83</f>
        <v>0.57399999999999995</v>
      </c>
      <c r="H63" s="19">
        <f t="shared" si="5"/>
        <v>0.61653290543692263</v>
      </c>
      <c r="I63" s="27">
        <f t="shared" si="6"/>
        <v>59.039511621750542</v>
      </c>
      <c r="J63" s="22">
        <f t="shared" si="7"/>
        <v>0.5903951162175054</v>
      </c>
      <c r="K63" s="19">
        <f t="shared" si="8"/>
        <v>1.0442717116600001E-3</v>
      </c>
      <c r="L63" s="27">
        <f t="shared" si="9"/>
        <v>0.10000050338027326</v>
      </c>
      <c r="M63" s="23">
        <f>Input_Summary!D83</f>
        <v>1E-3</v>
      </c>
      <c r="N63" s="19">
        <f t="shared" si="10"/>
        <v>2.742204237231987</v>
      </c>
      <c r="O63" s="19">
        <f>Input_Summary!E83</f>
        <v>0.83582637236064872</v>
      </c>
      <c r="P63" s="19">
        <f t="shared" si="11"/>
        <v>8.1961134073685198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0.59314633222288005</v>
      </c>
      <c r="F64" s="27">
        <f t="shared" si="4"/>
        <v>56.800285919995211</v>
      </c>
      <c r="G64" s="16">
        <f>Input_Summary!C84</f>
        <v>0.56800000000000006</v>
      </c>
      <c r="H64" s="19">
        <f t="shared" si="5"/>
        <v>0.61068475445288373</v>
      </c>
      <c r="I64" s="27">
        <f t="shared" si="6"/>
        <v>58.479489642480466</v>
      </c>
      <c r="J64" s="22">
        <f t="shared" si="7"/>
        <v>0.58479489642480464</v>
      </c>
      <c r="K64" s="19">
        <f t="shared" si="8"/>
        <v>1.0442717116600001E-3</v>
      </c>
      <c r="L64" s="27">
        <f t="shared" si="9"/>
        <v>0.10000050338027326</v>
      </c>
      <c r="M64" s="23">
        <f>Input_Summary!D84</f>
        <v>1E-3</v>
      </c>
      <c r="N64" s="19">
        <f t="shared" si="10"/>
        <v>2.8090872674083776</v>
      </c>
      <c r="O64" s="19">
        <f>Input_Summary!E84</f>
        <v>0.85621238144261591</v>
      </c>
      <c r="P64" s="19">
        <f t="shared" si="11"/>
        <v>8.3960186124262908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0.62447448357267998</v>
      </c>
      <c r="F65" s="27">
        <f t="shared" si="4"/>
        <v>59.800301021403406</v>
      </c>
      <c r="G65" s="16">
        <f>Input_Summary!C85</f>
        <v>0.59799999999999998</v>
      </c>
      <c r="H65" s="19">
        <f t="shared" si="5"/>
        <v>0.6424305735275897</v>
      </c>
      <c r="I65" s="27">
        <f t="shared" si="6"/>
        <v>61.519485784900219</v>
      </c>
      <c r="J65" s="22">
        <f t="shared" si="7"/>
        <v>0.61519485784900219</v>
      </c>
      <c r="K65" s="19">
        <f t="shared" si="8"/>
        <v>1.0442717116600001E-3</v>
      </c>
      <c r="L65" s="27">
        <f t="shared" si="9"/>
        <v>0.10000050338027326</v>
      </c>
      <c r="M65" s="23">
        <f>Input_Summary!D85</f>
        <v>1E-3</v>
      </c>
      <c r="N65" s="19">
        <f t="shared" si="10"/>
        <v>2.8759702975847672</v>
      </c>
      <c r="O65" s="19">
        <f>Input_Summary!E85</f>
        <v>0.87659839052458288</v>
      </c>
      <c r="P65" s="19">
        <f t="shared" si="11"/>
        <v>8.5959238174840582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0.61820885330272013</v>
      </c>
      <c r="F66" s="27">
        <f t="shared" si="4"/>
        <v>59.20029800112178</v>
      </c>
      <c r="G66" s="16">
        <f>Input_Summary!C86</f>
        <v>0.59200000000000008</v>
      </c>
      <c r="H66" s="19">
        <f t="shared" si="5"/>
        <v>0.63679117788976003</v>
      </c>
      <c r="I66" s="27">
        <f t="shared" si="6"/>
        <v>60.979454326135922</v>
      </c>
      <c r="J66" s="22">
        <f t="shared" si="7"/>
        <v>0.60979454326135929</v>
      </c>
      <c r="K66" s="19">
        <f t="shared" si="8"/>
        <v>1.0442717116600001E-3</v>
      </c>
      <c r="L66" s="27">
        <f t="shared" si="9"/>
        <v>0.10000050338027326</v>
      </c>
      <c r="M66" s="23">
        <f>Input_Summary!D86</f>
        <v>1E-3</v>
      </c>
      <c r="N66" s="19">
        <f t="shared" si="10"/>
        <v>2.9762948428493523</v>
      </c>
      <c r="O66" s="19">
        <f>Input_Summary!E86</f>
        <v>0.90717740414753356</v>
      </c>
      <c r="P66" s="19">
        <f t="shared" si="11"/>
        <v>8.8957816250707129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0.61820885330272013</v>
      </c>
      <c r="F67" s="27">
        <f t="shared" si="4"/>
        <v>59.20029800112178</v>
      </c>
      <c r="G67" s="16">
        <f>Input_Summary!C87</f>
        <v>0.59200000000000008</v>
      </c>
      <c r="H67" s="19">
        <f t="shared" si="5"/>
        <v>0.63679117788976003</v>
      </c>
      <c r="I67" s="27">
        <f t="shared" si="6"/>
        <v>60.979454326135922</v>
      </c>
      <c r="J67" s="22">
        <f t="shared" si="7"/>
        <v>0.60979454326135929</v>
      </c>
      <c r="K67" s="19">
        <f t="shared" si="8"/>
        <v>1.0442717116600001E-3</v>
      </c>
      <c r="L67" s="27">
        <f t="shared" si="9"/>
        <v>0.10000050338027326</v>
      </c>
      <c r="M67" s="23">
        <f>Input_Summary!D87</f>
        <v>1E-3</v>
      </c>
      <c r="N67" s="19">
        <f t="shared" si="10"/>
        <v>2.9762948428493523</v>
      </c>
      <c r="O67" s="19">
        <f>Input_Summary!E87</f>
        <v>0.90717740414753356</v>
      </c>
      <c r="P67" s="19">
        <f t="shared" si="11"/>
        <v>8.8957816250707129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0.61820885330272013</v>
      </c>
      <c r="F68" s="27">
        <f t="shared" si="4"/>
        <v>59.20029800112178</v>
      </c>
      <c r="G68" s="16">
        <f>Input_Summary!C88</f>
        <v>0.59200000000000008</v>
      </c>
      <c r="H68" s="19">
        <f t="shared" si="5"/>
        <v>0.63741744392838773</v>
      </c>
      <c r="I68" s="27">
        <f t="shared" si="6"/>
        <v>61.039425887653252</v>
      </c>
      <c r="J68" s="22">
        <f t="shared" si="7"/>
        <v>0.61039425887653254</v>
      </c>
      <c r="K68" s="19">
        <f t="shared" si="8"/>
        <v>1.0442717116600001E-3</v>
      </c>
      <c r="L68" s="27">
        <f t="shared" si="9"/>
        <v>0.10000050338027326</v>
      </c>
      <c r="M68" s="23">
        <f>Input_Summary!D88</f>
        <v>1E-3</v>
      </c>
      <c r="N68" s="19">
        <f t="shared" si="10"/>
        <v>3.076619388113937</v>
      </c>
      <c r="O68" s="19">
        <f>Input_Summary!E88</f>
        <v>0.93775641777048402</v>
      </c>
      <c r="P68" s="19">
        <f t="shared" si="11"/>
        <v>9.1956394326573658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0.6422271026709</v>
      </c>
      <c r="F69" s="27">
        <f t="shared" si="4"/>
        <v>61.500309578868048</v>
      </c>
      <c r="G69" s="16">
        <f>Input_Summary!C89</f>
        <v>0.61499999999999999</v>
      </c>
      <c r="H69" s="19">
        <f t="shared" si="5"/>
        <v>0.66164456903435043</v>
      </c>
      <c r="I69" s="27">
        <f t="shared" si="6"/>
        <v>63.359427985905299</v>
      </c>
      <c r="J69" s="22">
        <f t="shared" si="7"/>
        <v>0.63359427985905303</v>
      </c>
      <c r="K69" s="19">
        <f t="shared" si="8"/>
        <v>1.0442717116600001E-3</v>
      </c>
      <c r="L69" s="27">
        <f t="shared" si="9"/>
        <v>0.10000050338027326</v>
      </c>
      <c r="M69" s="23">
        <f>Input_Summary!D89</f>
        <v>1E-3</v>
      </c>
      <c r="N69" s="19">
        <f t="shared" si="10"/>
        <v>3.110060903202132</v>
      </c>
      <c r="O69" s="19">
        <f>Input_Summary!E89</f>
        <v>0.94794942231146762</v>
      </c>
      <c r="P69" s="19">
        <f t="shared" si="11"/>
        <v>9.2955920351862513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0.6422271026709</v>
      </c>
      <c r="F70" s="27">
        <f t="shared" si="4"/>
        <v>61.500309578868048</v>
      </c>
      <c r="G70" s="16">
        <f>Input_Summary!C90</f>
        <v>0.61499999999999999</v>
      </c>
      <c r="H70" s="19">
        <f t="shared" si="5"/>
        <v>0.66352336715023363</v>
      </c>
      <c r="I70" s="27">
        <f t="shared" si="6"/>
        <v>63.539342670457287</v>
      </c>
      <c r="J70" s="22">
        <f t="shared" si="7"/>
        <v>0.63539342670457288</v>
      </c>
      <c r="K70" s="19">
        <f t="shared" si="8"/>
        <v>1.0442717116600001E-3</v>
      </c>
      <c r="L70" s="27">
        <f t="shared" si="9"/>
        <v>0.10000050338027326</v>
      </c>
      <c r="M70" s="23">
        <f>Input_Summary!D90</f>
        <v>1E-3</v>
      </c>
      <c r="N70" s="19">
        <f t="shared" si="10"/>
        <v>3.411034538995886</v>
      </c>
      <c r="O70" s="19">
        <f>Input_Summary!E90</f>
        <v>1.0396864631803191</v>
      </c>
      <c r="P70" s="19">
        <f t="shared" si="11"/>
        <v>10.195165457946208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0.65475836321082004</v>
      </c>
      <c r="F71" s="27">
        <f t="shared" si="4"/>
        <v>62.700315619431336</v>
      </c>
      <c r="G71" s="16">
        <f>Input_Summary!C91</f>
        <v>0.627</v>
      </c>
      <c r="H71" s="19">
        <f t="shared" si="5"/>
        <v>0.6760546905031487</v>
      </c>
      <c r="I71" s="27">
        <f t="shared" si="6"/>
        <v>64.739348711020583</v>
      </c>
      <c r="J71" s="22">
        <f t="shared" si="7"/>
        <v>0.64739348711020583</v>
      </c>
      <c r="K71" s="19">
        <f t="shared" si="8"/>
        <v>1.0442717116600001E-3</v>
      </c>
      <c r="L71" s="27">
        <f t="shared" si="9"/>
        <v>0.10000050338027326</v>
      </c>
      <c r="M71" s="23">
        <f>Input_Summary!D91</f>
        <v>1E-3</v>
      </c>
      <c r="N71" s="19">
        <f t="shared" si="10"/>
        <v>3.411034538995886</v>
      </c>
      <c r="O71" s="19">
        <f>Input_Summary!E91</f>
        <v>1.0396864631803191</v>
      </c>
      <c r="P71" s="19">
        <f t="shared" si="11"/>
        <v>10.195165457946208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0.65475836321082004</v>
      </c>
      <c r="F72" s="27">
        <f t="shared" si="4"/>
        <v>62.700315619431336</v>
      </c>
      <c r="G72" s="16">
        <f>Input_Summary!C92</f>
        <v>0.627</v>
      </c>
      <c r="H72" s="19">
        <f t="shared" si="5"/>
        <v>0.6760546905031487</v>
      </c>
      <c r="I72" s="27">
        <f t="shared" si="6"/>
        <v>64.739348711020583</v>
      </c>
      <c r="J72" s="22">
        <f t="shared" si="7"/>
        <v>0.64739348711020583</v>
      </c>
      <c r="K72" s="19">
        <f t="shared" si="8"/>
        <v>1.0442717116600001E-3</v>
      </c>
      <c r="L72" s="27">
        <f t="shared" si="9"/>
        <v>0.10000050338027326</v>
      </c>
      <c r="M72" s="23">
        <f>Input_Summary!D92</f>
        <v>1E-3</v>
      </c>
      <c r="N72" s="19">
        <f t="shared" si="10"/>
        <v>3.411034538995886</v>
      </c>
      <c r="O72" s="19">
        <f>Input_Summary!E92</f>
        <v>1.0396864631803191</v>
      </c>
      <c r="P72" s="19">
        <f t="shared" si="11"/>
        <v>10.195165457946208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0.66102399348078</v>
      </c>
      <c r="F73" s="27">
        <f t="shared" si="4"/>
        <v>63.30031863971297</v>
      </c>
      <c r="G73" s="16">
        <f>Input_Summary!C93</f>
        <v>0.63300000000000001</v>
      </c>
      <c r="H73" s="19">
        <f t="shared" si="5"/>
        <v>0.68273786287202454</v>
      </c>
      <c r="I73" s="27">
        <f t="shared" si="6"/>
        <v>65.379332772313759</v>
      </c>
      <c r="J73" s="22">
        <f t="shared" si="7"/>
        <v>0.65379332772313759</v>
      </c>
      <c r="K73" s="19">
        <f t="shared" si="8"/>
        <v>1.0442717116600001E-3</v>
      </c>
      <c r="L73" s="27">
        <f t="shared" si="9"/>
        <v>0.10000050338027326</v>
      </c>
      <c r="M73" s="23">
        <f>Input_Summary!D93</f>
        <v>1E-3</v>
      </c>
      <c r="N73" s="19">
        <f t="shared" si="10"/>
        <v>3.4779175691722766</v>
      </c>
      <c r="O73" s="19">
        <f>Input_Summary!E93</f>
        <v>1.0600724722622863</v>
      </c>
      <c r="P73" s="19">
        <f t="shared" si="11"/>
        <v>10.395070663003979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0.66102399348078</v>
      </c>
      <c r="F74" s="27">
        <f t="shared" si="4"/>
        <v>63.30031863971297</v>
      </c>
      <c r="G74" s="16">
        <f>Input_Summary!C94</f>
        <v>0.63300000000000001</v>
      </c>
      <c r="H74" s="19">
        <f t="shared" si="5"/>
        <v>0.68273786287202454</v>
      </c>
      <c r="I74" s="27">
        <f t="shared" si="6"/>
        <v>65.379332772313759</v>
      </c>
      <c r="J74" s="22">
        <f t="shared" si="7"/>
        <v>0.65379332772313759</v>
      </c>
      <c r="K74" s="19">
        <f t="shared" si="8"/>
        <v>1.0442717116600001E-3</v>
      </c>
      <c r="L74" s="27">
        <f t="shared" si="9"/>
        <v>0.10000050338027326</v>
      </c>
      <c r="M74" s="23">
        <f>Input_Summary!D94</f>
        <v>1E-3</v>
      </c>
      <c r="N74" s="19">
        <f t="shared" si="10"/>
        <v>3.4779175691722766</v>
      </c>
      <c r="O74" s="19">
        <f>Input_Summary!E94</f>
        <v>1.0600724722622863</v>
      </c>
      <c r="P74" s="19">
        <f t="shared" si="11"/>
        <v>10.395070663003979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0.66102399348078</v>
      </c>
      <c r="F75" s="27">
        <f t="shared" si="4"/>
        <v>63.30031863971297</v>
      </c>
      <c r="G75" s="16">
        <f>Input_Summary!C95</f>
        <v>0.63300000000000001</v>
      </c>
      <c r="H75" s="19">
        <f t="shared" si="5"/>
        <v>0.683155373564443</v>
      </c>
      <c r="I75" s="27">
        <f t="shared" si="6"/>
        <v>65.419313813325317</v>
      </c>
      <c r="J75" s="22">
        <f t="shared" si="7"/>
        <v>0.65419313813325319</v>
      </c>
      <c r="K75" s="19">
        <f t="shared" si="8"/>
        <v>1.0442717116600001E-3</v>
      </c>
      <c r="L75" s="27">
        <f t="shared" si="9"/>
        <v>0.10000050338027326</v>
      </c>
      <c r="M75" s="23">
        <f>Input_Summary!D95</f>
        <v>1E-3</v>
      </c>
      <c r="N75" s="19">
        <f t="shared" si="10"/>
        <v>3.5448005993486662</v>
      </c>
      <c r="O75" s="19">
        <f>Input_Summary!E95</f>
        <v>1.0804584813442533</v>
      </c>
      <c r="P75" s="19">
        <f t="shared" si="11"/>
        <v>10.594975868061747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0.67355525402070004</v>
      </c>
      <c r="F76" s="27">
        <f t="shared" si="4"/>
        <v>64.50032468027625</v>
      </c>
      <c r="G76" s="16">
        <f>Input_Summary!C96</f>
        <v>0.64500000000000002</v>
      </c>
      <c r="H76" s="19">
        <f t="shared" si="5"/>
        <v>0.69631296295598566</v>
      </c>
      <c r="I76" s="27">
        <f t="shared" si="6"/>
        <v>66.679291415405928</v>
      </c>
      <c r="J76" s="22">
        <f t="shared" si="7"/>
        <v>0.66679291415405928</v>
      </c>
      <c r="K76" s="19">
        <f t="shared" si="8"/>
        <v>1.0442717116600001E-3</v>
      </c>
      <c r="L76" s="27">
        <f t="shared" si="9"/>
        <v>0.10000050338027326</v>
      </c>
      <c r="M76" s="23">
        <f>Input_Summary!D96</f>
        <v>1E-3</v>
      </c>
      <c r="N76" s="19">
        <f t="shared" si="10"/>
        <v>3.6451251446132518</v>
      </c>
      <c r="O76" s="19">
        <f>Input_Summary!E96</f>
        <v>1.1110374949672039</v>
      </c>
      <c r="P76" s="19">
        <f t="shared" si="11"/>
        <v>10.894833675648401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0.67982088429066001</v>
      </c>
      <c r="F77" s="27">
        <f t="shared" si="4"/>
        <v>65.100327700557884</v>
      </c>
      <c r="G77" s="16">
        <f>Input_Summary!C97</f>
        <v>0.65100000000000002</v>
      </c>
      <c r="H77" s="19">
        <f t="shared" si="5"/>
        <v>0.7029961353248616</v>
      </c>
      <c r="I77" s="27">
        <f t="shared" si="6"/>
        <v>67.319275476699119</v>
      </c>
      <c r="J77" s="22">
        <f t="shared" si="7"/>
        <v>0.67319275476699125</v>
      </c>
      <c r="K77" s="19">
        <f t="shared" si="8"/>
        <v>1.0442717116600001E-3</v>
      </c>
      <c r="L77" s="27">
        <f t="shared" si="9"/>
        <v>0.10000050338027326</v>
      </c>
      <c r="M77" s="23">
        <f>Input_Summary!D97</f>
        <v>1E-3</v>
      </c>
      <c r="N77" s="19">
        <f t="shared" si="10"/>
        <v>3.7120081747896414</v>
      </c>
      <c r="O77" s="19">
        <f>Input_Summary!E97</f>
        <v>1.1314235040491709</v>
      </c>
      <c r="P77" s="19">
        <f t="shared" si="11"/>
        <v>11.094738880706169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0.68608651456061986</v>
      </c>
      <c r="F78" s="27">
        <f t="shared" si="4"/>
        <v>65.700330720839517</v>
      </c>
      <c r="G78" s="16">
        <f>Input_Summary!C98</f>
        <v>0.65699999999999992</v>
      </c>
      <c r="H78" s="19">
        <f t="shared" si="5"/>
        <v>0.70926179700131908</v>
      </c>
      <c r="I78" s="27">
        <f t="shared" si="6"/>
        <v>67.919278496980752</v>
      </c>
      <c r="J78" s="22">
        <f t="shared" si="7"/>
        <v>0.67919278496980751</v>
      </c>
      <c r="K78" s="19">
        <f t="shared" si="8"/>
        <v>1.0442717116600001E-3</v>
      </c>
      <c r="L78" s="27">
        <f t="shared" si="9"/>
        <v>0.10000050338027326</v>
      </c>
      <c r="M78" s="23">
        <f>Input_Summary!D98</f>
        <v>1E-3</v>
      </c>
      <c r="N78" s="19">
        <f t="shared" si="10"/>
        <v>3.7120081747896414</v>
      </c>
      <c r="O78" s="19">
        <f>Input_Summary!E98</f>
        <v>1.1314235040491709</v>
      </c>
      <c r="P78" s="19">
        <f t="shared" si="11"/>
        <v>11.094738880706169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0.67355525402070004</v>
      </c>
      <c r="F79" s="27">
        <f t="shared" si="4"/>
        <v>64.50032468027625</v>
      </c>
      <c r="G79" s="16">
        <f>Input_Summary!C99</f>
        <v>0.64500000000000002</v>
      </c>
      <c r="H79" s="19">
        <f t="shared" si="5"/>
        <v>0.6977742503794504</v>
      </c>
      <c r="I79" s="27">
        <f t="shared" si="6"/>
        <v>66.819225058946373</v>
      </c>
      <c r="J79" s="22">
        <f t="shared" si="7"/>
        <v>0.66819225058946374</v>
      </c>
      <c r="K79" s="19">
        <f t="shared" si="8"/>
        <v>1.0442717116600001E-3</v>
      </c>
      <c r="L79" s="27">
        <f t="shared" si="9"/>
        <v>0.10000050338027326</v>
      </c>
      <c r="M79" s="23">
        <f>Input_Summary!D99</f>
        <v>1E-3</v>
      </c>
      <c r="N79" s="19">
        <f t="shared" si="10"/>
        <v>3.8792157502306162</v>
      </c>
      <c r="O79" s="19">
        <f>Input_Summary!E99</f>
        <v>1.1823885267540886</v>
      </c>
      <c r="P79" s="19">
        <f t="shared" si="11"/>
        <v>11.594501893350591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0.69861777510054002</v>
      </c>
      <c r="F80" s="27">
        <f t="shared" si="4"/>
        <v>66.900336761402812</v>
      </c>
      <c r="G80" s="16">
        <f>Input_Summary!C100</f>
        <v>0.66900000000000004</v>
      </c>
      <c r="H80" s="19">
        <f t="shared" si="5"/>
        <v>0.72283689708528043</v>
      </c>
      <c r="I80" s="27">
        <f t="shared" si="6"/>
        <v>69.219237140072934</v>
      </c>
      <c r="J80" s="22">
        <f t="shared" si="7"/>
        <v>0.69219237140072931</v>
      </c>
      <c r="K80" s="19">
        <f t="shared" si="8"/>
        <v>1.0442717116600001E-3</v>
      </c>
      <c r="L80" s="27">
        <f t="shared" si="9"/>
        <v>0.10000050338027326</v>
      </c>
      <c r="M80" s="23">
        <f>Input_Summary!D100</f>
        <v>1E-3</v>
      </c>
      <c r="N80" s="19">
        <f t="shared" si="10"/>
        <v>3.8792157502306162</v>
      </c>
      <c r="O80" s="19">
        <f>Input_Summary!E100</f>
        <v>1.1823885267540886</v>
      </c>
      <c r="P80" s="19">
        <f t="shared" si="11"/>
        <v>11.594501893350591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0.70488340537050009</v>
      </c>
      <c r="F81" s="27">
        <f t="shared" ref="F81:F144" si="19">E81*95.761</f>
        <v>67.50033978168446</v>
      </c>
      <c r="G81" s="16">
        <f>Input_Summary!C101</f>
        <v>0.67500000000000004</v>
      </c>
      <c r="H81" s="19">
        <f t="shared" ref="H81:H144" si="20">I81/95.76052</f>
        <v>0.72952006945415637</v>
      </c>
      <c r="I81" s="27">
        <f t="shared" ref="I81:I144" si="21">F81+P81*(1-$J$12)</f>
        <v>69.859221201366125</v>
      </c>
      <c r="J81" s="22">
        <f t="shared" ref="J81:J144" si="22">I81*0.01</f>
        <v>0.69859221201366128</v>
      </c>
      <c r="K81" s="19">
        <f t="shared" ref="K81:K144" si="23">M81*1.04427171166</f>
        <v>1.0442717116600001E-3</v>
      </c>
      <c r="L81" s="27">
        <f t="shared" ref="L81:L144" si="24">K81*95.761</f>
        <v>0.10000050338027326</v>
      </c>
      <c r="M81" s="23">
        <f>Input_Summary!D101</f>
        <v>1E-3</v>
      </c>
      <c r="N81" s="19">
        <f t="shared" ref="N81:N144" si="25">O81*3.28083</f>
        <v>3.9460987804070067</v>
      </c>
      <c r="O81" s="19">
        <f>Input_Summary!E101</f>
        <v>1.2027745358360558</v>
      </c>
      <c r="P81" s="19">
        <f t="shared" ref="P81:P144" si="26">O81*9.806</f>
        <v>11.794407098408362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0.70488340537050009</v>
      </c>
      <c r="F82" s="27">
        <f t="shared" si="19"/>
        <v>67.50033978168446</v>
      </c>
      <c r="G82" s="16">
        <f>Input_Summary!C102</f>
        <v>0.67500000000000004</v>
      </c>
      <c r="H82" s="19">
        <f t="shared" si="20"/>
        <v>0.73056384618520254</v>
      </c>
      <c r="I82" s="27">
        <f t="shared" si="21"/>
        <v>69.959173803895013</v>
      </c>
      <c r="J82" s="22">
        <f t="shared" si="22"/>
        <v>0.69959173803895014</v>
      </c>
      <c r="K82" s="19">
        <f t="shared" si="23"/>
        <v>1.0442717116600001E-3</v>
      </c>
      <c r="L82" s="27">
        <f t="shared" si="24"/>
        <v>0.10000050338027326</v>
      </c>
      <c r="M82" s="23">
        <f>Input_Summary!D102</f>
        <v>1E-3</v>
      </c>
      <c r="N82" s="19">
        <f t="shared" si="25"/>
        <v>4.1133063558479819</v>
      </c>
      <c r="O82" s="19">
        <f>Input_Summary!E102</f>
        <v>1.2537395585409734</v>
      </c>
      <c r="P82" s="19">
        <f t="shared" si="26"/>
        <v>12.294170111052784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0.70488340537050009</v>
      </c>
      <c r="F83" s="27">
        <f t="shared" si="19"/>
        <v>67.50033978168446</v>
      </c>
      <c r="G83" s="16">
        <f>Input_Summary!C103</f>
        <v>0.67500000000000004</v>
      </c>
      <c r="H83" s="19">
        <f t="shared" si="20"/>
        <v>0.73056384618520254</v>
      </c>
      <c r="I83" s="27">
        <f t="shared" si="21"/>
        <v>69.959173803895013</v>
      </c>
      <c r="J83" s="22">
        <f t="shared" si="22"/>
        <v>0.69959173803895014</v>
      </c>
      <c r="K83" s="19">
        <f t="shared" si="23"/>
        <v>1.0442717116600001E-3</v>
      </c>
      <c r="L83" s="27">
        <f t="shared" si="24"/>
        <v>0.10000050338027326</v>
      </c>
      <c r="M83" s="23">
        <f>Input_Summary!D103</f>
        <v>1E-3</v>
      </c>
      <c r="N83" s="19">
        <f t="shared" si="25"/>
        <v>4.1133063558479819</v>
      </c>
      <c r="O83" s="19">
        <f>Input_Summary!E103</f>
        <v>1.2537395585409734</v>
      </c>
      <c r="P83" s="19">
        <f t="shared" si="26"/>
        <v>12.294170111052784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0.7236802961803801</v>
      </c>
      <c r="F84" s="27">
        <f t="shared" si="19"/>
        <v>69.300348842529374</v>
      </c>
      <c r="G84" s="16">
        <f>Input_Summary!C104</f>
        <v>0.69300000000000006</v>
      </c>
      <c r="H84" s="19">
        <f t="shared" si="20"/>
        <v>0.74936083121457497</v>
      </c>
      <c r="I84" s="27">
        <f t="shared" si="21"/>
        <v>71.759182864739927</v>
      </c>
      <c r="J84" s="22">
        <f t="shared" si="22"/>
        <v>0.71759182864739923</v>
      </c>
      <c r="K84" s="19">
        <f t="shared" si="23"/>
        <v>1.0442717116600001E-3</v>
      </c>
      <c r="L84" s="27">
        <f t="shared" si="24"/>
        <v>0.10000050338027326</v>
      </c>
      <c r="M84" s="23">
        <f>Input_Summary!D104</f>
        <v>1E-3</v>
      </c>
      <c r="N84" s="19">
        <f t="shared" si="25"/>
        <v>4.1133063558479819</v>
      </c>
      <c r="O84" s="19">
        <f>Input_Summary!E104</f>
        <v>1.2537395585409734</v>
      </c>
      <c r="P84" s="19">
        <f t="shared" si="26"/>
        <v>12.294170111052784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0.7236802961803801</v>
      </c>
      <c r="F85" s="27">
        <f t="shared" si="19"/>
        <v>69.300348842529374</v>
      </c>
      <c r="G85" s="16">
        <f>Input_Summary!C105</f>
        <v>0.69300000000000006</v>
      </c>
      <c r="H85" s="19">
        <f t="shared" si="20"/>
        <v>0.74998709725320267</v>
      </c>
      <c r="I85" s="27">
        <f t="shared" si="21"/>
        <v>71.819154426257256</v>
      </c>
      <c r="J85" s="22">
        <f t="shared" si="22"/>
        <v>0.71819154426257259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4.2136309011125661</v>
      </c>
      <c r="O85" s="19">
        <f>Input_Summary!E105</f>
        <v>1.2843185721639239</v>
      </c>
      <c r="P85" s="19">
        <f t="shared" si="26"/>
        <v>12.594027918639437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0.7236802961803801</v>
      </c>
      <c r="F86" s="27">
        <f t="shared" si="19"/>
        <v>69.300348842529374</v>
      </c>
      <c r="G86" s="16">
        <f>Input_Summary!C106</f>
        <v>0.69300000000000006</v>
      </c>
      <c r="H86" s="19">
        <f t="shared" si="20"/>
        <v>0.75082211863803971</v>
      </c>
      <c r="I86" s="27">
        <f t="shared" si="21"/>
        <v>71.899116508280372</v>
      </c>
      <c r="J86" s="22">
        <f t="shared" si="22"/>
        <v>0.7189911650828037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4.3473969614653454</v>
      </c>
      <c r="O86" s="19">
        <f>Input_Summary!E106</f>
        <v>1.3250905903278578</v>
      </c>
      <c r="P86" s="19">
        <f t="shared" si="26"/>
        <v>12.993838328754972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0.77380533834005993</v>
      </c>
      <c r="F87" s="27">
        <f t="shared" si="19"/>
        <v>74.100373004782469</v>
      </c>
      <c r="G87" s="16">
        <f>Input_Summary!C107</f>
        <v>0.74099999999999999</v>
      </c>
      <c r="H87" s="19">
        <f t="shared" si="20"/>
        <v>0.80136492274211768</v>
      </c>
      <c r="I87" s="27">
        <f t="shared" si="21"/>
        <v>76.73912171154501</v>
      </c>
      <c r="J87" s="22">
        <f t="shared" si="22"/>
        <v>0.76739121711545011</v>
      </c>
      <c r="K87" s="19">
        <f t="shared" si="23"/>
        <v>1.0442717116600001E-3</v>
      </c>
      <c r="L87" s="27">
        <f t="shared" si="24"/>
        <v>0.10000050338027326</v>
      </c>
      <c r="M87" s="23">
        <f>Input_Summary!D107</f>
        <v>1E-3</v>
      </c>
      <c r="N87" s="19">
        <f t="shared" si="25"/>
        <v>4.4142799916417355</v>
      </c>
      <c r="O87" s="19">
        <f>Input_Summary!E107</f>
        <v>1.3454765994098248</v>
      </c>
      <c r="P87" s="19">
        <f t="shared" si="26"/>
        <v>13.193743533812741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0.79260222914993983</v>
      </c>
      <c r="F88" s="27">
        <f t="shared" si="19"/>
        <v>75.900382065627383</v>
      </c>
      <c r="G88" s="16">
        <f>Input_Summary!C108</f>
        <v>0.7589999999999999</v>
      </c>
      <c r="H88" s="19">
        <f t="shared" si="20"/>
        <v>0.82037066311769935</v>
      </c>
      <c r="I88" s="27">
        <f t="shared" si="21"/>
        <v>78.559121292895711</v>
      </c>
      <c r="J88" s="22">
        <f t="shared" si="22"/>
        <v>0.78559121292895717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4.4477215067299305</v>
      </c>
      <c r="O88" s="19">
        <f>Input_Summary!E108</f>
        <v>1.3556696039508085</v>
      </c>
      <c r="P88" s="19">
        <f t="shared" si="26"/>
        <v>13.293696136341627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0.79886785941990002</v>
      </c>
      <c r="F89" s="27">
        <f t="shared" si="19"/>
        <v>76.500385085909045</v>
      </c>
      <c r="G89" s="16">
        <f>Input_Summary!C109</f>
        <v>0.76500000000000001</v>
      </c>
      <c r="H89" s="19">
        <f t="shared" si="20"/>
        <v>0.82726259083278475</v>
      </c>
      <c r="I89" s="27">
        <f t="shared" si="21"/>
        <v>79.219095874694702</v>
      </c>
      <c r="J89" s="22">
        <f t="shared" si="22"/>
        <v>0.792190958746947</v>
      </c>
      <c r="K89" s="19">
        <f t="shared" si="23"/>
        <v>1.0442717116600001E-3</v>
      </c>
      <c r="L89" s="27">
        <f t="shared" si="24"/>
        <v>0.10000050338027326</v>
      </c>
      <c r="M89" s="23">
        <f>Input_Summary!D109</f>
        <v>1E-3</v>
      </c>
      <c r="N89" s="19">
        <f t="shared" si="25"/>
        <v>4.5480460519945156</v>
      </c>
      <c r="O89" s="19">
        <f>Input_Summary!E109</f>
        <v>1.3862486175737589</v>
      </c>
      <c r="P89" s="19">
        <f t="shared" si="26"/>
        <v>13.59355394392828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0.82393038049973988</v>
      </c>
      <c r="F90" s="27">
        <f t="shared" si="19"/>
        <v>78.900397167035592</v>
      </c>
      <c r="G90" s="16">
        <f>Input_Summary!C110</f>
        <v>0.78899999999999992</v>
      </c>
      <c r="H90" s="19">
        <f t="shared" si="20"/>
        <v>0.85336901426966083</v>
      </c>
      <c r="I90" s="27">
        <f t="shared" si="21"/>
        <v>81.719060558350137</v>
      </c>
      <c r="J90" s="22">
        <f t="shared" si="22"/>
        <v>0.81719060558350143</v>
      </c>
      <c r="K90" s="19">
        <f t="shared" si="23"/>
        <v>2.0885434233200001E-3</v>
      </c>
      <c r="L90" s="27">
        <f t="shared" si="24"/>
        <v>0.20000100676054652</v>
      </c>
      <c r="M90" s="23">
        <f>Input_Summary!D110</f>
        <v>2E-3</v>
      </c>
      <c r="N90" s="19">
        <f t="shared" si="25"/>
        <v>4.7152536274354908</v>
      </c>
      <c r="O90" s="19">
        <f>Input_Summary!E110</f>
        <v>1.4372136402786766</v>
      </c>
      <c r="P90" s="19">
        <f t="shared" si="26"/>
        <v>14.093316956572702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0.95446434445723993</v>
      </c>
      <c r="F91" s="27">
        <f t="shared" si="19"/>
        <v>91.400460089569748</v>
      </c>
      <c r="G91" s="16">
        <f>Input_Summary!C111</f>
        <v>0.91399999999999992</v>
      </c>
      <c r="H91" s="19">
        <f t="shared" si="20"/>
        <v>0.98452989856781925</v>
      </c>
      <c r="I91" s="27">
        <f t="shared" si="21"/>
        <v>94.279095042401622</v>
      </c>
      <c r="J91" s="22">
        <f t="shared" si="22"/>
        <v>0.94279095042401628</v>
      </c>
      <c r="K91" s="19">
        <f t="shared" si="23"/>
        <v>2.0885434233200001E-3</v>
      </c>
      <c r="L91" s="27">
        <f t="shared" si="24"/>
        <v>0.20000100676054652</v>
      </c>
      <c r="M91" s="23">
        <f>Input_Summary!D111</f>
        <v>2E-3</v>
      </c>
      <c r="N91" s="19">
        <f t="shared" si="25"/>
        <v>4.8155781727000759</v>
      </c>
      <c r="O91" s="19">
        <f>Input_Summary!E111</f>
        <v>1.4677926539016273</v>
      </c>
      <c r="P91" s="19">
        <f t="shared" si="26"/>
        <v>14.393174764159356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0.99832375634696002</v>
      </c>
      <c r="F92" s="27">
        <f t="shared" si="19"/>
        <v>95.600481231541238</v>
      </c>
      <c r="G92" s="16">
        <f>Input_Summary!C112</f>
        <v>0.95600000000000007</v>
      </c>
      <c r="H92" s="19">
        <f t="shared" si="20"/>
        <v>1.0277632642643939</v>
      </c>
      <c r="I92" s="27">
        <f t="shared" si="21"/>
        <v>98.419144622855782</v>
      </c>
      <c r="J92" s="22">
        <f t="shared" si="22"/>
        <v>0.98419144622855781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4.7152536274354908</v>
      </c>
      <c r="O92" s="19">
        <f>Input_Summary!E112</f>
        <v>1.4372136402786766</v>
      </c>
      <c r="P92" s="19">
        <f t="shared" si="26"/>
        <v>14.093316956572702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0.99832375634696002</v>
      </c>
      <c r="F93" s="27">
        <f t="shared" si="19"/>
        <v>95.600481231541238</v>
      </c>
      <c r="G93" s="16">
        <f>Input_Summary!C113</f>
        <v>0.95600000000000007</v>
      </c>
      <c r="H93" s="19">
        <f t="shared" si="20"/>
        <v>1.0277632642643939</v>
      </c>
      <c r="I93" s="27">
        <f t="shared" si="21"/>
        <v>98.419144622855782</v>
      </c>
      <c r="J93" s="22">
        <f t="shared" si="22"/>
        <v>0.98419144622855781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4.7152536274354908</v>
      </c>
      <c r="O93" s="19">
        <f>Input_Summary!E113</f>
        <v>1.4372136402786766</v>
      </c>
      <c r="P93" s="19">
        <f t="shared" si="26"/>
        <v>14.093316956572702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1.01085501688688</v>
      </c>
      <c r="F94" s="27">
        <f t="shared" si="19"/>
        <v>96.800487272104505</v>
      </c>
      <c r="G94" s="16">
        <f>Input_Summary!C114</f>
        <v>0.96799999999999997</v>
      </c>
      <c r="H94" s="19">
        <f t="shared" si="20"/>
        <v>1.0413383643483549</v>
      </c>
      <c r="I94" s="27">
        <f t="shared" si="21"/>
        <v>99.719103265947922</v>
      </c>
      <c r="J94" s="22">
        <f t="shared" si="22"/>
        <v>0.99719103265947928</v>
      </c>
      <c r="K94" s="19">
        <f t="shared" si="23"/>
        <v>1.0442717116600001E-3</v>
      </c>
      <c r="L94" s="27">
        <f t="shared" si="24"/>
        <v>0.10000050338027326</v>
      </c>
      <c r="M94" s="23">
        <f>Input_Summary!D114</f>
        <v>1E-3</v>
      </c>
      <c r="N94" s="19">
        <f t="shared" si="25"/>
        <v>4.8824612028764651</v>
      </c>
      <c r="O94" s="19">
        <f>Input_Summary!E114</f>
        <v>1.4881786629835942</v>
      </c>
      <c r="P94" s="19">
        <f t="shared" si="26"/>
        <v>14.593079969217124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1.03591753796672</v>
      </c>
      <c r="F95" s="27">
        <f t="shared" si="19"/>
        <v>99.200499353231066</v>
      </c>
      <c r="G95" s="16">
        <f>Input_Summary!C115</f>
        <v>0.99199999999999999</v>
      </c>
      <c r="H95" s="19">
        <f t="shared" si="20"/>
        <v>1.0670272770928126</v>
      </c>
      <c r="I95" s="27">
        <f t="shared" si="21"/>
        <v>102.17908690859183</v>
      </c>
      <c r="J95" s="22">
        <f t="shared" si="22"/>
        <v>1.0217908690859183</v>
      </c>
      <c r="K95" s="19">
        <f t="shared" si="23"/>
        <v>1.0442717116600001E-3</v>
      </c>
      <c r="L95" s="27">
        <f t="shared" si="24"/>
        <v>0.10000050338027326</v>
      </c>
      <c r="M95" s="23">
        <f>Input_Summary!D115</f>
        <v>1E-3</v>
      </c>
      <c r="N95" s="19">
        <f t="shared" si="25"/>
        <v>4.9827857481410502</v>
      </c>
      <c r="O95" s="19">
        <f>Input_Summary!E115</f>
        <v>1.5187576766065449</v>
      </c>
      <c r="P95" s="19">
        <f t="shared" si="26"/>
        <v>14.892937776803779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1.0985738406663201</v>
      </c>
      <c r="F96" s="27">
        <f t="shared" si="19"/>
        <v>105.20052955604747</v>
      </c>
      <c r="G96" s="16">
        <f>Input_Summary!C116</f>
        <v>1.052</v>
      </c>
      <c r="H96" s="19">
        <f t="shared" si="20"/>
        <v>1.1321889580118982</v>
      </c>
      <c r="I96" s="27">
        <f t="shared" si="21"/>
        <v>108.41900335747755</v>
      </c>
      <c r="J96" s="22">
        <f t="shared" si="22"/>
        <v>1.0841900335747756</v>
      </c>
      <c r="K96" s="19">
        <f t="shared" si="23"/>
        <v>1.0442717116600001E-3</v>
      </c>
      <c r="L96" s="27">
        <f t="shared" si="24"/>
        <v>0.10000050338027326</v>
      </c>
      <c r="M96" s="23">
        <f>Input_Summary!D116</f>
        <v>1E-3</v>
      </c>
      <c r="N96" s="19">
        <f t="shared" si="25"/>
        <v>5.3840839291993907</v>
      </c>
      <c r="O96" s="19">
        <f>Input_Summary!E116</f>
        <v>1.6410737310983472</v>
      </c>
      <c r="P96" s="19">
        <f t="shared" si="26"/>
        <v>16.092369007150392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1.2917641073234201</v>
      </c>
      <c r="F97" s="27">
        <f t="shared" si="19"/>
        <v>123.70062268139802</v>
      </c>
      <c r="G97" s="16">
        <f>Input_Summary!C117</f>
        <v>1.2370000000000001</v>
      </c>
      <c r="H97" s="19">
        <f t="shared" si="20"/>
        <v>1.3466732383493463</v>
      </c>
      <c r="I97" s="27">
        <f t="shared" si="21"/>
        <v>128.95812957441734</v>
      </c>
      <c r="J97" s="22">
        <f t="shared" si="22"/>
        <v>1.2895812957441735</v>
      </c>
      <c r="K97" s="19">
        <f t="shared" si="23"/>
        <v>1.0442717116600001E-3</v>
      </c>
      <c r="L97" s="27">
        <f t="shared" si="24"/>
        <v>0.10000050338027326</v>
      </c>
      <c r="M97" s="23">
        <f>Input_Summary!D117</f>
        <v>1E-3</v>
      </c>
      <c r="N97" s="19">
        <f t="shared" si="25"/>
        <v>8.7951184681952768</v>
      </c>
      <c r="O97" s="19">
        <f>Input_Summary!E117</f>
        <v>2.6807601942786663</v>
      </c>
      <c r="P97" s="19">
        <f t="shared" si="26"/>
        <v>26.287534465096599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1.6541263912694402</v>
      </c>
      <c r="F98" s="27">
        <f t="shared" si="19"/>
        <v>158.40079735435285</v>
      </c>
      <c r="G98" s="16">
        <f>Input_Summary!C118</f>
        <v>1.5840000000000001</v>
      </c>
      <c r="H98" s="19">
        <f t="shared" si="20"/>
        <v>1.7996371588926139</v>
      </c>
      <c r="I98" s="27">
        <f t="shared" si="21"/>
        <v>172.33419014687934</v>
      </c>
      <c r="J98" s="22">
        <f t="shared" si="22"/>
        <v>1.7233419014687934</v>
      </c>
      <c r="K98" s="19">
        <f t="shared" si="23"/>
        <v>1.0442717116600001E-3</v>
      </c>
      <c r="L98" s="27">
        <f t="shared" si="24"/>
        <v>0.10000050338027326</v>
      </c>
      <c r="M98" s="23">
        <f>Input_Summary!D118</f>
        <v>1E-3</v>
      </c>
      <c r="N98" s="19">
        <f t="shared" si="25"/>
        <v>23.308736016471894</v>
      </c>
      <c r="O98" s="19">
        <f>Input_Summary!E118</f>
        <v>7.1045241650655155</v>
      </c>
      <c r="P98" s="19">
        <f t="shared" si="26"/>
        <v>69.666963962632437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1.8849104395462999</v>
      </c>
      <c r="F99" s="27">
        <f t="shared" si="19"/>
        <v>180.50090860139321</v>
      </c>
      <c r="G99" s="16">
        <f>Input_Summary!C119</f>
        <v>1.8049999999999999</v>
      </c>
      <c r="H99" s="19">
        <f t="shared" si="20"/>
        <v>2.0097555847007489</v>
      </c>
      <c r="I99" s="27">
        <f t="shared" si="21"/>
        <v>192.45523986384777</v>
      </c>
      <c r="J99" s="22">
        <f t="shared" si="22"/>
        <v>1.9245523986384776</v>
      </c>
      <c r="K99" s="19">
        <f t="shared" si="23"/>
        <v>1.0442717116600001E-3</v>
      </c>
      <c r="L99" s="27">
        <f t="shared" si="24"/>
        <v>0.10000050338027326</v>
      </c>
      <c r="M99" s="23">
        <f>Input_Summary!D119</f>
        <v>1E-3</v>
      </c>
      <c r="N99" s="19">
        <f t="shared" si="25"/>
        <v>19.998026022740589</v>
      </c>
      <c r="O99" s="19">
        <f>Input_Summary!E119</f>
        <v>6.0954167155081462</v>
      </c>
      <c r="P99" s="19">
        <f t="shared" si="26"/>
        <v>59.771656312272874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1.85984791846646</v>
      </c>
      <c r="F100" s="27">
        <f t="shared" si="19"/>
        <v>178.10089652026667</v>
      </c>
      <c r="G100" s="16">
        <f>Input_Summary!C120</f>
        <v>1.7810000000000001</v>
      </c>
      <c r="H100" s="19">
        <f t="shared" si="20"/>
        <v>1.9617298499119031</v>
      </c>
      <c r="I100" s="27">
        <f t="shared" si="21"/>
        <v>187.8562705270858</v>
      </c>
      <c r="J100" s="22">
        <f t="shared" si="22"/>
        <v>1.878562705270858</v>
      </c>
      <c r="K100" s="19">
        <f t="shared" si="23"/>
        <v>1.0442717116600001E-3</v>
      </c>
      <c r="L100" s="27">
        <f t="shared" si="24"/>
        <v>0.10000050338027326</v>
      </c>
      <c r="M100" s="23">
        <f>Input_Summary!D120</f>
        <v>1E-3</v>
      </c>
      <c r="N100" s="19">
        <f t="shared" si="25"/>
        <v>16.319459363039144</v>
      </c>
      <c r="O100" s="19">
        <f>Input_Summary!E120</f>
        <v>4.9741862159999588</v>
      </c>
      <c r="P100" s="19">
        <f t="shared" si="26"/>
        <v>48.776870034095595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1.7157384222573799</v>
      </c>
      <c r="F101" s="27">
        <f t="shared" si="19"/>
        <v>164.30082705378896</v>
      </c>
      <c r="G101" s="16">
        <f>Input_Summary!C121</f>
        <v>1.643</v>
      </c>
      <c r="H101" s="19">
        <f t="shared" si="20"/>
        <v>1.7616731985693048</v>
      </c>
      <c r="I101" s="27">
        <f t="shared" si="21"/>
        <v>168.69874156505989</v>
      </c>
      <c r="J101" s="22">
        <f t="shared" si="22"/>
        <v>1.6869874156505988</v>
      </c>
      <c r="K101" s="19">
        <f t="shared" si="23"/>
        <v>1.0442717116600001E-3</v>
      </c>
      <c r="L101" s="27">
        <f t="shared" si="24"/>
        <v>0.10000050338027326</v>
      </c>
      <c r="M101" s="23">
        <f>Input_Summary!D121</f>
        <v>1E-3</v>
      </c>
      <c r="N101" s="19">
        <f t="shared" si="25"/>
        <v>7.3571333194028927</v>
      </c>
      <c r="O101" s="19">
        <f>Input_Summary!E121</f>
        <v>2.2424609990163749</v>
      </c>
      <c r="P101" s="19">
        <f t="shared" si="26"/>
        <v>21.98957255635457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1.5350794161401999</v>
      </c>
      <c r="F102" s="27">
        <f t="shared" si="19"/>
        <v>147.00073996900167</v>
      </c>
      <c r="G102" s="16">
        <f>Input_Summary!C122</f>
        <v>1.47</v>
      </c>
      <c r="H102" s="19">
        <f t="shared" si="20"/>
        <v>1.5714105409724888</v>
      </c>
      <c r="I102" s="27">
        <f t="shared" si="21"/>
        <v>150.47909053700684</v>
      </c>
      <c r="J102" s="22">
        <f t="shared" si="22"/>
        <v>1.5047909053700685</v>
      </c>
      <c r="K102" s="19">
        <f t="shared" si="23"/>
        <v>1.0442717116600001E-3</v>
      </c>
      <c r="L102" s="27">
        <f t="shared" si="24"/>
        <v>0.10000050338027326</v>
      </c>
      <c r="M102" s="23">
        <f>Input_Summary!D122</f>
        <v>1E-3</v>
      </c>
      <c r="N102" s="19">
        <f t="shared" si="25"/>
        <v>5.8188236253459245</v>
      </c>
      <c r="O102" s="19">
        <f>Input_Summary!E122</f>
        <v>1.7735827901311327</v>
      </c>
      <c r="P102" s="19">
        <f t="shared" si="26"/>
        <v>17.391752840025887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1.4724231134405998</v>
      </c>
      <c r="F103" s="27">
        <f t="shared" si="19"/>
        <v>141.00070976618528</v>
      </c>
      <c r="G103" s="16">
        <f>Input_Summary!C123</f>
        <v>1.41</v>
      </c>
      <c r="H103" s="19">
        <f t="shared" si="20"/>
        <v>1.5001949550133353</v>
      </c>
      <c r="I103" s="27">
        <f t="shared" si="21"/>
        <v>143.65944899345359</v>
      </c>
      <c r="J103" s="22">
        <f t="shared" si="22"/>
        <v>1.436594489934536</v>
      </c>
      <c r="K103" s="19">
        <f t="shared" si="23"/>
        <v>1.0442717116600001E-3</v>
      </c>
      <c r="L103" s="27">
        <f t="shared" si="24"/>
        <v>0.10000050338027326</v>
      </c>
      <c r="M103" s="23">
        <f>Input_Summary!D123</f>
        <v>1E-3</v>
      </c>
      <c r="N103" s="19">
        <f t="shared" si="25"/>
        <v>4.4477215067299305</v>
      </c>
      <c r="O103" s="19">
        <f>Input_Summary!E123</f>
        <v>1.3556696039508085</v>
      </c>
      <c r="P103" s="19">
        <f t="shared" si="26"/>
        <v>13.293696136341627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1.4108110824526601</v>
      </c>
      <c r="F104" s="27">
        <f t="shared" si="19"/>
        <v>135.10068006674916</v>
      </c>
      <c r="G104" s="16">
        <f>Input_Summary!C124</f>
        <v>1.351</v>
      </c>
      <c r="H104" s="19">
        <f t="shared" si="20"/>
        <v>1.4392088812334645</v>
      </c>
      <c r="I104" s="27">
        <f t="shared" si="21"/>
        <v>137.81939085553481</v>
      </c>
      <c r="J104" s="22">
        <f t="shared" si="22"/>
        <v>1.3781939085553481</v>
      </c>
      <c r="K104" s="19">
        <f t="shared" si="23"/>
        <v>1.0442717116600001E-3</v>
      </c>
      <c r="L104" s="27">
        <f t="shared" si="24"/>
        <v>0.10000050338027326</v>
      </c>
      <c r="M104" s="23">
        <f>Input_Summary!D124</f>
        <v>1E-3</v>
      </c>
      <c r="N104" s="19">
        <f t="shared" si="25"/>
        <v>4.5480460519945156</v>
      </c>
      <c r="O104" s="19">
        <f>Input_Summary!E124</f>
        <v>1.3862486175737589</v>
      </c>
      <c r="P104" s="19">
        <f t="shared" si="26"/>
        <v>13.59355394392828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1.4598918529006801</v>
      </c>
      <c r="F105" s="27">
        <f t="shared" si="19"/>
        <v>139.80070372562201</v>
      </c>
      <c r="G105" s="16">
        <f>Input_Summary!C125</f>
        <v>1.3980000000000001</v>
      </c>
      <c r="H105" s="19">
        <f t="shared" si="20"/>
        <v>1.5022765058950673</v>
      </c>
      <c r="I105" s="27">
        <f t="shared" si="21"/>
        <v>143.85877938829472</v>
      </c>
      <c r="J105" s="22">
        <f t="shared" si="22"/>
        <v>1.4385877938829472</v>
      </c>
      <c r="K105" s="19">
        <f t="shared" si="23"/>
        <v>1.0442717116600001E-3</v>
      </c>
      <c r="L105" s="27">
        <f t="shared" si="24"/>
        <v>0.10000050338027326</v>
      </c>
      <c r="M105" s="23">
        <f>Input_Summary!D125</f>
        <v>1E-3</v>
      </c>
      <c r="N105" s="19">
        <f t="shared" si="25"/>
        <v>6.7886275629035779</v>
      </c>
      <c r="O105" s="19">
        <f>Input_Summary!E125</f>
        <v>2.0691799218196549</v>
      </c>
      <c r="P105" s="19">
        <f t="shared" si="26"/>
        <v>20.290378313363533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1.4974856345204399</v>
      </c>
      <c r="F106" s="27">
        <f t="shared" si="19"/>
        <v>143.40072184731184</v>
      </c>
      <c r="G106" s="16">
        <f>Input_Summary!C126</f>
        <v>1.4339999999999999</v>
      </c>
      <c r="H106" s="19">
        <f t="shared" si="20"/>
        <v>1.5561533929581328</v>
      </c>
      <c r="I106" s="27">
        <f t="shared" si="21"/>
        <v>149.01805810943515</v>
      </c>
      <c r="J106" s="22">
        <f t="shared" si="22"/>
        <v>1.4901805810943516</v>
      </c>
      <c r="K106" s="19">
        <f t="shared" si="23"/>
        <v>1.0442717116600001E-3</v>
      </c>
      <c r="L106" s="27">
        <f t="shared" si="24"/>
        <v>0.10000050338027326</v>
      </c>
      <c r="M106" s="23">
        <f>Input_Summary!D126</f>
        <v>1E-3</v>
      </c>
      <c r="N106" s="19">
        <f t="shared" si="25"/>
        <v>9.3970657397827875</v>
      </c>
      <c r="O106" s="19">
        <f>Input_Summary!E126</f>
        <v>2.8642342760163699</v>
      </c>
      <c r="P106" s="19">
        <f t="shared" si="26"/>
        <v>28.08668131061652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1.61026697937972</v>
      </c>
      <c r="F107" s="27">
        <f t="shared" si="19"/>
        <v>154.20077621238136</v>
      </c>
      <c r="G107" s="16">
        <f>Input_Summary!C127</f>
        <v>1.542</v>
      </c>
      <c r="H107" s="19">
        <f t="shared" si="20"/>
        <v>1.6735279207509708</v>
      </c>
      <c r="I107" s="27">
        <f t="shared" si="21"/>
        <v>160.25790392563175</v>
      </c>
      <c r="J107" s="22">
        <f t="shared" si="22"/>
        <v>1.6025790392563175</v>
      </c>
      <c r="K107" s="19">
        <f t="shared" si="23"/>
        <v>1.0442717116600001E-3</v>
      </c>
      <c r="L107" s="27">
        <f t="shared" si="24"/>
        <v>0.10000050338027326</v>
      </c>
      <c r="M107" s="23">
        <f>Input_Summary!D127</f>
        <v>1E-3</v>
      </c>
      <c r="N107" s="19">
        <f t="shared" si="25"/>
        <v>10.132779071723077</v>
      </c>
      <c r="O107" s="19">
        <f>Input_Summary!E127</f>
        <v>3.0884803759180075</v>
      </c>
      <c r="P107" s="19">
        <f t="shared" si="26"/>
        <v>30.285638566251979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1.6541263912694402</v>
      </c>
      <c r="F108" s="27">
        <f t="shared" si="19"/>
        <v>158.40079735435285</v>
      </c>
      <c r="G108" s="16">
        <f>Input_Summary!C128</f>
        <v>1.5840000000000001</v>
      </c>
      <c r="H108" s="19">
        <f t="shared" si="20"/>
        <v>1.7269902984117982</v>
      </c>
      <c r="I108" s="27">
        <f t="shared" si="21"/>
        <v>165.37748901086897</v>
      </c>
      <c r="J108" s="22">
        <f t="shared" si="22"/>
        <v>1.6537748901086897</v>
      </c>
      <c r="K108" s="19">
        <f t="shared" si="23"/>
        <v>1.0442717116600001E-3</v>
      </c>
      <c r="L108" s="27">
        <f t="shared" si="24"/>
        <v>0.10000050338027326</v>
      </c>
      <c r="M108" s="23">
        <f>Input_Summary!D128</f>
        <v>1E-3</v>
      </c>
      <c r="N108" s="19">
        <f t="shared" si="25"/>
        <v>11.671088765780043</v>
      </c>
      <c r="O108" s="19">
        <f>Input_Summary!E128</f>
        <v>3.5573585848032492</v>
      </c>
      <c r="P108" s="19">
        <f t="shared" si="26"/>
        <v>34.883458282580655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0.88032105292938001</v>
      </c>
      <c r="F109" s="27">
        <f t="shared" si="19"/>
        <v>84.300424349570349</v>
      </c>
      <c r="G109" s="16">
        <f>Input_Summary!C129</f>
        <v>0.84299999999999997</v>
      </c>
      <c r="H109" s="19">
        <f t="shared" si="20"/>
        <v>0.92792168447798196</v>
      </c>
      <c r="I109" s="27">
        <f t="shared" si="21"/>
        <v>88.858263024887478</v>
      </c>
      <c r="J109" s="22">
        <f t="shared" si="22"/>
        <v>0.88858263024887485</v>
      </c>
      <c r="K109" s="19">
        <f t="shared" si="23"/>
        <v>-1.0442717116600001E-3</v>
      </c>
      <c r="L109" s="27">
        <f t="shared" si="24"/>
        <v>-0.10000050338027326</v>
      </c>
      <c r="M109" s="23">
        <f>Input_Summary!D129</f>
        <v>-1E-3</v>
      </c>
      <c r="N109" s="19">
        <f t="shared" si="25"/>
        <v>7.624665440108453</v>
      </c>
      <c r="O109" s="19">
        <f>Input_Summary!E129</f>
        <v>2.3240050353442432</v>
      </c>
      <c r="P109" s="19">
        <f t="shared" si="26"/>
        <v>22.789193376585647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0.88032105292938001</v>
      </c>
      <c r="F110" s="27">
        <f t="shared" si="19"/>
        <v>84.300424349570349</v>
      </c>
      <c r="G110" s="16">
        <f>Input_Summary!C130</f>
        <v>0.84299999999999997</v>
      </c>
      <c r="H110" s="19">
        <f t="shared" si="20"/>
        <v>0.92792168447798196</v>
      </c>
      <c r="I110" s="27">
        <f t="shared" si="21"/>
        <v>88.858263024887478</v>
      </c>
      <c r="J110" s="22">
        <f t="shared" si="22"/>
        <v>0.88858263024887485</v>
      </c>
      <c r="K110" s="19">
        <f t="shared" si="23"/>
        <v>-1.0442717116600001E-3</v>
      </c>
      <c r="L110" s="27">
        <f t="shared" si="24"/>
        <v>-0.10000050338027326</v>
      </c>
      <c r="M110" s="23">
        <f>Input_Summary!D130</f>
        <v>-1E-3</v>
      </c>
      <c r="N110" s="19">
        <f t="shared" si="25"/>
        <v>7.624665440108453</v>
      </c>
      <c r="O110" s="19">
        <f>Input_Summary!E130</f>
        <v>2.3240050353442432</v>
      </c>
      <c r="P110" s="19">
        <f t="shared" si="26"/>
        <v>22.789193376585647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0.88032105292938001</v>
      </c>
      <c r="F111" s="27">
        <f t="shared" si="19"/>
        <v>84.300424349570349</v>
      </c>
      <c r="G111" s="16">
        <f>Input_Summary!C131</f>
        <v>0.84299999999999997</v>
      </c>
      <c r="H111" s="19">
        <f t="shared" si="20"/>
        <v>0.92792168447798196</v>
      </c>
      <c r="I111" s="27">
        <f t="shared" si="21"/>
        <v>88.858263024887478</v>
      </c>
      <c r="J111" s="22">
        <f t="shared" si="22"/>
        <v>0.88858263024887485</v>
      </c>
      <c r="K111" s="19">
        <f t="shared" si="23"/>
        <v>-1.0442717116600001E-3</v>
      </c>
      <c r="L111" s="27">
        <f t="shared" si="24"/>
        <v>-0.10000050338027326</v>
      </c>
      <c r="M111" s="23">
        <f>Input_Summary!D131</f>
        <v>-1E-3</v>
      </c>
      <c r="N111" s="19">
        <f t="shared" si="25"/>
        <v>7.624665440108453</v>
      </c>
      <c r="O111" s="19">
        <f>Input_Summary!E131</f>
        <v>2.3240050353442432</v>
      </c>
      <c r="P111" s="19">
        <f t="shared" si="26"/>
        <v>22.789193376585647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1.34815477975306</v>
      </c>
      <c r="F112" s="27">
        <f t="shared" si="19"/>
        <v>129.10064986393277</v>
      </c>
      <c r="G112" s="16">
        <f>Input_Summary!C132</f>
        <v>1.2909999999999999</v>
      </c>
      <c r="H112" s="19">
        <f t="shared" si="20"/>
        <v>1.3957577563201402</v>
      </c>
      <c r="I112" s="27">
        <f t="shared" si="21"/>
        <v>133.6584885392499</v>
      </c>
      <c r="J112" s="22">
        <f t="shared" si="22"/>
        <v>1.3365848853924991</v>
      </c>
      <c r="K112" s="19">
        <f t="shared" si="23"/>
        <v>-1.0442717116600001E-3</v>
      </c>
      <c r="L112" s="27">
        <f t="shared" si="24"/>
        <v>-0.10000050338027326</v>
      </c>
      <c r="M112" s="23">
        <f>Input_Summary!D132</f>
        <v>-1E-3</v>
      </c>
      <c r="N112" s="19">
        <f t="shared" si="25"/>
        <v>7.624665440108453</v>
      </c>
      <c r="O112" s="19">
        <f>Input_Summary!E132</f>
        <v>2.3240050353442432</v>
      </c>
      <c r="P112" s="19">
        <f t="shared" si="26"/>
        <v>22.789193376585647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1.34815477975306</v>
      </c>
      <c r="F113" s="27">
        <f t="shared" si="19"/>
        <v>129.10064986393277</v>
      </c>
      <c r="G113" s="16">
        <f>Input_Summary!C133</f>
        <v>1.2909999999999999</v>
      </c>
      <c r="H113" s="19">
        <f t="shared" si="20"/>
        <v>1.4020204167064172</v>
      </c>
      <c r="I113" s="27">
        <f t="shared" si="21"/>
        <v>134.2582041544232</v>
      </c>
      <c r="J113" s="22">
        <f t="shared" si="22"/>
        <v>1.342582041544232</v>
      </c>
      <c r="K113" s="19">
        <f t="shared" si="23"/>
        <v>-1.0442717116600001E-3</v>
      </c>
      <c r="L113" s="27">
        <f t="shared" si="24"/>
        <v>-0.10000050338027326</v>
      </c>
      <c r="M113" s="23">
        <f>Input_Summary!D133</f>
        <v>-1E-3</v>
      </c>
      <c r="N113" s="19">
        <f t="shared" si="25"/>
        <v>8.6279108927543007</v>
      </c>
      <c r="O113" s="19">
        <f>Input_Summary!E133</f>
        <v>2.6297951715737486</v>
      </c>
      <c r="P113" s="19">
        <f t="shared" si="26"/>
        <v>25.787771452452176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1.3982798219127399</v>
      </c>
      <c r="F114" s="27">
        <f t="shared" si="19"/>
        <v>133.90067402618587</v>
      </c>
      <c r="G114" s="16">
        <f>Input_Summary!C134</f>
        <v>1.339</v>
      </c>
      <c r="H114" s="19">
        <f t="shared" si="20"/>
        <v>1.4607046793126557</v>
      </c>
      <c r="I114" s="27">
        <f t="shared" si="21"/>
        <v>139.87783965741315</v>
      </c>
      <c r="J114" s="22">
        <f t="shared" si="22"/>
        <v>1.3987783965741316</v>
      </c>
      <c r="K114" s="19">
        <f t="shared" si="23"/>
        <v>0</v>
      </c>
      <c r="L114" s="27">
        <f t="shared" si="24"/>
        <v>0</v>
      </c>
      <c r="M114" s="23">
        <f>Input_Summary!D134</f>
        <v>0</v>
      </c>
      <c r="N114" s="19">
        <f t="shared" si="25"/>
        <v>9.9990130113702946</v>
      </c>
      <c r="O114" s="19">
        <f>Input_Summary!E134</f>
        <v>3.0477083577540731</v>
      </c>
      <c r="P114" s="19">
        <f t="shared" si="26"/>
        <v>29.885828156136437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1.3857485613728202</v>
      </c>
      <c r="F115" s="27">
        <f t="shared" si="19"/>
        <v>132.70066798562263</v>
      </c>
      <c r="G115" s="16">
        <f>Input_Summary!C135</f>
        <v>1.3270000000000002</v>
      </c>
      <c r="H115" s="19">
        <f t="shared" si="20"/>
        <v>1.4577761018853663</v>
      </c>
      <c r="I115" s="27">
        <f t="shared" si="21"/>
        <v>139.59739756011567</v>
      </c>
      <c r="J115" s="22">
        <f t="shared" si="22"/>
        <v>1.3959739756011567</v>
      </c>
      <c r="K115" s="19">
        <f t="shared" si="23"/>
        <v>0</v>
      </c>
      <c r="L115" s="27">
        <f t="shared" si="24"/>
        <v>0</v>
      </c>
      <c r="M115" s="23">
        <f>Input_Summary!D135</f>
        <v>0</v>
      </c>
      <c r="N115" s="19">
        <f t="shared" si="25"/>
        <v>11.537322705427265</v>
      </c>
      <c r="O115" s="19">
        <f>Input_Summary!E135</f>
        <v>3.5165865666393152</v>
      </c>
      <c r="P115" s="19">
        <f t="shared" si="26"/>
        <v>34.48364787246512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1.4912200042504802</v>
      </c>
      <c r="F116" s="27">
        <f t="shared" si="19"/>
        <v>142.80071882703024</v>
      </c>
      <c r="G116" s="16">
        <f>Input_Summary!C136</f>
        <v>1.4280000000000002</v>
      </c>
      <c r="H116" s="19">
        <f t="shared" si="20"/>
        <v>1.5674231803632519</v>
      </c>
      <c r="I116" s="27">
        <f t="shared" si="21"/>
        <v>150.0972588116388</v>
      </c>
      <c r="J116" s="22">
        <f t="shared" si="22"/>
        <v>1.500972588116388</v>
      </c>
      <c r="K116" s="19">
        <f t="shared" si="23"/>
        <v>0</v>
      </c>
      <c r="L116" s="27">
        <f t="shared" si="24"/>
        <v>0</v>
      </c>
      <c r="M116" s="23">
        <f>Input_Summary!D136</f>
        <v>0</v>
      </c>
      <c r="N116" s="19">
        <f t="shared" si="25"/>
        <v>12.206153007191162</v>
      </c>
      <c r="O116" s="19">
        <f>Input_Summary!E136</f>
        <v>3.7204466574589854</v>
      </c>
      <c r="P116" s="19">
        <f t="shared" si="26"/>
        <v>36.482699923042809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1.3982798219127399</v>
      </c>
      <c r="F117" s="27">
        <f t="shared" si="19"/>
        <v>133.90067402618587</v>
      </c>
      <c r="G117" s="16">
        <f>Input_Summary!C137</f>
        <v>1.339</v>
      </c>
      <c r="H117" s="19">
        <f t="shared" si="20"/>
        <v>1.481788969279789</v>
      </c>
      <c r="I117" s="27">
        <f t="shared" si="21"/>
        <v>141.89688222849662</v>
      </c>
      <c r="J117" s="22">
        <f t="shared" si="22"/>
        <v>1.4189688222849663</v>
      </c>
      <c r="K117" s="19">
        <f t="shared" si="23"/>
        <v>0</v>
      </c>
      <c r="L117" s="27">
        <f t="shared" si="24"/>
        <v>0</v>
      </c>
      <c r="M117" s="23">
        <f>Input_Summary!D137</f>
        <v>0</v>
      </c>
      <c r="N117" s="19">
        <f t="shared" si="25"/>
        <v>13.376606035277986</v>
      </c>
      <c r="O117" s="19">
        <f>Input_Summary!E137</f>
        <v>4.0772018163934085</v>
      </c>
      <c r="P117" s="19">
        <f t="shared" si="26"/>
        <v>39.981041011553764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1.4536262226307199</v>
      </c>
      <c r="F118" s="27">
        <f t="shared" si="19"/>
        <v>139.20070070534035</v>
      </c>
      <c r="G118" s="16">
        <f>Input_Summary!C138</f>
        <v>1.3919999999999999</v>
      </c>
      <c r="H118" s="19">
        <f t="shared" si="20"/>
        <v>1.5456946166164089</v>
      </c>
      <c r="I118" s="27">
        <f t="shared" si="21"/>
        <v>148.01652024838796</v>
      </c>
      <c r="J118" s="22">
        <f t="shared" si="22"/>
        <v>1.4801652024838796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14.747708153893981</v>
      </c>
      <c r="O118" s="19">
        <f>Input_Summary!E138</f>
        <v>4.4951150025737334</v>
      </c>
      <c r="P118" s="19">
        <f t="shared" si="26"/>
        <v>44.079097715238028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1.4786887437105598</v>
      </c>
      <c r="F119" s="27">
        <f t="shared" si="19"/>
        <v>141.60071278646691</v>
      </c>
      <c r="G119" s="16">
        <f>Input_Summary!C139</f>
        <v>1.4159999999999999</v>
      </c>
      <c r="H119" s="19">
        <f t="shared" si="20"/>
        <v>1.5724273060919127</v>
      </c>
      <c r="I119" s="27">
        <f t="shared" si="21"/>
        <v>150.57645649356073</v>
      </c>
      <c r="J119" s="22">
        <f t="shared" si="22"/>
        <v>1.5057645649356073</v>
      </c>
      <c r="K119" s="19">
        <f t="shared" si="23"/>
        <v>0</v>
      </c>
      <c r="L119" s="27">
        <f t="shared" si="24"/>
        <v>0</v>
      </c>
      <c r="M119" s="23">
        <f>Input_Summary!D139</f>
        <v>0</v>
      </c>
      <c r="N119" s="19">
        <f t="shared" si="25"/>
        <v>15.01524027459954</v>
      </c>
      <c r="O119" s="19">
        <f>Input_Summary!E139</f>
        <v>4.5766590389016013</v>
      </c>
      <c r="P119" s="19">
        <f t="shared" si="26"/>
        <v>44.878718535469098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1.4661574831706399</v>
      </c>
      <c r="F120" s="27">
        <f t="shared" si="19"/>
        <v>140.40070674590365</v>
      </c>
      <c r="G120" s="16">
        <f>Input_Summary!C140</f>
        <v>1.4039999999999999</v>
      </c>
      <c r="H120" s="19">
        <f t="shared" si="20"/>
        <v>1.5598959827389978</v>
      </c>
      <c r="I120" s="27">
        <f t="shared" si="21"/>
        <v>149.37645045299746</v>
      </c>
      <c r="J120" s="22">
        <f t="shared" si="22"/>
        <v>1.4937645045299746</v>
      </c>
      <c r="K120" s="19">
        <f t="shared" si="23"/>
        <v>0</v>
      </c>
      <c r="L120" s="27">
        <f t="shared" si="24"/>
        <v>0</v>
      </c>
      <c r="M120" s="23">
        <f>Input_Summary!D140</f>
        <v>0</v>
      </c>
      <c r="N120" s="19">
        <f t="shared" si="25"/>
        <v>15.01524027459954</v>
      </c>
      <c r="O120" s="19">
        <f>Input_Summary!E140</f>
        <v>4.5766590389016013</v>
      </c>
      <c r="P120" s="19">
        <f t="shared" si="26"/>
        <v>44.878718535469098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1.5476106766801199</v>
      </c>
      <c r="F121" s="27">
        <f t="shared" si="19"/>
        <v>148.20074600956494</v>
      </c>
      <c r="G121" s="16">
        <f>Input_Summary!C141</f>
        <v>1.482</v>
      </c>
      <c r="H121" s="19">
        <f t="shared" si="20"/>
        <v>1.6426021166102003</v>
      </c>
      <c r="I121" s="27">
        <f t="shared" si="21"/>
        <v>157.29643283969341</v>
      </c>
      <c r="J121" s="22">
        <f t="shared" si="22"/>
        <v>1.5729643283969341</v>
      </c>
      <c r="K121" s="19">
        <f t="shared" si="23"/>
        <v>0</v>
      </c>
      <c r="L121" s="27">
        <f t="shared" si="24"/>
        <v>0</v>
      </c>
      <c r="M121" s="23">
        <f>Input_Summary!D141</f>
        <v>0</v>
      </c>
      <c r="N121" s="19">
        <f t="shared" si="25"/>
        <v>15.21588936512871</v>
      </c>
      <c r="O121" s="19">
        <f>Input_Summary!E141</f>
        <v>4.6378170661475027</v>
      </c>
      <c r="P121" s="19">
        <f t="shared" si="26"/>
        <v>45.478434150642407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1.5476106766801199</v>
      </c>
      <c r="F122" s="27">
        <f t="shared" si="19"/>
        <v>148.20074600956494</v>
      </c>
      <c r="G122" s="16">
        <f>Input_Summary!C142</f>
        <v>1.482</v>
      </c>
      <c r="H122" s="19">
        <f t="shared" si="20"/>
        <v>1.6426021166102003</v>
      </c>
      <c r="I122" s="27">
        <f t="shared" si="21"/>
        <v>157.29643283969341</v>
      </c>
      <c r="J122" s="22">
        <f t="shared" si="22"/>
        <v>1.5729643283969341</v>
      </c>
      <c r="K122" s="19">
        <f t="shared" si="23"/>
        <v>0</v>
      </c>
      <c r="L122" s="27">
        <f t="shared" si="24"/>
        <v>0</v>
      </c>
      <c r="M122" s="23">
        <f>Input_Summary!D142</f>
        <v>0</v>
      </c>
      <c r="N122" s="19">
        <f t="shared" si="25"/>
        <v>15.21588936512871</v>
      </c>
      <c r="O122" s="19">
        <f>Input_Summary!E142</f>
        <v>4.6378170661475027</v>
      </c>
      <c r="P122" s="19">
        <f t="shared" si="26"/>
        <v>45.478434150642407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1.51628252533032</v>
      </c>
      <c r="F123" s="27">
        <f t="shared" si="19"/>
        <v>145.20073090815677</v>
      </c>
      <c r="G123" s="16">
        <f>Input_Summary!C143</f>
        <v>1.452</v>
      </c>
      <c r="H123" s="19">
        <f t="shared" si="20"/>
        <v>1.6119000742665408</v>
      </c>
      <c r="I123" s="27">
        <f t="shared" si="21"/>
        <v>154.35638929980257</v>
      </c>
      <c r="J123" s="22">
        <f t="shared" si="22"/>
        <v>1.5435638929980258</v>
      </c>
      <c r="K123" s="19">
        <f t="shared" si="23"/>
        <v>0</v>
      </c>
      <c r="L123" s="27">
        <f t="shared" si="24"/>
        <v>0</v>
      </c>
      <c r="M123" s="23">
        <f>Input_Summary!D143</f>
        <v>0</v>
      </c>
      <c r="N123" s="19">
        <f t="shared" si="25"/>
        <v>15.316213910393294</v>
      </c>
      <c r="O123" s="19">
        <f>Input_Summary!E143</f>
        <v>4.6683960797704529</v>
      </c>
      <c r="P123" s="19">
        <f t="shared" si="26"/>
        <v>45.778291958229055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1.5413450464101599</v>
      </c>
      <c r="F124" s="27">
        <f t="shared" si="19"/>
        <v>147.6007429892833</v>
      </c>
      <c r="G124" s="16">
        <f>Input_Summary!C144</f>
        <v>1.476</v>
      </c>
      <c r="H124" s="19">
        <f t="shared" si="20"/>
        <v>1.6430166260124386</v>
      </c>
      <c r="I124" s="27">
        <f t="shared" si="21"/>
        <v>157.33612647559664</v>
      </c>
      <c r="J124" s="22">
        <f t="shared" si="22"/>
        <v>1.5733612647559665</v>
      </c>
      <c r="K124" s="19">
        <f t="shared" si="23"/>
        <v>0</v>
      </c>
      <c r="L124" s="27">
        <f t="shared" si="24"/>
        <v>0</v>
      </c>
      <c r="M124" s="23">
        <f>Input_Summary!D144</f>
        <v>0</v>
      </c>
      <c r="N124" s="19">
        <f t="shared" si="25"/>
        <v>16.286017847950951</v>
      </c>
      <c r="O124" s="19">
        <f>Input_Summary!E144</f>
        <v>4.963993211458976</v>
      </c>
      <c r="P124" s="19">
        <f t="shared" si="26"/>
        <v>48.676917431566714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1.6227982399196401</v>
      </c>
      <c r="F125" s="27">
        <f t="shared" si="19"/>
        <v>155.40078225294465</v>
      </c>
      <c r="G125" s="16">
        <f>Input_Summary!C145</f>
        <v>1.554</v>
      </c>
      <c r="H125" s="19">
        <f t="shared" si="20"/>
        <v>1.728645334730571</v>
      </c>
      <c r="I125" s="27">
        <f t="shared" si="21"/>
        <v>165.53597614937354</v>
      </c>
      <c r="J125" s="22">
        <f t="shared" si="22"/>
        <v>1.6553597614937354</v>
      </c>
      <c r="K125" s="19">
        <f t="shared" si="23"/>
        <v>0</v>
      </c>
      <c r="L125" s="27">
        <f t="shared" si="24"/>
        <v>0</v>
      </c>
      <c r="M125" s="23">
        <f>Input_Summary!D145</f>
        <v>0</v>
      </c>
      <c r="N125" s="19">
        <f t="shared" si="25"/>
        <v>16.954848149714849</v>
      </c>
      <c r="O125" s="19">
        <f>Input_Summary!E145</f>
        <v>5.1678533022786457</v>
      </c>
      <c r="P125" s="19">
        <f t="shared" si="26"/>
        <v>50.675969482144396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1.64159513072952</v>
      </c>
      <c r="F126" s="27">
        <f t="shared" si="19"/>
        <v>157.20079131378955</v>
      </c>
      <c r="G126" s="16">
        <f>Input_Summary!C146</f>
        <v>1.5720000000000001</v>
      </c>
      <c r="H126" s="19">
        <f t="shared" si="20"/>
        <v>1.7518261820303371</v>
      </c>
      <c r="I126" s="27">
        <f t="shared" si="21"/>
        <v>167.75578614083975</v>
      </c>
      <c r="J126" s="22">
        <f t="shared" si="22"/>
        <v>1.6775578614083975</v>
      </c>
      <c r="K126" s="19">
        <f t="shared" si="23"/>
        <v>0</v>
      </c>
      <c r="L126" s="27">
        <f t="shared" si="24"/>
        <v>0</v>
      </c>
      <c r="M126" s="23">
        <f>Input_Summary!D146</f>
        <v>0</v>
      </c>
      <c r="N126" s="19">
        <f t="shared" si="25"/>
        <v>17.657119966566942</v>
      </c>
      <c r="O126" s="19">
        <f>Input_Summary!E146</f>
        <v>5.3819063976392991</v>
      </c>
      <c r="P126" s="19">
        <f t="shared" si="26"/>
        <v>52.774974135250964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1.6353295004595598</v>
      </c>
      <c r="F127" s="27">
        <f t="shared" si="19"/>
        <v>156.60078829350789</v>
      </c>
      <c r="G127" s="16">
        <f>Input_Summary!C147</f>
        <v>1.5659999999999998</v>
      </c>
      <c r="H127" s="19">
        <f t="shared" si="20"/>
        <v>1.7455605203538795</v>
      </c>
      <c r="I127" s="27">
        <f t="shared" si="21"/>
        <v>167.15578312055808</v>
      </c>
      <c r="J127" s="22">
        <f t="shared" si="22"/>
        <v>1.6715578312055808</v>
      </c>
      <c r="K127" s="19">
        <f t="shared" si="23"/>
        <v>0</v>
      </c>
      <c r="L127" s="27">
        <f t="shared" si="24"/>
        <v>0</v>
      </c>
      <c r="M127" s="23">
        <f>Input_Summary!D147</f>
        <v>0</v>
      </c>
      <c r="N127" s="19">
        <f t="shared" si="25"/>
        <v>17.657119966566942</v>
      </c>
      <c r="O127" s="19">
        <f>Input_Summary!E147</f>
        <v>5.3819063976392991</v>
      </c>
      <c r="P127" s="19">
        <f t="shared" si="26"/>
        <v>52.774974135250964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1.6478607609994798</v>
      </c>
      <c r="F128" s="27">
        <f t="shared" si="19"/>
        <v>157.80079433407118</v>
      </c>
      <c r="G128" s="16">
        <f>Input_Summary!C148</f>
        <v>1.5779999999999998</v>
      </c>
      <c r="H128" s="19">
        <f t="shared" si="20"/>
        <v>1.7555867795522837</v>
      </c>
      <c r="I128" s="27">
        <f t="shared" si="21"/>
        <v>168.11590291505206</v>
      </c>
      <c r="J128" s="22">
        <f t="shared" si="22"/>
        <v>1.6811590291505207</v>
      </c>
      <c r="K128" s="19">
        <f t="shared" si="23"/>
        <v>1.0442717116600001E-3</v>
      </c>
      <c r="L128" s="27">
        <f t="shared" si="24"/>
        <v>0.10000050338027326</v>
      </c>
      <c r="M128" s="23">
        <f>Input_Summary!D148</f>
        <v>1E-3</v>
      </c>
      <c r="N128" s="19">
        <f t="shared" si="25"/>
        <v>17.255821785508601</v>
      </c>
      <c r="O128" s="19">
        <f>Input_Summary!E148</f>
        <v>5.2595903431474973</v>
      </c>
      <c r="P128" s="19">
        <f t="shared" si="26"/>
        <v>51.575542904904353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1.64159513072952</v>
      </c>
      <c r="F129" s="27">
        <f t="shared" si="19"/>
        <v>157.20079131378955</v>
      </c>
      <c r="G129" s="16">
        <f>Input_Summary!C149</f>
        <v>1.5720000000000001</v>
      </c>
      <c r="H129" s="19">
        <f t="shared" si="20"/>
        <v>1.7497386285682448</v>
      </c>
      <c r="I129" s="27">
        <f t="shared" si="21"/>
        <v>167.55588093578197</v>
      </c>
      <c r="J129" s="22">
        <f t="shared" si="22"/>
        <v>1.6755588093578198</v>
      </c>
      <c r="K129" s="19">
        <f t="shared" si="23"/>
        <v>1.0442717116600001E-3</v>
      </c>
      <c r="L129" s="27">
        <f t="shared" si="24"/>
        <v>0.10000050338027326</v>
      </c>
      <c r="M129" s="23">
        <f>Input_Summary!D149</f>
        <v>1E-3</v>
      </c>
      <c r="N129" s="19">
        <f t="shared" si="25"/>
        <v>17.32270481568499</v>
      </c>
      <c r="O129" s="19">
        <f>Input_Summary!E149</f>
        <v>5.2799763522294638</v>
      </c>
      <c r="P129" s="19">
        <f t="shared" si="26"/>
        <v>51.77544810996212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1.6165326096496799</v>
      </c>
      <c r="F130" s="27">
        <f t="shared" si="19"/>
        <v>154.80077923266299</v>
      </c>
      <c r="G130" s="16">
        <f>Input_Summary!C150</f>
        <v>1.548</v>
      </c>
      <c r="H130" s="19">
        <f t="shared" si="20"/>
        <v>1.729268599479018</v>
      </c>
      <c r="I130" s="27">
        <f t="shared" si="21"/>
        <v>165.5956603057825</v>
      </c>
      <c r="J130" s="22">
        <f t="shared" si="22"/>
        <v>1.655956603057825</v>
      </c>
      <c r="K130" s="19">
        <f t="shared" si="23"/>
        <v>1.0442717116600001E-3</v>
      </c>
      <c r="L130" s="27">
        <f t="shared" si="24"/>
        <v>0.10000050338027326</v>
      </c>
      <c r="M130" s="23">
        <f>Input_Summary!D150</f>
        <v>1E-3</v>
      </c>
      <c r="N130" s="19">
        <f t="shared" si="25"/>
        <v>18.058418147625282</v>
      </c>
      <c r="O130" s="19">
        <f>Input_Summary!E150</f>
        <v>5.5042224521311018</v>
      </c>
      <c r="P130" s="19">
        <f t="shared" si="26"/>
        <v>53.974405365597583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1.6290638701896001</v>
      </c>
      <c r="F131" s="27">
        <f t="shared" si="19"/>
        <v>156.00078527322628</v>
      </c>
      <c r="G131" s="16">
        <f>Input_Summary!C151</f>
        <v>1.56</v>
      </c>
      <c r="H131" s="19">
        <f t="shared" si="20"/>
        <v>1.7428436995629792</v>
      </c>
      <c r="I131" s="27">
        <f t="shared" si="21"/>
        <v>166.89561894887467</v>
      </c>
      <c r="J131" s="22">
        <f t="shared" si="22"/>
        <v>1.6689561894887468</v>
      </c>
      <c r="K131" s="19">
        <f t="shared" si="23"/>
        <v>1.0442717116600001E-3</v>
      </c>
      <c r="L131" s="27">
        <f t="shared" si="24"/>
        <v>0.10000050338027326</v>
      </c>
      <c r="M131" s="23">
        <f>Input_Summary!D151</f>
        <v>1E-3</v>
      </c>
      <c r="N131" s="19">
        <f t="shared" si="25"/>
        <v>18.225625723066258</v>
      </c>
      <c r="O131" s="19">
        <f>Input_Summary!E151</f>
        <v>5.5551874748360195</v>
      </c>
      <c r="P131" s="19">
        <f t="shared" si="26"/>
        <v>54.474168378242005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1.61026697937972</v>
      </c>
      <c r="F132" s="27">
        <f t="shared" si="19"/>
        <v>154.20077621238136</v>
      </c>
      <c r="G132" s="16">
        <f>Input_Summary!C152</f>
        <v>1.542</v>
      </c>
      <c r="H132" s="19">
        <f t="shared" si="20"/>
        <v>1.7273868000729546</v>
      </c>
      <c r="I132" s="27">
        <f t="shared" si="21"/>
        <v>165.41545821612218</v>
      </c>
      <c r="J132" s="22">
        <f t="shared" si="22"/>
        <v>1.6541545821612218</v>
      </c>
      <c r="K132" s="19">
        <f t="shared" si="23"/>
        <v>1.0442717116600001E-3</v>
      </c>
      <c r="L132" s="27">
        <f t="shared" si="24"/>
        <v>0.10000050338027326</v>
      </c>
      <c r="M132" s="23">
        <f>Input_Summary!D152</f>
        <v>1E-3</v>
      </c>
      <c r="N132" s="19">
        <f t="shared" si="25"/>
        <v>18.760689964477379</v>
      </c>
      <c r="O132" s="19">
        <f>Input_Summary!E152</f>
        <v>5.7182755474917562</v>
      </c>
      <c r="P132" s="19">
        <f t="shared" si="26"/>
        <v>56.073410018704159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1.5852044582998797</v>
      </c>
      <c r="F133" s="27">
        <f t="shared" si="19"/>
        <v>151.80076413125477</v>
      </c>
      <c r="G133" s="16">
        <f>Input_Summary!C153</f>
        <v>1.5179999999999998</v>
      </c>
      <c r="H133" s="19">
        <f t="shared" si="20"/>
        <v>1.7048292175216353</v>
      </c>
      <c r="I133" s="27">
        <f t="shared" si="21"/>
        <v>163.2553323810649</v>
      </c>
      <c r="J133" s="22">
        <f t="shared" si="22"/>
        <v>1.6325533238106491</v>
      </c>
      <c r="K133" s="19">
        <f t="shared" si="23"/>
        <v>0</v>
      </c>
      <c r="L133" s="27">
        <f t="shared" si="24"/>
        <v>0</v>
      </c>
      <c r="M133" s="23">
        <f>Input_Summary!D153</f>
        <v>0</v>
      </c>
      <c r="N133" s="19">
        <f t="shared" si="25"/>
        <v>19.161988145535716</v>
      </c>
      <c r="O133" s="19">
        <f>Input_Summary!E153</f>
        <v>5.840591601983558</v>
      </c>
      <c r="P133" s="19">
        <f t="shared" si="26"/>
        <v>57.272841249050764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1.5538763069500801</v>
      </c>
      <c r="F134" s="27">
        <f t="shared" si="19"/>
        <v>148.8007490298466</v>
      </c>
      <c r="G134" s="16">
        <f>Input_Summary!C154</f>
        <v>1.488</v>
      </c>
      <c r="H134" s="19">
        <f t="shared" si="20"/>
        <v>1.6741271751779763</v>
      </c>
      <c r="I134" s="27">
        <f t="shared" si="21"/>
        <v>160.31528884117409</v>
      </c>
      <c r="J134" s="22">
        <f t="shared" si="22"/>
        <v>1.603152888411741</v>
      </c>
      <c r="K134" s="19">
        <f t="shared" si="23"/>
        <v>0</v>
      </c>
      <c r="L134" s="27">
        <f t="shared" si="24"/>
        <v>0</v>
      </c>
      <c r="M134" s="23">
        <f>Input_Summary!D154</f>
        <v>0</v>
      </c>
      <c r="N134" s="19">
        <f t="shared" si="25"/>
        <v>19.262312690800304</v>
      </c>
      <c r="O134" s="19">
        <f>Input_Summary!E154</f>
        <v>5.8711706156065091</v>
      </c>
      <c r="P134" s="19">
        <f t="shared" si="26"/>
        <v>57.572699056637425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1.56014193722004</v>
      </c>
      <c r="F135" s="27">
        <f t="shared" si="19"/>
        <v>149.40075205012823</v>
      </c>
      <c r="G135" s="16">
        <f>Input_Summary!C155</f>
        <v>1.494</v>
      </c>
      <c r="H135" s="19">
        <f t="shared" si="20"/>
        <v>1.6835241670475722</v>
      </c>
      <c r="I135" s="27">
        <f t="shared" si="21"/>
        <v>161.21514966904238</v>
      </c>
      <c r="J135" s="22">
        <f t="shared" si="22"/>
        <v>1.6121514966904238</v>
      </c>
      <c r="K135" s="19">
        <f t="shared" si="23"/>
        <v>1.0442717116600001E-3</v>
      </c>
      <c r="L135" s="27">
        <f t="shared" si="24"/>
        <v>0.10000050338027326</v>
      </c>
      <c r="M135" s="23">
        <f>Input_Summary!D155</f>
        <v>1E-3</v>
      </c>
      <c r="N135" s="19">
        <f t="shared" si="25"/>
        <v>19.763935417123228</v>
      </c>
      <c r="O135" s="19">
        <f>Input_Summary!E155</f>
        <v>6.0240656837212621</v>
      </c>
      <c r="P135" s="19">
        <f t="shared" si="26"/>
        <v>59.071988094570692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1.5852044582998797</v>
      </c>
      <c r="F136" s="27">
        <f t="shared" si="19"/>
        <v>151.80076413125477</v>
      </c>
      <c r="G136" s="16">
        <f>Input_Summary!C156</f>
        <v>1.5179999999999998</v>
      </c>
      <c r="H136" s="19">
        <f t="shared" si="20"/>
        <v>1.7175632936403991</v>
      </c>
      <c r="I136" s="27">
        <f t="shared" si="21"/>
        <v>164.47475413191731</v>
      </c>
      <c r="J136" s="22">
        <f t="shared" si="22"/>
        <v>1.6447475413191732</v>
      </c>
      <c r="K136" s="19">
        <f t="shared" si="23"/>
        <v>1.0442717116600001E-3</v>
      </c>
      <c r="L136" s="27">
        <f t="shared" si="24"/>
        <v>0.10000050338027326</v>
      </c>
      <c r="M136" s="23">
        <f>Input_Summary!D156</f>
        <v>1E-3</v>
      </c>
      <c r="N136" s="19">
        <f t="shared" si="25"/>
        <v>21.201920565915607</v>
      </c>
      <c r="O136" s="19">
        <f>Input_Summary!E156</f>
        <v>6.4623648789835526</v>
      </c>
      <c r="P136" s="19">
        <f t="shared" si="26"/>
        <v>63.369950003312709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1.6165326096496799</v>
      </c>
      <c r="F137" s="27">
        <f t="shared" si="19"/>
        <v>154.80077923266299</v>
      </c>
      <c r="G137" s="16">
        <f>Input_Summary!C157</f>
        <v>1.548</v>
      </c>
      <c r="H137" s="19">
        <f t="shared" si="20"/>
        <v>1.7505616447923604</v>
      </c>
      <c r="I137" s="27">
        <f t="shared" si="21"/>
        <v>167.63469339737173</v>
      </c>
      <c r="J137" s="22">
        <f t="shared" si="22"/>
        <v>1.6763469339737174</v>
      </c>
      <c r="K137" s="19">
        <f t="shared" si="23"/>
        <v>1.0442717116600001E-3</v>
      </c>
      <c r="L137" s="27">
        <f t="shared" si="24"/>
        <v>0.10000050338027326</v>
      </c>
      <c r="M137" s="23">
        <f>Input_Summary!D157</f>
        <v>1E-3</v>
      </c>
      <c r="N137" s="19">
        <f t="shared" si="25"/>
        <v>21.469452686621171</v>
      </c>
      <c r="O137" s="19">
        <f>Input_Summary!E157</f>
        <v>6.5439089153114214</v>
      </c>
      <c r="P137" s="19">
        <f t="shared" si="26"/>
        <v>64.169570823543793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1.61026697937972</v>
      </c>
      <c r="F138" s="27">
        <f t="shared" si="19"/>
        <v>154.20077621238136</v>
      </c>
      <c r="G138" s="16">
        <f>Input_Summary!C158</f>
        <v>1.542</v>
      </c>
      <c r="H138" s="19">
        <f t="shared" si="20"/>
        <v>1.7438784724234848</v>
      </c>
      <c r="I138" s="27">
        <f t="shared" si="21"/>
        <v>166.99470933607856</v>
      </c>
      <c r="J138" s="22">
        <f t="shared" si="22"/>
        <v>1.6699470933607856</v>
      </c>
      <c r="K138" s="19">
        <f t="shared" si="23"/>
        <v>1.0442717116600001E-3</v>
      </c>
      <c r="L138" s="27">
        <f t="shared" si="24"/>
        <v>0.10000050338027326</v>
      </c>
      <c r="M138" s="23">
        <f>Input_Summary!D158</f>
        <v>1E-3</v>
      </c>
      <c r="N138" s="19">
        <f t="shared" si="25"/>
        <v>21.402569656444779</v>
      </c>
      <c r="O138" s="19">
        <f>Input_Summary!E158</f>
        <v>6.523522906229454</v>
      </c>
      <c r="P138" s="19">
        <f t="shared" si="26"/>
        <v>63.969665618486019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1.5726731977599602</v>
      </c>
      <c r="F139" s="27">
        <f t="shared" si="19"/>
        <v>150.60075809069153</v>
      </c>
      <c r="G139" s="16">
        <f>Input_Summary!C159</f>
        <v>1.5060000000000002</v>
      </c>
      <c r="H139" s="19">
        <f t="shared" si="20"/>
        <v>1.7052407256336939</v>
      </c>
      <c r="I139" s="27">
        <f t="shared" si="21"/>
        <v>163.29473861185986</v>
      </c>
      <c r="J139" s="22">
        <f t="shared" si="22"/>
        <v>1.6329473861185986</v>
      </c>
      <c r="K139" s="19">
        <f t="shared" si="23"/>
        <v>1.0442717116600001E-3</v>
      </c>
      <c r="L139" s="27">
        <f t="shared" si="24"/>
        <v>0.10000050338027326</v>
      </c>
      <c r="M139" s="23">
        <f>Input_Summary!D159</f>
        <v>1E-3</v>
      </c>
      <c r="N139" s="19">
        <f t="shared" si="25"/>
        <v>21.235362081003803</v>
      </c>
      <c r="O139" s="19">
        <f>Input_Summary!E159</f>
        <v>6.4725578835245363</v>
      </c>
      <c r="P139" s="19">
        <f t="shared" si="26"/>
        <v>63.469902605841597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1.5413450464101599</v>
      </c>
      <c r="F140" s="27">
        <f t="shared" si="19"/>
        <v>147.6007429892833</v>
      </c>
      <c r="G140" s="16">
        <f>Input_Summary!C160</f>
        <v>1.476</v>
      </c>
      <c r="H140" s="19">
        <f t="shared" si="20"/>
        <v>1.67558246002108</v>
      </c>
      <c r="I140" s="27">
        <f t="shared" si="21"/>
        <v>160.45464767449783</v>
      </c>
      <c r="J140" s="22">
        <f t="shared" si="22"/>
        <v>1.6045464767449784</v>
      </c>
      <c r="K140" s="19">
        <f t="shared" si="23"/>
        <v>0</v>
      </c>
      <c r="L140" s="27">
        <f t="shared" si="24"/>
        <v>0</v>
      </c>
      <c r="M140" s="23">
        <f>Input_Summary!D160</f>
        <v>0</v>
      </c>
      <c r="N140" s="19">
        <f t="shared" si="25"/>
        <v>21.502894201709363</v>
      </c>
      <c r="O140" s="19">
        <f>Input_Summary!E160</f>
        <v>6.5541019198524042</v>
      </c>
      <c r="P140" s="19">
        <f t="shared" si="26"/>
        <v>64.269523426072666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1.5726731977599602</v>
      </c>
      <c r="F141" s="27">
        <f t="shared" si="19"/>
        <v>150.60075809069153</v>
      </c>
      <c r="G141" s="16">
        <f>Input_Summary!C161</f>
        <v>1.5060000000000002</v>
      </c>
      <c r="H141" s="19">
        <f t="shared" si="20"/>
        <v>1.7121296520585987</v>
      </c>
      <c r="I141" s="27">
        <f t="shared" si="21"/>
        <v>163.95442578855048</v>
      </c>
      <c r="J141" s="22">
        <f t="shared" si="22"/>
        <v>1.6395442578855048</v>
      </c>
      <c r="K141" s="19">
        <f t="shared" si="23"/>
        <v>1.0442717116600001E-3</v>
      </c>
      <c r="L141" s="27">
        <f t="shared" si="24"/>
        <v>0.10000050338027326</v>
      </c>
      <c r="M141" s="23">
        <f>Input_Summary!D161</f>
        <v>1E-3</v>
      </c>
      <c r="N141" s="19">
        <f t="shared" si="25"/>
        <v>22.338932078914237</v>
      </c>
      <c r="O141" s="19">
        <f>Input_Summary!E161</f>
        <v>6.8089270333769925</v>
      </c>
      <c r="P141" s="19">
        <f t="shared" si="26"/>
        <v>66.768338489294777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1.6040013491097598</v>
      </c>
      <c r="F142" s="27">
        <f t="shared" si="19"/>
        <v>153.60077319209969</v>
      </c>
      <c r="G142" s="16">
        <f>Input_Summary!C162</f>
        <v>1.5359999999999998</v>
      </c>
      <c r="H142" s="19">
        <f t="shared" si="20"/>
        <v>1.748885599442326</v>
      </c>
      <c r="I142" s="27">
        <f t="shared" si="21"/>
        <v>167.47419442310886</v>
      </c>
      <c r="J142" s="22">
        <f t="shared" si="22"/>
        <v>1.6747419442310887</v>
      </c>
      <c r="K142" s="19">
        <f t="shared" si="23"/>
        <v>1.0442717116600001E-3</v>
      </c>
      <c r="L142" s="27">
        <f t="shared" si="24"/>
        <v>0.10000050338027326</v>
      </c>
      <c r="M142" s="23">
        <f>Input_Summary!D162</f>
        <v>1E-3</v>
      </c>
      <c r="N142" s="19">
        <f t="shared" si="25"/>
        <v>23.20841147120731</v>
      </c>
      <c r="O142" s="19">
        <f>Input_Summary!E162</f>
        <v>7.0739451514425653</v>
      </c>
      <c r="P142" s="19">
        <f t="shared" si="26"/>
        <v>69.367106155045789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1.6227982399196401</v>
      </c>
      <c r="F143" s="27">
        <f t="shared" si="19"/>
        <v>155.40078225294465</v>
      </c>
      <c r="G143" s="16">
        <f>Input_Summary!C163</f>
        <v>1.554</v>
      </c>
      <c r="H143" s="19">
        <f t="shared" si="20"/>
        <v>1.7729014681269299</v>
      </c>
      <c r="I143" s="27">
        <f t="shared" si="21"/>
        <v>169.77396649659823</v>
      </c>
      <c r="J143" s="22">
        <f t="shared" si="22"/>
        <v>1.6977396649659824</v>
      </c>
      <c r="K143" s="19">
        <f t="shared" si="23"/>
        <v>1.0442717116600001E-3</v>
      </c>
      <c r="L143" s="27">
        <f t="shared" si="24"/>
        <v>0.10000050338027326</v>
      </c>
      <c r="M143" s="23">
        <f>Input_Summary!D163</f>
        <v>1E-3</v>
      </c>
      <c r="N143" s="19">
        <f t="shared" si="25"/>
        <v>24.044449348412183</v>
      </c>
      <c r="O143" s="19">
        <f>Input_Summary!E163</f>
        <v>7.3287702649671527</v>
      </c>
      <c r="P143" s="19">
        <f t="shared" si="26"/>
        <v>71.8659212182679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1.6040013491097598</v>
      </c>
      <c r="F144" s="27">
        <f t="shared" si="19"/>
        <v>153.60077319209969</v>
      </c>
      <c r="G144" s="16">
        <f>Input_Summary!C164</f>
        <v>1.5359999999999998</v>
      </c>
      <c r="H144" s="19">
        <f t="shared" si="20"/>
        <v>1.7538957277513478</v>
      </c>
      <c r="I144" s="27">
        <f t="shared" si="21"/>
        <v>167.95396691524749</v>
      </c>
      <c r="J144" s="22">
        <f t="shared" si="22"/>
        <v>1.6795396691524749</v>
      </c>
      <c r="K144" s="19">
        <f t="shared" si="23"/>
        <v>1.0442717116600001E-3</v>
      </c>
      <c r="L144" s="27">
        <f t="shared" si="24"/>
        <v>0.10000050338027326</v>
      </c>
      <c r="M144" s="23">
        <f>Input_Summary!D164</f>
        <v>1E-3</v>
      </c>
      <c r="N144" s="19">
        <f t="shared" si="25"/>
        <v>24.011007833323987</v>
      </c>
      <c r="O144" s="19">
        <f>Input_Summary!E164</f>
        <v>7.318577260426169</v>
      </c>
      <c r="P144" s="19">
        <f t="shared" si="26"/>
        <v>71.765968615739013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1.61026697937972</v>
      </c>
      <c r="F145" s="27">
        <f t="shared" ref="F145:F208" si="34">E145*95.761</f>
        <v>154.20077621238136</v>
      </c>
      <c r="G145" s="16">
        <f>Input_Summary!C165</f>
        <v>1.542</v>
      </c>
      <c r="H145" s="19">
        <f t="shared" ref="H145:H208" si="35">I145/95.76052</f>
        <v>1.7628752089285256</v>
      </c>
      <c r="I145" s="27">
        <f t="shared" ref="I145:I208" si="36">F145+P145*(1-$J$12)</f>
        <v>168.81384670210426</v>
      </c>
      <c r="J145" s="22">
        <f t="shared" ref="J145:J208" si="37">I145*0.01</f>
        <v>1.6881384670210426</v>
      </c>
      <c r="K145" s="19">
        <f t="shared" ref="K145:K208" si="38">M145*1.04427171166</f>
        <v>1.0442717116600001E-3</v>
      </c>
      <c r="L145" s="27">
        <f t="shared" ref="L145:L208" si="39">K145*95.761</f>
        <v>0.10000050338027326</v>
      </c>
      <c r="M145" s="23">
        <f>Input_Summary!D165</f>
        <v>1E-3</v>
      </c>
      <c r="N145" s="19">
        <f t="shared" ref="N145:N208" si="40">O145*3.28083</f>
        <v>24.44574752947052</v>
      </c>
      <c r="O145" s="19">
        <f>Input_Summary!E165</f>
        <v>7.4510863194589545</v>
      </c>
      <c r="P145" s="19">
        <f t="shared" ref="P145:P208" si="41">O145*9.806</f>
        <v>73.065352448614505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1.5852044582998797</v>
      </c>
      <c r="F146" s="27">
        <f t="shared" si="34"/>
        <v>151.80076413125477</v>
      </c>
      <c r="G146" s="16">
        <f>Input_Summary!C166</f>
        <v>1.5179999999999998</v>
      </c>
      <c r="H146" s="19">
        <f t="shared" si="35"/>
        <v>1.7371862961840676</v>
      </c>
      <c r="I146" s="27">
        <f t="shared" si="36"/>
        <v>166.35386305946034</v>
      </c>
      <c r="J146" s="22">
        <f t="shared" si="37"/>
        <v>1.6635386305946034</v>
      </c>
      <c r="K146" s="19">
        <f t="shared" si="38"/>
        <v>1.0442717116600001E-3</v>
      </c>
      <c r="L146" s="27">
        <f t="shared" si="39"/>
        <v>0.10000050338027326</v>
      </c>
      <c r="M146" s="23">
        <f>Input_Summary!D166</f>
        <v>1E-3</v>
      </c>
      <c r="N146" s="19">
        <f t="shared" si="40"/>
        <v>24.345422984205936</v>
      </c>
      <c r="O146" s="19">
        <f>Input_Summary!E166</f>
        <v>7.4205073058360043</v>
      </c>
      <c r="P146" s="19">
        <f t="shared" si="41"/>
        <v>72.765494641027857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1.5350794161401999</v>
      </c>
      <c r="F147" s="27">
        <f t="shared" si="34"/>
        <v>147.00073996900167</v>
      </c>
      <c r="G147" s="16">
        <f>Input_Summary!C167</f>
        <v>1.47</v>
      </c>
      <c r="H147" s="19">
        <f t="shared" si="35"/>
        <v>1.6889398008882912</v>
      </c>
      <c r="I147" s="27">
        <f t="shared" si="36"/>
        <v>161.73375358175923</v>
      </c>
      <c r="J147" s="22">
        <f t="shared" si="37"/>
        <v>1.6173375358175923</v>
      </c>
      <c r="K147" s="19">
        <f t="shared" si="38"/>
        <v>1.0442717116600001E-3</v>
      </c>
      <c r="L147" s="27">
        <f t="shared" si="39"/>
        <v>0.10000050338027326</v>
      </c>
      <c r="M147" s="23">
        <f>Input_Summary!D167</f>
        <v>1E-3</v>
      </c>
      <c r="N147" s="19">
        <f t="shared" si="40"/>
        <v>24.646396619999692</v>
      </c>
      <c r="O147" s="19">
        <f>Input_Summary!E167</f>
        <v>7.5122443467048559</v>
      </c>
      <c r="P147" s="19">
        <f t="shared" si="41"/>
        <v>73.665068063787814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1.5225481556002802</v>
      </c>
      <c r="F148" s="27">
        <f t="shared" si="34"/>
        <v>145.80073392843843</v>
      </c>
      <c r="G148" s="16">
        <f>Input_Summary!C168</f>
        <v>1.4580000000000002</v>
      </c>
      <c r="H148" s="19">
        <f t="shared" si="35"/>
        <v>1.6751559454581213</v>
      </c>
      <c r="I148" s="27">
        <f t="shared" si="36"/>
        <v>160.41380441816133</v>
      </c>
      <c r="J148" s="22">
        <f t="shared" si="37"/>
        <v>1.6041380441816133</v>
      </c>
      <c r="K148" s="19">
        <f t="shared" si="38"/>
        <v>1.0442717116600001E-3</v>
      </c>
      <c r="L148" s="27">
        <f t="shared" si="39"/>
        <v>0.10000050338027326</v>
      </c>
      <c r="M148" s="23">
        <f>Input_Summary!D168</f>
        <v>1E-3</v>
      </c>
      <c r="N148" s="19">
        <f t="shared" si="40"/>
        <v>24.44574752947052</v>
      </c>
      <c r="O148" s="19">
        <f>Input_Summary!E168</f>
        <v>7.4510863194589545</v>
      </c>
      <c r="P148" s="19">
        <f t="shared" si="41"/>
        <v>73.065352448614505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1.6040013491097598</v>
      </c>
      <c r="F149" s="27">
        <f t="shared" si="34"/>
        <v>153.60077319209969</v>
      </c>
      <c r="G149" s="16">
        <f>Input_Summary!C169</f>
        <v>1.5359999999999998</v>
      </c>
      <c r="H149" s="19">
        <f t="shared" si="35"/>
        <v>1.7605758988300435</v>
      </c>
      <c r="I149" s="27">
        <f t="shared" si="36"/>
        <v>168.59366357143236</v>
      </c>
      <c r="J149" s="22">
        <f t="shared" si="37"/>
        <v>1.6859366357143237</v>
      </c>
      <c r="K149" s="19">
        <f t="shared" si="38"/>
        <v>1.0442717116600001E-3</v>
      </c>
      <c r="L149" s="27">
        <f t="shared" si="39"/>
        <v>0.10000050338027326</v>
      </c>
      <c r="M149" s="23">
        <f>Input_Summary!D169</f>
        <v>1E-3</v>
      </c>
      <c r="N149" s="19">
        <f t="shared" si="40"/>
        <v>25.081136316146225</v>
      </c>
      <c r="O149" s="19">
        <f>Input_Summary!E169</f>
        <v>7.6447534057376414</v>
      </c>
      <c r="P149" s="19">
        <f t="shared" si="41"/>
        <v>74.964451896663306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1.70947279198742</v>
      </c>
      <c r="F150" s="27">
        <f t="shared" si="34"/>
        <v>163.7008240335073</v>
      </c>
      <c r="G150" s="16">
        <f>Input_Summary!C170</f>
        <v>1.637</v>
      </c>
      <c r="H150" s="19">
        <f t="shared" si="35"/>
        <v>1.8704317326541384</v>
      </c>
      <c r="I150" s="27">
        <f t="shared" si="36"/>
        <v>179.11351534346127</v>
      </c>
      <c r="J150" s="22">
        <f t="shared" si="37"/>
        <v>1.7911351534346127</v>
      </c>
      <c r="K150" s="19">
        <f t="shared" si="38"/>
        <v>1.0442717116600001E-3</v>
      </c>
      <c r="L150" s="27">
        <f t="shared" si="39"/>
        <v>0.10000050338027326</v>
      </c>
      <c r="M150" s="23">
        <f>Input_Summary!D170</f>
        <v>1E-3</v>
      </c>
      <c r="N150" s="19">
        <f t="shared" si="40"/>
        <v>25.783408132998318</v>
      </c>
      <c r="O150" s="19">
        <f>Input_Summary!E170</f>
        <v>7.8588065010982948</v>
      </c>
      <c r="P150" s="19">
        <f t="shared" si="41"/>
        <v>77.063456549769867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1.74706657360718</v>
      </c>
      <c r="F151" s="27">
        <f t="shared" si="34"/>
        <v>167.30084215519716</v>
      </c>
      <c r="G151" s="16">
        <f>Input_Summary!C171</f>
        <v>1.673</v>
      </c>
      <c r="H151" s="19">
        <f t="shared" si="35"/>
        <v>1.8915340303623533</v>
      </c>
      <c r="I151" s="27">
        <f t="shared" si="36"/>
        <v>181.13428234519475</v>
      </c>
      <c r="J151" s="22">
        <f t="shared" si="37"/>
        <v>1.8113428234519475</v>
      </c>
      <c r="K151" s="19">
        <f t="shared" si="38"/>
        <v>1.0442717116600001E-3</v>
      </c>
      <c r="L151" s="27">
        <f t="shared" si="39"/>
        <v>0.10000050338027326</v>
      </c>
      <c r="M151" s="23">
        <f>Input_Summary!D171</f>
        <v>1E-3</v>
      </c>
      <c r="N151" s="19">
        <f t="shared" si="40"/>
        <v>23.141528441030921</v>
      </c>
      <c r="O151" s="19">
        <f>Input_Summary!E171</f>
        <v>7.0535591423605979</v>
      </c>
      <c r="P151" s="19">
        <f t="shared" si="41"/>
        <v>69.167200949988015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1.5977357188398</v>
      </c>
      <c r="F152" s="27">
        <f t="shared" si="34"/>
        <v>153.00077017181809</v>
      </c>
      <c r="G152" s="16">
        <f>Input_Summary!C172</f>
        <v>1.53</v>
      </c>
      <c r="H152" s="19">
        <f t="shared" si="35"/>
        <v>1.738444830841684</v>
      </c>
      <c r="I152" s="27">
        <f t="shared" si="36"/>
        <v>166.4743809927117</v>
      </c>
      <c r="J152" s="22">
        <f t="shared" si="37"/>
        <v>1.664743809927117</v>
      </c>
      <c r="K152" s="19">
        <f t="shared" si="38"/>
        <v>1.0442717116600001E-3</v>
      </c>
      <c r="L152" s="27">
        <f t="shared" si="39"/>
        <v>0.10000050338027326</v>
      </c>
      <c r="M152" s="23">
        <f>Input_Summary!D172</f>
        <v>1E-3</v>
      </c>
      <c r="N152" s="19">
        <f t="shared" si="40"/>
        <v>22.539581169443412</v>
      </c>
      <c r="O152" s="19">
        <f>Input_Summary!E172</f>
        <v>6.8700850606228947</v>
      </c>
      <c r="P152" s="19">
        <f t="shared" si="41"/>
        <v>67.368054104468101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1.4661574831706399</v>
      </c>
      <c r="F153" s="27">
        <f t="shared" si="34"/>
        <v>140.40070674590365</v>
      </c>
      <c r="G153" s="16">
        <f>Input_Summary!C173</f>
        <v>1.4039999999999999</v>
      </c>
      <c r="H153" s="19">
        <f t="shared" si="35"/>
        <v>1.6133373513685634</v>
      </c>
      <c r="I153" s="27">
        <f t="shared" si="36"/>
        <v>154.49402370247634</v>
      </c>
      <c r="J153" s="22">
        <f t="shared" si="37"/>
        <v>1.5449402370247634</v>
      </c>
      <c r="K153" s="19">
        <f t="shared" si="38"/>
        <v>1.0442717116600001E-3</v>
      </c>
      <c r="L153" s="27">
        <f t="shared" si="39"/>
        <v>0.10000050338027326</v>
      </c>
      <c r="M153" s="23">
        <f>Input_Summary!D173</f>
        <v>1E-3</v>
      </c>
      <c r="N153" s="19">
        <f t="shared" si="40"/>
        <v>23.576268137177454</v>
      </c>
      <c r="O153" s="19">
        <f>Input_Summary!E173</f>
        <v>7.1860682013933834</v>
      </c>
      <c r="P153" s="19">
        <f t="shared" si="41"/>
        <v>70.466584782863507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1.4473605923607602</v>
      </c>
      <c r="F154" s="27">
        <f t="shared" si="34"/>
        <v>138.60069768505875</v>
      </c>
      <c r="G154" s="16">
        <f>Input_Summary!C174</f>
        <v>1.3860000000000001</v>
      </c>
      <c r="H154" s="19">
        <f t="shared" si="35"/>
        <v>1.6012205374178869</v>
      </c>
      <c r="I154" s="27">
        <f t="shared" si="36"/>
        <v>153.33371129781631</v>
      </c>
      <c r="J154" s="22">
        <f t="shared" si="37"/>
        <v>1.5333371129781632</v>
      </c>
      <c r="K154" s="19">
        <f t="shared" si="38"/>
        <v>1.0442717116600001E-3</v>
      </c>
      <c r="L154" s="27">
        <f t="shared" si="39"/>
        <v>0.10000050338027326</v>
      </c>
      <c r="M154" s="23">
        <f>Input_Summary!D174</f>
        <v>1E-3</v>
      </c>
      <c r="N154" s="19">
        <f t="shared" si="40"/>
        <v>24.646396619999692</v>
      </c>
      <c r="O154" s="19">
        <f>Input_Summary!E174</f>
        <v>7.5122443467048559</v>
      </c>
      <c r="P154" s="19">
        <f t="shared" si="41"/>
        <v>73.665068063787814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1.4473605923607602</v>
      </c>
      <c r="F155" s="27">
        <f t="shared" si="34"/>
        <v>138.60069768505875</v>
      </c>
      <c r="G155" s="16">
        <f>Input_Summary!C175</f>
        <v>1.3860000000000001</v>
      </c>
      <c r="H155" s="19">
        <f t="shared" si="35"/>
        <v>1.6053956443420718</v>
      </c>
      <c r="I155" s="27">
        <f t="shared" si="36"/>
        <v>153.73352170793186</v>
      </c>
      <c r="J155" s="22">
        <f t="shared" si="37"/>
        <v>1.5373352170793186</v>
      </c>
      <c r="K155" s="19">
        <f t="shared" si="38"/>
        <v>1.0442717116600001E-3</v>
      </c>
      <c r="L155" s="27">
        <f t="shared" si="39"/>
        <v>0.10000050338027326</v>
      </c>
      <c r="M155" s="23">
        <f>Input_Summary!D175</f>
        <v>1E-3</v>
      </c>
      <c r="N155" s="19">
        <f t="shared" si="40"/>
        <v>25.315226921763593</v>
      </c>
      <c r="O155" s="19">
        <f>Input_Summary!E175</f>
        <v>7.7161044375245265</v>
      </c>
      <c r="P155" s="19">
        <f t="shared" si="41"/>
        <v>75.664120114365502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1.4410949620908</v>
      </c>
      <c r="F156" s="27">
        <f t="shared" si="34"/>
        <v>138.00069466477709</v>
      </c>
      <c r="G156" s="16">
        <f>Input_Summary!C176</f>
        <v>1.3800000000000001</v>
      </c>
      <c r="H156" s="19">
        <f t="shared" si="35"/>
        <v>1.6026788235511711</v>
      </c>
      <c r="I156" s="27">
        <f t="shared" si="36"/>
        <v>153.47335753624839</v>
      </c>
      <c r="J156" s="22">
        <f t="shared" si="37"/>
        <v>1.534733575362484</v>
      </c>
      <c r="K156" s="19">
        <f t="shared" si="38"/>
        <v>1.0442717116600001E-3</v>
      </c>
      <c r="L156" s="27">
        <f t="shared" si="39"/>
        <v>0.10000050338027326</v>
      </c>
      <c r="M156" s="23">
        <f>Input_Summary!D176</f>
        <v>1E-3</v>
      </c>
      <c r="N156" s="19">
        <f t="shared" si="40"/>
        <v>25.883732678262909</v>
      </c>
      <c r="O156" s="19">
        <f>Input_Summary!E176</f>
        <v>7.8893855147212468</v>
      </c>
      <c r="P156" s="19">
        <f t="shared" si="41"/>
        <v>77.363314357356543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1.4661574831706399</v>
      </c>
      <c r="F157" s="27">
        <f t="shared" si="34"/>
        <v>140.40070674590365</v>
      </c>
      <c r="G157" s="16">
        <f>Input_Summary!C177</f>
        <v>1.4039999999999999</v>
      </c>
      <c r="H157" s="19">
        <f t="shared" si="35"/>
        <v>1.6294115130266751</v>
      </c>
      <c r="I157" s="27">
        <f t="shared" si="36"/>
        <v>156.03329378142118</v>
      </c>
      <c r="J157" s="22">
        <f t="shared" si="37"/>
        <v>1.5603329378142119</v>
      </c>
      <c r="K157" s="19">
        <f t="shared" si="38"/>
        <v>1.0442717116600001E-3</v>
      </c>
      <c r="L157" s="27">
        <f t="shared" si="39"/>
        <v>0.10000050338027326</v>
      </c>
      <c r="M157" s="23">
        <f>Input_Summary!D177</f>
        <v>1E-3</v>
      </c>
      <c r="N157" s="19">
        <f t="shared" si="40"/>
        <v>26.151264798968466</v>
      </c>
      <c r="O157" s="19">
        <f>Input_Summary!E177</f>
        <v>7.9709295510491147</v>
      </c>
      <c r="P157" s="19">
        <f t="shared" si="41"/>
        <v>78.162935177587613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1.4598918529006801</v>
      </c>
      <c r="F158" s="27">
        <f t="shared" si="34"/>
        <v>139.80070372562201</v>
      </c>
      <c r="G158" s="16">
        <f>Input_Summary!C178</f>
        <v>1.3980000000000001</v>
      </c>
      <c r="H158" s="19">
        <f t="shared" si="35"/>
        <v>1.62794722431303</v>
      </c>
      <c r="I158" s="27">
        <f t="shared" si="36"/>
        <v>155.8930727327724</v>
      </c>
      <c r="J158" s="22">
        <f t="shared" si="37"/>
        <v>1.558930727327724</v>
      </c>
      <c r="K158" s="19">
        <f t="shared" si="38"/>
        <v>1.0442717116600001E-3</v>
      </c>
      <c r="L158" s="27">
        <f t="shared" si="39"/>
        <v>0.10000050338027326</v>
      </c>
      <c r="M158" s="23">
        <f>Input_Summary!D178</f>
        <v>1E-3</v>
      </c>
      <c r="N158" s="19">
        <f t="shared" si="40"/>
        <v>26.920419645996951</v>
      </c>
      <c r="O158" s="19">
        <f>Input_Summary!E178</f>
        <v>8.2053686554917356</v>
      </c>
      <c r="P158" s="19">
        <f t="shared" si="41"/>
        <v>80.461845035751949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1.48495437398052</v>
      </c>
      <c r="F159" s="27">
        <f t="shared" si="34"/>
        <v>142.20071580674858</v>
      </c>
      <c r="G159" s="16">
        <f>Input_Summary!C179</f>
        <v>1.4219999999999999</v>
      </c>
      <c r="H159" s="19">
        <f t="shared" si="35"/>
        <v>1.657184977943045</v>
      </c>
      <c r="I159" s="27">
        <f t="shared" si="36"/>
        <v>158.69289522401451</v>
      </c>
      <c r="J159" s="22">
        <f t="shared" si="37"/>
        <v>1.5869289522401451</v>
      </c>
      <c r="K159" s="19">
        <f t="shared" si="38"/>
        <v>1.0442717116600001E-3</v>
      </c>
      <c r="L159" s="27">
        <f t="shared" si="39"/>
        <v>0.10000050338027326</v>
      </c>
      <c r="M159" s="23">
        <f>Input_Summary!D179</f>
        <v>1E-3</v>
      </c>
      <c r="N159" s="19">
        <f t="shared" si="40"/>
        <v>27.589249947760848</v>
      </c>
      <c r="O159" s="19">
        <f>Input_Summary!E179</f>
        <v>8.4092287463114062</v>
      </c>
      <c r="P159" s="19">
        <f t="shared" si="41"/>
        <v>82.460897086329638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0.9607299747271999</v>
      </c>
      <c r="F160" s="27">
        <f t="shared" si="34"/>
        <v>92.000463109851381</v>
      </c>
      <c r="G160" s="16">
        <f>Input_Summary!C180</f>
        <v>0.91999999999999993</v>
      </c>
      <c r="H160" s="19">
        <f t="shared" si="35"/>
        <v>1.131079152896886</v>
      </c>
      <c r="I160" s="27">
        <f t="shared" si="36"/>
        <v>108.31272784256531</v>
      </c>
      <c r="J160" s="22">
        <f t="shared" si="37"/>
        <v>1.0831272784256532</v>
      </c>
      <c r="K160" s="19">
        <f t="shared" si="38"/>
        <v>1.0442717116600001E-3</v>
      </c>
      <c r="L160" s="27">
        <f t="shared" si="39"/>
        <v>0.10000050338027326</v>
      </c>
      <c r="M160" s="23">
        <f>Input_Summary!D180</f>
        <v>1E-3</v>
      </c>
      <c r="N160" s="19">
        <f t="shared" si="40"/>
        <v>27.288276311967088</v>
      </c>
      <c r="O160" s="19">
        <f>Input_Summary!E180</f>
        <v>8.3174917054425528</v>
      </c>
      <c r="P160" s="19">
        <f t="shared" si="41"/>
        <v>81.561323663569667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1.4410949620908</v>
      </c>
      <c r="F161" s="27">
        <f t="shared" si="34"/>
        <v>138.00069466477709</v>
      </c>
      <c r="G161" s="16">
        <f>Input_Summary!C181</f>
        <v>1.3800000000000001</v>
      </c>
      <c r="H161" s="19">
        <f t="shared" si="35"/>
        <v>1.6160391657085627</v>
      </c>
      <c r="I161" s="27">
        <f t="shared" si="36"/>
        <v>154.75275084861812</v>
      </c>
      <c r="J161" s="22">
        <f t="shared" si="37"/>
        <v>1.5475275084861813</v>
      </c>
      <c r="K161" s="19">
        <f t="shared" si="38"/>
        <v>1.0442717116600001E-3</v>
      </c>
      <c r="L161" s="27">
        <f t="shared" si="39"/>
        <v>0.10000050338027326</v>
      </c>
      <c r="M161" s="23">
        <f>Input_Summary!D181</f>
        <v>1E-3</v>
      </c>
      <c r="N161" s="19">
        <f t="shared" si="40"/>
        <v>28.023989643907381</v>
      </c>
      <c r="O161" s="19">
        <f>Input_Summary!E181</f>
        <v>8.5417378053441908</v>
      </c>
      <c r="P161" s="19">
        <f t="shared" si="41"/>
        <v>83.76028091920513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1.4473605923607602</v>
      </c>
      <c r="F162" s="27">
        <f t="shared" si="34"/>
        <v>138.60069768505875</v>
      </c>
      <c r="G162" s="16">
        <f>Input_Summary!C182</f>
        <v>1.3860000000000001</v>
      </c>
      <c r="H162" s="19">
        <f t="shared" si="35"/>
        <v>1.6279412217326696</v>
      </c>
      <c r="I162" s="27">
        <f t="shared" si="36"/>
        <v>155.89249792255575</v>
      </c>
      <c r="J162" s="22">
        <f t="shared" si="37"/>
        <v>1.5589249792255575</v>
      </c>
      <c r="K162" s="19">
        <f t="shared" si="38"/>
        <v>1.0442717116600001E-3</v>
      </c>
      <c r="L162" s="27">
        <f t="shared" si="39"/>
        <v>0.10000050338027326</v>
      </c>
      <c r="M162" s="23">
        <f>Input_Summary!D182</f>
        <v>1E-3</v>
      </c>
      <c r="N162" s="19">
        <f t="shared" si="40"/>
        <v>28.92691055128865</v>
      </c>
      <c r="O162" s="19">
        <f>Input_Summary!E182</f>
        <v>8.8169489279507474</v>
      </c>
      <c r="P162" s="19">
        <f t="shared" si="41"/>
        <v>86.459001187485015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1.4348293318208398</v>
      </c>
      <c r="F163" s="27">
        <f t="shared" si="34"/>
        <v>137.40069164449542</v>
      </c>
      <c r="G163" s="16">
        <f>Input_Summary!C183</f>
        <v>1.3739999999999999</v>
      </c>
      <c r="H163" s="19">
        <f t="shared" si="35"/>
        <v>1.6172886964956374</v>
      </c>
      <c r="I163" s="27">
        <f t="shared" si="36"/>
        <v>154.87240656654441</v>
      </c>
      <c r="J163" s="22">
        <f t="shared" si="37"/>
        <v>1.5487240656654442</v>
      </c>
      <c r="K163" s="19">
        <f t="shared" si="38"/>
        <v>1.0442717116600001E-3</v>
      </c>
      <c r="L163" s="27">
        <f t="shared" si="39"/>
        <v>0.10000050338027326</v>
      </c>
      <c r="M163" s="23">
        <f>Input_Summary!D183</f>
        <v>1E-3</v>
      </c>
      <c r="N163" s="19">
        <f t="shared" si="40"/>
        <v>29.227884187082402</v>
      </c>
      <c r="O163" s="19">
        <f>Input_Summary!E183</f>
        <v>8.908685968819599</v>
      </c>
      <c r="P163" s="19">
        <f t="shared" si="41"/>
        <v>87.358574610244986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1.4108110824526601</v>
      </c>
      <c r="F164" s="27">
        <f t="shared" si="34"/>
        <v>135.10068006674916</v>
      </c>
      <c r="G164" s="16">
        <f>Input_Summary!C184</f>
        <v>1.351</v>
      </c>
      <c r="H164" s="19">
        <f t="shared" si="35"/>
        <v>1.5918090393124191</v>
      </c>
      <c r="I164" s="27">
        <f t="shared" si="36"/>
        <v>152.43246134525771</v>
      </c>
      <c r="J164" s="22">
        <f t="shared" si="37"/>
        <v>1.5243246134525772</v>
      </c>
      <c r="K164" s="19">
        <f t="shared" si="38"/>
        <v>1.0442717116600001E-3</v>
      </c>
      <c r="L164" s="27">
        <f t="shared" si="39"/>
        <v>0.10000050338027326</v>
      </c>
      <c r="M164" s="23">
        <f>Input_Summary!D184</f>
        <v>1E-3</v>
      </c>
      <c r="N164" s="19">
        <f t="shared" si="40"/>
        <v>28.993793581465042</v>
      </c>
      <c r="O164" s="19">
        <f>Input_Summary!E184</f>
        <v>8.8373349370327148</v>
      </c>
      <c r="P164" s="19">
        <f t="shared" si="41"/>
        <v>86.658906392542789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1.4410949620908</v>
      </c>
      <c r="F165" s="27">
        <f t="shared" si="34"/>
        <v>138.00069466477709</v>
      </c>
      <c r="G165" s="16">
        <f>Input_Summary!C185</f>
        <v>1.3800000000000001</v>
      </c>
      <c r="H165" s="19">
        <f t="shared" si="35"/>
        <v>1.623554358172095</v>
      </c>
      <c r="I165" s="27">
        <f t="shared" si="36"/>
        <v>155.47240958682607</v>
      </c>
      <c r="J165" s="22">
        <f t="shared" si="37"/>
        <v>1.5547240958682609</v>
      </c>
      <c r="K165" s="19">
        <f t="shared" si="38"/>
        <v>1.0442717116600001E-3</v>
      </c>
      <c r="L165" s="27">
        <f t="shared" si="39"/>
        <v>0.10000050338027326</v>
      </c>
      <c r="M165" s="23">
        <f>Input_Summary!D185</f>
        <v>1E-3</v>
      </c>
      <c r="N165" s="19">
        <f t="shared" si="40"/>
        <v>29.227884187082402</v>
      </c>
      <c r="O165" s="19">
        <f>Input_Summary!E185</f>
        <v>8.908685968819599</v>
      </c>
      <c r="P165" s="19">
        <f t="shared" si="41"/>
        <v>87.358574610244986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1.4285637015508801</v>
      </c>
      <c r="F166" s="27">
        <f t="shared" si="34"/>
        <v>136.80068862421382</v>
      </c>
      <c r="G166" s="16">
        <f>Input_Summary!C186</f>
        <v>1.3680000000000001</v>
      </c>
      <c r="H166" s="19">
        <f t="shared" si="35"/>
        <v>1.613319343627482</v>
      </c>
      <c r="I166" s="27">
        <f t="shared" si="36"/>
        <v>154.49229927182637</v>
      </c>
      <c r="J166" s="22">
        <f t="shared" si="37"/>
        <v>1.5449229927182637</v>
      </c>
      <c r="K166" s="19">
        <f t="shared" si="38"/>
        <v>1.0442717116600001E-3</v>
      </c>
      <c r="L166" s="27">
        <f t="shared" si="39"/>
        <v>0.10000050338027326</v>
      </c>
      <c r="M166" s="23">
        <f>Input_Summary!D186</f>
        <v>1E-3</v>
      </c>
      <c r="N166" s="19">
        <f t="shared" si="40"/>
        <v>29.595740853052551</v>
      </c>
      <c r="O166" s="19">
        <f>Input_Summary!E186</f>
        <v>9.020809018770418</v>
      </c>
      <c r="P166" s="19">
        <f t="shared" si="41"/>
        <v>88.458053238062718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1.3857485613728202</v>
      </c>
      <c r="F167" s="27">
        <f t="shared" si="34"/>
        <v>132.70066798562263</v>
      </c>
      <c r="G167" s="16">
        <f>Input_Summary!C187</f>
        <v>1.3270000000000002</v>
      </c>
      <c r="H167" s="19">
        <f t="shared" si="35"/>
        <v>1.5677901693376359</v>
      </c>
      <c r="I167" s="27">
        <f t="shared" si="36"/>
        <v>150.13240186666008</v>
      </c>
      <c r="J167" s="22">
        <f t="shared" si="37"/>
        <v>1.5013240186666008</v>
      </c>
      <c r="K167" s="19">
        <f t="shared" si="38"/>
        <v>1.0442717116600001E-3</v>
      </c>
      <c r="L167" s="27">
        <f t="shared" si="39"/>
        <v>0.10000050338027326</v>
      </c>
      <c r="M167" s="23">
        <f>Input_Summary!D187</f>
        <v>1E-3</v>
      </c>
      <c r="N167" s="19">
        <f t="shared" si="40"/>
        <v>29.161001156906014</v>
      </c>
      <c r="O167" s="19">
        <f>Input_Summary!E187</f>
        <v>8.8882999597376315</v>
      </c>
      <c r="P167" s="19">
        <f t="shared" si="41"/>
        <v>87.158669405187212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1.3732173008328998</v>
      </c>
      <c r="F168" s="27">
        <f t="shared" si="34"/>
        <v>131.50066194505931</v>
      </c>
      <c r="G168" s="16">
        <f>Input_Summary!C188</f>
        <v>1.3149999999999999</v>
      </c>
      <c r="H168" s="19">
        <f t="shared" si="35"/>
        <v>1.5588076868702774</v>
      </c>
      <c r="I168" s="27">
        <f t="shared" si="36"/>
        <v>149.27223467469494</v>
      </c>
      <c r="J168" s="22">
        <f t="shared" si="37"/>
        <v>1.4927223467469495</v>
      </c>
      <c r="K168" s="19">
        <f t="shared" si="38"/>
        <v>1.0442717116600001E-3</v>
      </c>
      <c r="L168" s="27">
        <f t="shared" si="39"/>
        <v>0.10000050338027326</v>
      </c>
      <c r="M168" s="23">
        <f>Input_Summary!D188</f>
        <v>1E-3</v>
      </c>
      <c r="N168" s="19">
        <f t="shared" si="40"/>
        <v>29.729506913405327</v>
      </c>
      <c r="O168" s="19">
        <f>Input_Summary!E188</f>
        <v>9.061581036934351</v>
      </c>
      <c r="P168" s="19">
        <f t="shared" si="41"/>
        <v>88.857863648178238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1.3606860402929799</v>
      </c>
      <c r="F169" s="27">
        <f t="shared" si="34"/>
        <v>130.30065590449604</v>
      </c>
      <c r="G169" s="16">
        <f>Input_Summary!C189</f>
        <v>1.3029999999999999</v>
      </c>
      <c r="H169" s="19">
        <f t="shared" si="35"/>
        <v>1.5475288955946183</v>
      </c>
      <c r="I169" s="27">
        <f t="shared" si="36"/>
        <v>148.19217175716636</v>
      </c>
      <c r="J169" s="22">
        <f t="shared" si="37"/>
        <v>1.4819217175716637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Input_Summary!D189</f>
        <v>1E-3</v>
      </c>
      <c r="N169" s="19">
        <f t="shared" si="40"/>
        <v>29.930156003934499</v>
      </c>
      <c r="O169" s="19">
        <f>Input_Summary!E189</f>
        <v>9.1227390641802533</v>
      </c>
      <c r="P169" s="19">
        <f t="shared" si="41"/>
        <v>89.457579263351562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1.3732173008328998</v>
      </c>
      <c r="F170" s="27">
        <f t="shared" si="34"/>
        <v>131.50066194505931</v>
      </c>
      <c r="G170" s="16">
        <f>Input_Summary!C190</f>
        <v>1.3149999999999999</v>
      </c>
      <c r="H170" s="19">
        <f t="shared" si="35"/>
        <v>1.5598514636013239</v>
      </c>
      <c r="I170" s="27">
        <f t="shared" si="36"/>
        <v>149.37218727722384</v>
      </c>
      <c r="J170" s="22">
        <f t="shared" si="37"/>
        <v>1.4937218727722386</v>
      </c>
      <c r="K170" s="19">
        <f t="shared" si="38"/>
        <v>1.0442717116600001E-3</v>
      </c>
      <c r="L170" s="27">
        <f t="shared" si="39"/>
        <v>0.10000050338027326</v>
      </c>
      <c r="M170" s="23">
        <f>Input_Summary!D190</f>
        <v>1E-3</v>
      </c>
      <c r="N170" s="19">
        <f t="shared" si="40"/>
        <v>29.896714488846303</v>
      </c>
      <c r="O170" s="19">
        <f>Input_Summary!E190</f>
        <v>9.1125460596392696</v>
      </c>
      <c r="P170" s="19">
        <f t="shared" si="41"/>
        <v>89.357626660822675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1.34815477975306</v>
      </c>
      <c r="F171" s="27">
        <f t="shared" si="34"/>
        <v>129.10064986393277</v>
      </c>
      <c r="G171" s="16">
        <f>Input_Summary!C191</f>
        <v>1.2909999999999999</v>
      </c>
      <c r="H171" s="19">
        <f t="shared" si="35"/>
        <v>1.5322837527409832</v>
      </c>
      <c r="I171" s="27">
        <f t="shared" si="36"/>
        <v>146.73228895002796</v>
      </c>
      <c r="J171" s="22">
        <f t="shared" si="37"/>
        <v>1.4673228895002797</v>
      </c>
      <c r="K171" s="19">
        <f t="shared" si="38"/>
        <v>1.0442717116600001E-3</v>
      </c>
      <c r="L171" s="27">
        <f t="shared" si="39"/>
        <v>0.10000050338027326</v>
      </c>
      <c r="M171" s="23">
        <f>Input_Summary!D191</f>
        <v>1E-3</v>
      </c>
      <c r="N171" s="19">
        <f t="shared" si="40"/>
        <v>29.495416307787963</v>
      </c>
      <c r="O171" s="19">
        <f>Input_Summary!E191</f>
        <v>8.9902300051474668</v>
      </c>
      <c r="P171" s="19">
        <f t="shared" si="41"/>
        <v>88.158195430476056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1.3168266284032599</v>
      </c>
      <c r="F172" s="27">
        <f t="shared" si="34"/>
        <v>126.10063476252456</v>
      </c>
      <c r="G172" s="16">
        <f>Input_Summary!C192</f>
        <v>1.2609999999999999</v>
      </c>
      <c r="H172" s="19">
        <f t="shared" si="35"/>
        <v>1.5024167317821604</v>
      </c>
      <c r="I172" s="27">
        <f t="shared" si="36"/>
        <v>143.87220749216021</v>
      </c>
      <c r="J172" s="22">
        <f t="shared" si="37"/>
        <v>1.4387220749216021</v>
      </c>
      <c r="K172" s="19">
        <f t="shared" si="38"/>
        <v>1.0442717116600001E-3</v>
      </c>
      <c r="L172" s="27">
        <f t="shared" si="39"/>
        <v>0.10000050338027326</v>
      </c>
      <c r="M172" s="23">
        <f>Input_Summary!D192</f>
        <v>1E-3</v>
      </c>
      <c r="N172" s="19">
        <f t="shared" si="40"/>
        <v>29.729506913405327</v>
      </c>
      <c r="O172" s="19">
        <f>Input_Summary!E192</f>
        <v>9.061581036934351</v>
      </c>
      <c r="P172" s="19">
        <f t="shared" si="41"/>
        <v>88.857863648178238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1.3105609981333</v>
      </c>
      <c r="F173" s="27">
        <f t="shared" si="34"/>
        <v>125.50063174224293</v>
      </c>
      <c r="G173" s="16">
        <f>Input_Summary!C193</f>
        <v>1.2549999999999999</v>
      </c>
      <c r="H173" s="19">
        <f t="shared" si="35"/>
        <v>1.4980298682215862</v>
      </c>
      <c r="I173" s="27">
        <f t="shared" si="36"/>
        <v>143.45211915643057</v>
      </c>
      <c r="J173" s="22">
        <f t="shared" si="37"/>
        <v>1.4345211915643057</v>
      </c>
      <c r="K173" s="19">
        <f t="shared" si="38"/>
        <v>2.0885434233200001E-3</v>
      </c>
      <c r="L173" s="27">
        <f t="shared" si="39"/>
        <v>0.20000100676054652</v>
      </c>
      <c r="M173" s="23">
        <f>Input_Summary!D193</f>
        <v>2E-3</v>
      </c>
      <c r="N173" s="19">
        <f t="shared" si="40"/>
        <v>30.03048054919908</v>
      </c>
      <c r="O173" s="19">
        <f>Input_Summary!E193</f>
        <v>9.1533180778032026</v>
      </c>
      <c r="P173" s="19">
        <f t="shared" si="41"/>
        <v>89.757437070938195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1.2980297375933798</v>
      </c>
      <c r="F174" s="27">
        <f t="shared" si="34"/>
        <v>124.30062570167964</v>
      </c>
      <c r="G174" s="16">
        <f>Input_Summary!C194</f>
        <v>1.2429999999999999</v>
      </c>
      <c r="H174" s="19">
        <f t="shared" si="35"/>
        <v>1.4880036090231819</v>
      </c>
      <c r="I174" s="27">
        <f t="shared" si="36"/>
        <v>142.49199936193659</v>
      </c>
      <c r="J174" s="22">
        <f t="shared" si="37"/>
        <v>1.4249199936193659</v>
      </c>
      <c r="K174" s="19">
        <f t="shared" si="38"/>
        <v>1.0442717116600001E-3</v>
      </c>
      <c r="L174" s="27">
        <f t="shared" si="39"/>
        <v>0.10000050338027326</v>
      </c>
      <c r="M174" s="23">
        <f>Input_Summary!D194</f>
        <v>1E-3</v>
      </c>
      <c r="N174" s="19">
        <f t="shared" si="40"/>
        <v>30.43177873025742</v>
      </c>
      <c r="O174" s="19">
        <f>Input_Summary!E194</f>
        <v>9.2756341322950053</v>
      </c>
      <c r="P174" s="19">
        <f t="shared" si="41"/>
        <v>90.956868301284814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1.2792328467835001</v>
      </c>
      <c r="F175" s="27">
        <f t="shared" si="34"/>
        <v>122.50061664083475</v>
      </c>
      <c r="G175" s="16">
        <f>Input_Summary!C195</f>
        <v>1.2250000000000001</v>
      </c>
      <c r="H175" s="19">
        <f t="shared" si="35"/>
        <v>1.4729642202255762</v>
      </c>
      <c r="I175" s="27">
        <f t="shared" si="36"/>
        <v>141.0518196701957</v>
      </c>
      <c r="J175" s="22">
        <f t="shared" si="37"/>
        <v>1.4105181967019571</v>
      </c>
      <c r="K175" s="19">
        <f t="shared" si="38"/>
        <v>1.0442717116600001E-3</v>
      </c>
      <c r="L175" s="27">
        <f t="shared" si="39"/>
        <v>0.10000050338027326</v>
      </c>
      <c r="M175" s="23">
        <f>Input_Summary!D195</f>
        <v>1E-3</v>
      </c>
      <c r="N175" s="19">
        <f t="shared" si="40"/>
        <v>31.033726001844929</v>
      </c>
      <c r="O175" s="19">
        <f>Input_Summary!E195</f>
        <v>9.4591082140327085</v>
      </c>
      <c r="P175" s="19">
        <f t="shared" si="41"/>
        <v>92.756015146804728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1.26670158624358</v>
      </c>
      <c r="F176" s="27">
        <f t="shared" si="34"/>
        <v>121.30061060027145</v>
      </c>
      <c r="G176" s="16">
        <f>Input_Summary!C196</f>
        <v>1.2130000000000001</v>
      </c>
      <c r="H176" s="19">
        <f t="shared" si="35"/>
        <v>1.4614766736037073</v>
      </c>
      <c r="I176" s="27">
        <f t="shared" si="36"/>
        <v>139.95176623216128</v>
      </c>
      <c r="J176" s="22">
        <f t="shared" si="37"/>
        <v>1.3995176623216128</v>
      </c>
      <c r="K176" s="19">
        <f t="shared" si="38"/>
        <v>1.0442717116600001E-3</v>
      </c>
      <c r="L176" s="27">
        <f t="shared" si="39"/>
        <v>0.10000050338027326</v>
      </c>
      <c r="M176" s="23">
        <f>Input_Summary!D196</f>
        <v>1E-3</v>
      </c>
      <c r="N176" s="19">
        <f t="shared" si="40"/>
        <v>31.200933577285902</v>
      </c>
      <c r="O176" s="19">
        <f>Input_Summary!E196</f>
        <v>9.5100732367376253</v>
      </c>
      <c r="P176" s="19">
        <f t="shared" si="41"/>
        <v>93.25577815944915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1.26670158624358</v>
      </c>
      <c r="F177" s="27">
        <f t="shared" si="34"/>
        <v>121.30061060027145</v>
      </c>
      <c r="G177" s="16">
        <f>Input_Summary!C197</f>
        <v>1.2130000000000001</v>
      </c>
      <c r="H177" s="19">
        <f t="shared" si="35"/>
        <v>1.4643992484506367</v>
      </c>
      <c r="I177" s="27">
        <f t="shared" si="36"/>
        <v>140.23163351924217</v>
      </c>
      <c r="J177" s="22">
        <f t="shared" si="37"/>
        <v>1.4023163351924217</v>
      </c>
      <c r="K177" s="19">
        <f t="shared" si="38"/>
        <v>2.0885434233200001E-3</v>
      </c>
      <c r="L177" s="27">
        <f t="shared" si="39"/>
        <v>0.20000100676054652</v>
      </c>
      <c r="M177" s="23">
        <f>Input_Summary!D197</f>
        <v>2E-3</v>
      </c>
      <c r="N177" s="19">
        <f t="shared" si="40"/>
        <v>31.669114788520634</v>
      </c>
      <c r="O177" s="19">
        <f>Input_Summary!E197</f>
        <v>9.6527753003113954</v>
      </c>
      <c r="P177" s="19">
        <f t="shared" si="41"/>
        <v>94.655114594853529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1.3042953678633398</v>
      </c>
      <c r="F178" s="27">
        <f t="shared" si="34"/>
        <v>124.90062872196127</v>
      </c>
      <c r="G178" s="16">
        <f>Input_Summary!C198</f>
        <v>1.2489999999999999</v>
      </c>
      <c r="H178" s="19">
        <f t="shared" si="35"/>
        <v>1.504498282663892</v>
      </c>
      <c r="I178" s="27">
        <f t="shared" si="36"/>
        <v>144.07153788700128</v>
      </c>
      <c r="J178" s="22">
        <f t="shared" si="37"/>
        <v>1.4407153788700129</v>
      </c>
      <c r="K178" s="19">
        <f t="shared" si="38"/>
        <v>1.0442717116600001E-3</v>
      </c>
      <c r="L178" s="27">
        <f t="shared" si="39"/>
        <v>0.10000050338027326</v>
      </c>
      <c r="M178" s="23">
        <f>Input_Summary!D198</f>
        <v>1E-3</v>
      </c>
      <c r="N178" s="19">
        <f t="shared" si="40"/>
        <v>32.070412969578975</v>
      </c>
      <c r="O178" s="19">
        <f>Input_Summary!E198</f>
        <v>9.7750913548031981</v>
      </c>
      <c r="P178" s="19">
        <f t="shared" si="41"/>
        <v>95.854545825200148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1.3168266284032599</v>
      </c>
      <c r="F179" s="27">
        <f t="shared" si="34"/>
        <v>126.10063476252456</v>
      </c>
      <c r="G179" s="16">
        <f>Input_Summary!C199</f>
        <v>1.2609999999999999</v>
      </c>
      <c r="H179" s="19">
        <f t="shared" si="35"/>
        <v>1.5157770739395517</v>
      </c>
      <c r="I179" s="27">
        <f t="shared" si="36"/>
        <v>145.15160080452992</v>
      </c>
      <c r="J179" s="22">
        <f t="shared" si="37"/>
        <v>1.4515160080452991</v>
      </c>
      <c r="K179" s="19">
        <f t="shared" si="38"/>
        <v>1.0442717116600001E-3</v>
      </c>
      <c r="L179" s="27">
        <f t="shared" si="39"/>
        <v>0.10000050338027326</v>
      </c>
      <c r="M179" s="23">
        <f>Input_Summary!D199</f>
        <v>1E-3</v>
      </c>
      <c r="N179" s="19">
        <f t="shared" si="40"/>
        <v>31.869763879049803</v>
      </c>
      <c r="O179" s="19">
        <f>Input_Summary!E199</f>
        <v>9.7139333275572959</v>
      </c>
      <c r="P179" s="19">
        <f t="shared" si="41"/>
        <v>95.254830210026839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1.3168266284032599</v>
      </c>
      <c r="F180" s="27">
        <f t="shared" si="34"/>
        <v>126.10063476252456</v>
      </c>
      <c r="G180" s="16">
        <f>Input_Summary!C200</f>
        <v>1.2609999999999999</v>
      </c>
      <c r="H180" s="19">
        <f t="shared" si="35"/>
        <v>1.5147332972085057</v>
      </c>
      <c r="I180" s="27">
        <f t="shared" si="36"/>
        <v>145.05164820200105</v>
      </c>
      <c r="J180" s="22">
        <f t="shared" si="37"/>
        <v>1.4505164820200105</v>
      </c>
      <c r="K180" s="19">
        <f t="shared" si="38"/>
        <v>1.0442717116600001E-3</v>
      </c>
      <c r="L180" s="27">
        <f t="shared" si="39"/>
        <v>0.10000050338027326</v>
      </c>
      <c r="M180" s="23">
        <f>Input_Summary!D200</f>
        <v>1E-3</v>
      </c>
      <c r="N180" s="19">
        <f t="shared" si="40"/>
        <v>31.70255630360883</v>
      </c>
      <c r="O180" s="19">
        <f>Input_Summary!E200</f>
        <v>9.6629683048523791</v>
      </c>
      <c r="P180" s="19">
        <f t="shared" si="41"/>
        <v>94.755067197382417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1.3230922586732201</v>
      </c>
      <c r="F181" s="27">
        <f t="shared" si="34"/>
        <v>126.70063778280623</v>
      </c>
      <c r="G181" s="16">
        <f>Input_Summary!C201</f>
        <v>1.2670000000000001</v>
      </c>
      <c r="H181" s="19">
        <f t="shared" si="35"/>
        <v>1.5220427356160093</v>
      </c>
      <c r="I181" s="27">
        <f t="shared" si="36"/>
        <v>145.75160382481158</v>
      </c>
      <c r="J181" s="22">
        <f t="shared" si="37"/>
        <v>1.4575160382481158</v>
      </c>
      <c r="K181" s="19">
        <f t="shared" si="38"/>
        <v>1.0442717116600001E-3</v>
      </c>
      <c r="L181" s="27">
        <f t="shared" si="39"/>
        <v>0.10000050338027326</v>
      </c>
      <c r="M181" s="23">
        <f>Input_Summary!D201</f>
        <v>1E-3</v>
      </c>
      <c r="N181" s="19">
        <f t="shared" si="40"/>
        <v>31.869763879049803</v>
      </c>
      <c r="O181" s="19">
        <f>Input_Summary!E201</f>
        <v>9.7139333275572959</v>
      </c>
      <c r="P181" s="19">
        <f t="shared" si="41"/>
        <v>95.254830210026839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1.3230922586732201</v>
      </c>
      <c r="F182" s="27">
        <f t="shared" si="34"/>
        <v>126.70063778280623</v>
      </c>
      <c r="G182" s="16">
        <f>Input_Summary!C202</f>
        <v>1.2670000000000001</v>
      </c>
      <c r="H182" s="19">
        <f t="shared" si="35"/>
        <v>1.5247565551167297</v>
      </c>
      <c r="I182" s="27">
        <f t="shared" si="36"/>
        <v>146.01148059138669</v>
      </c>
      <c r="J182" s="22">
        <f t="shared" si="37"/>
        <v>1.4601148059138669</v>
      </c>
      <c r="K182" s="19">
        <f t="shared" si="38"/>
        <v>1.0442717116600001E-3</v>
      </c>
      <c r="L182" s="27">
        <f t="shared" si="39"/>
        <v>0.10000050338027326</v>
      </c>
      <c r="M182" s="23">
        <f>Input_Summary!D202</f>
        <v>1E-3</v>
      </c>
      <c r="N182" s="19">
        <f t="shared" si="40"/>
        <v>32.304503575196335</v>
      </c>
      <c r="O182" s="19">
        <f>Input_Summary!E202</f>
        <v>9.8464423865900823</v>
      </c>
      <c r="P182" s="19">
        <f t="shared" si="41"/>
        <v>96.554214042902345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1.3168266284032599</v>
      </c>
      <c r="F183" s="27">
        <f t="shared" si="34"/>
        <v>126.10063476252456</v>
      </c>
      <c r="G183" s="16">
        <f>Input_Summary!C203</f>
        <v>1.2609999999999999</v>
      </c>
      <c r="H183" s="19">
        <f t="shared" si="35"/>
        <v>1.5184908934402719</v>
      </c>
      <c r="I183" s="27">
        <f t="shared" si="36"/>
        <v>145.41147757110502</v>
      </c>
      <c r="J183" s="22">
        <f t="shared" si="37"/>
        <v>1.4541147757110502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Input_Summary!D203</f>
        <v>1E-3</v>
      </c>
      <c r="N183" s="19">
        <f t="shared" si="40"/>
        <v>32.304503575196335</v>
      </c>
      <c r="O183" s="19">
        <f>Input_Summary!E203</f>
        <v>9.8464423865900823</v>
      </c>
      <c r="P183" s="19">
        <f t="shared" si="41"/>
        <v>96.554214042902345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1.3105609981333</v>
      </c>
      <c r="F184" s="27">
        <f t="shared" si="34"/>
        <v>125.50063174224293</v>
      </c>
      <c r="G184" s="16">
        <f>Input_Summary!C204</f>
        <v>1.2549999999999999</v>
      </c>
      <c r="H184" s="19">
        <f t="shared" si="35"/>
        <v>1.5130602531486514</v>
      </c>
      <c r="I184" s="27">
        <f t="shared" si="36"/>
        <v>144.89143663284651</v>
      </c>
      <c r="J184" s="22">
        <f t="shared" si="37"/>
        <v>1.4489143663284652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Input_Summary!D204</f>
        <v>1E-3</v>
      </c>
      <c r="N184" s="19">
        <f t="shared" si="40"/>
        <v>32.438269635549119</v>
      </c>
      <c r="O184" s="19">
        <f>Input_Summary!E204</f>
        <v>9.8872144047540171</v>
      </c>
      <c r="P184" s="19">
        <f t="shared" si="41"/>
        <v>96.95402445301788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1.3105609981333</v>
      </c>
      <c r="F185" s="27">
        <f t="shared" si="34"/>
        <v>125.50063174224293</v>
      </c>
      <c r="G185" s="16">
        <f>Input_Summary!C205</f>
        <v>1.2549999999999999</v>
      </c>
      <c r="H185" s="19">
        <f t="shared" si="35"/>
        <v>1.5145215405721162</v>
      </c>
      <c r="I185" s="27">
        <f t="shared" si="36"/>
        <v>145.03137027638695</v>
      </c>
      <c r="J185" s="22">
        <f t="shared" si="37"/>
        <v>1.4503137027638695</v>
      </c>
      <c r="K185" s="19">
        <f t="shared" si="38"/>
        <v>2.0885434233200001E-3</v>
      </c>
      <c r="L185" s="27">
        <f t="shared" si="39"/>
        <v>0.20000100676054652</v>
      </c>
      <c r="M185" s="23">
        <f>Input_Summary!D205</f>
        <v>2E-3</v>
      </c>
      <c r="N185" s="19">
        <f t="shared" si="40"/>
        <v>32.672360241166487</v>
      </c>
      <c r="O185" s="19">
        <f>Input_Summary!E205</f>
        <v>9.9585654365409013</v>
      </c>
      <c r="P185" s="19">
        <f t="shared" si="41"/>
        <v>97.653692670720076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1.3042953678633398</v>
      </c>
      <c r="F186" s="27">
        <f t="shared" si="34"/>
        <v>124.90062872196127</v>
      </c>
      <c r="G186" s="16">
        <f>Input_Summary!C206</f>
        <v>1.2489999999999999</v>
      </c>
      <c r="H186" s="19">
        <f t="shared" si="35"/>
        <v>1.5122222304736341</v>
      </c>
      <c r="I186" s="27">
        <f t="shared" si="36"/>
        <v>144.81118714571505</v>
      </c>
      <c r="J186" s="22">
        <f t="shared" si="37"/>
        <v>1.4481118714571506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Input_Summary!D206</f>
        <v>1E-3</v>
      </c>
      <c r="N186" s="19">
        <f t="shared" si="40"/>
        <v>33.307749027842192</v>
      </c>
      <c r="O186" s="19">
        <f>Input_Summary!E206</f>
        <v>10.152232522819588</v>
      </c>
      <c r="P186" s="19">
        <f t="shared" si="41"/>
        <v>99.552792118768878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1.26670158624358</v>
      </c>
      <c r="F187" s="27">
        <f t="shared" si="34"/>
        <v>121.30061060027145</v>
      </c>
      <c r="G187" s="16">
        <f>Input_Summary!C207</f>
        <v>1.2130000000000001</v>
      </c>
      <c r="H187" s="19">
        <f t="shared" si="35"/>
        <v>1.4750457711073077</v>
      </c>
      <c r="I187" s="27">
        <f t="shared" si="36"/>
        <v>141.25115006503677</v>
      </c>
      <c r="J187" s="22">
        <f t="shared" si="37"/>
        <v>1.4125115006503677</v>
      </c>
      <c r="K187" s="19">
        <f t="shared" si="38"/>
        <v>2.0885434233200001E-3</v>
      </c>
      <c r="L187" s="27">
        <f t="shared" si="39"/>
        <v>0.20000100676054652</v>
      </c>
      <c r="M187" s="23">
        <f>Input_Summary!D207</f>
        <v>2E-3</v>
      </c>
      <c r="N187" s="19">
        <f t="shared" si="40"/>
        <v>33.374632058018577</v>
      </c>
      <c r="O187" s="19">
        <f>Input_Summary!E207</f>
        <v>10.172618531901556</v>
      </c>
      <c r="P187" s="19">
        <f t="shared" si="41"/>
        <v>99.752697323826652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1.22910780462382</v>
      </c>
      <c r="F188" s="27">
        <f t="shared" si="34"/>
        <v>117.70059247858161</v>
      </c>
      <c r="G188" s="16">
        <f>Input_Summary!C208</f>
        <v>1.177</v>
      </c>
      <c r="H188" s="19">
        <f t="shared" si="35"/>
        <v>1.4374518010485631</v>
      </c>
      <c r="I188" s="27">
        <f t="shared" si="36"/>
        <v>137.65113194334694</v>
      </c>
      <c r="J188" s="22">
        <f t="shared" si="37"/>
        <v>1.3765113194334695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Input_Summary!D208</f>
        <v>1E-3</v>
      </c>
      <c r="N188" s="19">
        <f t="shared" si="40"/>
        <v>33.374632058018577</v>
      </c>
      <c r="O188" s="19">
        <f>Input_Summary!E208</f>
        <v>10.172618531901556</v>
      </c>
      <c r="P188" s="19">
        <f t="shared" si="41"/>
        <v>99.752697323826652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1.1977796532740199</v>
      </c>
      <c r="F189" s="27">
        <f t="shared" si="34"/>
        <v>114.70057737717342</v>
      </c>
      <c r="G189" s="16">
        <f>Input_Summary!C209</f>
        <v>1.147</v>
      </c>
      <c r="H189" s="19">
        <f t="shared" si="35"/>
        <v>1.4059147373200664</v>
      </c>
      <c r="I189" s="27">
        <f t="shared" si="36"/>
        <v>134.63112632143296</v>
      </c>
      <c r="J189" s="22">
        <f t="shared" si="37"/>
        <v>1.3463112632143297</v>
      </c>
      <c r="K189" s="19">
        <f t="shared" si="38"/>
        <v>2.0885434233200001E-3</v>
      </c>
      <c r="L189" s="27">
        <f t="shared" si="39"/>
        <v>0.20000100676054652</v>
      </c>
      <c r="M189" s="23">
        <f>Input_Summary!D209</f>
        <v>2E-3</v>
      </c>
      <c r="N189" s="19">
        <f t="shared" si="40"/>
        <v>33.341190542930384</v>
      </c>
      <c r="O189" s="19">
        <f>Input_Summary!E209</f>
        <v>10.162425527360572</v>
      </c>
      <c r="P189" s="19">
        <f t="shared" si="41"/>
        <v>99.652744721297765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1.17898276246414</v>
      </c>
      <c r="F190" s="27">
        <f t="shared" si="34"/>
        <v>112.9005683163285</v>
      </c>
      <c r="G190" s="16">
        <f>Input_Summary!C210</f>
        <v>1.129</v>
      </c>
      <c r="H190" s="19">
        <f t="shared" si="35"/>
        <v>1.3875352629831126</v>
      </c>
      <c r="I190" s="27">
        <f t="shared" si="36"/>
        <v>132.8710983015996</v>
      </c>
      <c r="J190" s="22">
        <f t="shared" si="37"/>
        <v>1.328710983015996</v>
      </c>
      <c r="K190" s="19">
        <f t="shared" si="38"/>
        <v>2.0885434233200001E-3</v>
      </c>
      <c r="L190" s="27">
        <f t="shared" si="39"/>
        <v>0.20000100676054652</v>
      </c>
      <c r="M190" s="23">
        <f>Input_Summary!D210</f>
        <v>2E-3</v>
      </c>
      <c r="N190" s="19">
        <f t="shared" si="40"/>
        <v>33.408073573106776</v>
      </c>
      <c r="O190" s="19">
        <f>Input_Summary!E210</f>
        <v>10.182811536442539</v>
      </c>
      <c r="P190" s="19">
        <f t="shared" si="41"/>
        <v>99.852649926355525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1.1727171321941801</v>
      </c>
      <c r="F191" s="27">
        <f t="shared" si="34"/>
        <v>112.30056529604687</v>
      </c>
      <c r="G191" s="16">
        <f>Input_Summary!C211</f>
        <v>1.123</v>
      </c>
      <c r="H191" s="19">
        <f t="shared" si="35"/>
        <v>1.385653463577049</v>
      </c>
      <c r="I191" s="27">
        <f t="shared" si="36"/>
        <v>132.69089621193928</v>
      </c>
      <c r="J191" s="22">
        <f t="shared" si="37"/>
        <v>1.3269089621193928</v>
      </c>
      <c r="K191" s="19">
        <f t="shared" si="38"/>
        <v>2.0885434233200001E-3</v>
      </c>
      <c r="L191" s="27">
        <f t="shared" si="39"/>
        <v>0.20000100676054652</v>
      </c>
      <c r="M191" s="23">
        <f>Input_Summary!D211</f>
        <v>2E-3</v>
      </c>
      <c r="N191" s="19">
        <f t="shared" si="40"/>
        <v>34.110345389958866</v>
      </c>
      <c r="O191" s="19">
        <f>Input_Summary!E211</f>
        <v>10.396864631803192</v>
      </c>
      <c r="P191" s="19">
        <f t="shared" si="41"/>
        <v>101.95165457946209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1.19151402300406</v>
      </c>
      <c r="F192" s="27">
        <f t="shared" si="34"/>
        <v>114.10057435689178</v>
      </c>
      <c r="G192" s="16">
        <f>Input_Summary!C212</f>
        <v>1.141</v>
      </c>
      <c r="H192" s="19">
        <f t="shared" si="35"/>
        <v>1.4086255555306062</v>
      </c>
      <c r="I192" s="27">
        <f t="shared" si="36"/>
        <v>134.89071568289972</v>
      </c>
      <c r="J192" s="22">
        <f t="shared" si="37"/>
        <v>1.3489071568289972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Input_Summary!D212</f>
        <v>1E-3</v>
      </c>
      <c r="N192" s="19">
        <f t="shared" si="40"/>
        <v>34.779175691722763</v>
      </c>
      <c r="O192" s="19">
        <f>Input_Summary!E212</f>
        <v>10.600724722622862</v>
      </c>
      <c r="P192" s="19">
        <f t="shared" si="41"/>
        <v>103.95070663003978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1.22284217435386</v>
      </c>
      <c r="F193" s="27">
        <f t="shared" si="34"/>
        <v>117.10058945829998</v>
      </c>
      <c r="G193" s="16">
        <f>Input_Summary!C213</f>
        <v>1.171</v>
      </c>
      <c r="H193" s="19">
        <f t="shared" si="35"/>
        <v>1.4430851941060323</v>
      </c>
      <c r="I193" s="27">
        <f t="shared" si="36"/>
        <v>138.1905885918946</v>
      </c>
      <c r="J193" s="22">
        <f t="shared" si="37"/>
        <v>1.3819058859189459</v>
      </c>
      <c r="K193" s="19">
        <f t="shared" si="38"/>
        <v>2.0885434233200001E-3</v>
      </c>
      <c r="L193" s="27">
        <f t="shared" si="39"/>
        <v>0.20000100676054652</v>
      </c>
      <c r="M193" s="23">
        <f>Input_Summary!D213</f>
        <v>2E-3</v>
      </c>
      <c r="N193" s="19">
        <f t="shared" si="40"/>
        <v>35.280798418045691</v>
      </c>
      <c r="O193" s="19">
        <f>Input_Summary!E213</f>
        <v>10.753619790737616</v>
      </c>
      <c r="P193" s="19">
        <f t="shared" si="41"/>
        <v>105.44999566797306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1.12363636174616</v>
      </c>
      <c r="F194" s="27">
        <f t="shared" si="34"/>
        <v>107.60054163717402</v>
      </c>
      <c r="G194" s="16">
        <f>Input_Summary!C214</f>
        <v>1.0760000000000001</v>
      </c>
      <c r="H194" s="19">
        <f t="shared" si="35"/>
        <v>1.3027540810255684</v>
      </c>
      <c r="I194" s="27">
        <f t="shared" si="36"/>
        <v>124.75240823113057</v>
      </c>
      <c r="J194" s="22">
        <f t="shared" si="37"/>
        <v>1.2475240823113058</v>
      </c>
      <c r="K194" s="19">
        <f t="shared" si="38"/>
        <v>0</v>
      </c>
      <c r="L194" s="27">
        <f t="shared" si="39"/>
        <v>0</v>
      </c>
      <c r="M194" s="23">
        <f>Input_Summary!D214</f>
        <v>0</v>
      </c>
      <c r="N194" s="19">
        <f t="shared" si="40"/>
        <v>28.692819945671282</v>
      </c>
      <c r="O194" s="19">
        <f>Input_Summary!E214</f>
        <v>8.7455978961638614</v>
      </c>
      <c r="P194" s="19">
        <f t="shared" si="41"/>
        <v>85.759332969782818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1.12363636174616</v>
      </c>
      <c r="F195" s="27">
        <f t="shared" si="34"/>
        <v>107.60054163717402</v>
      </c>
      <c r="G195" s="16">
        <f>Input_Summary!C215</f>
        <v>1.0760000000000001</v>
      </c>
      <c r="H195" s="19">
        <f t="shared" si="35"/>
        <v>1.3027540810255684</v>
      </c>
      <c r="I195" s="27">
        <f t="shared" si="36"/>
        <v>124.75240823113057</v>
      </c>
      <c r="J195" s="22">
        <f t="shared" si="37"/>
        <v>1.2475240823113058</v>
      </c>
      <c r="K195" s="19">
        <f t="shared" si="38"/>
        <v>0</v>
      </c>
      <c r="L195" s="27">
        <f t="shared" si="39"/>
        <v>0</v>
      </c>
      <c r="M195" s="23">
        <f>Input_Summary!D215</f>
        <v>0</v>
      </c>
      <c r="N195" s="19">
        <f t="shared" si="40"/>
        <v>28.692819945671282</v>
      </c>
      <c r="O195" s="19">
        <f>Input_Summary!E215</f>
        <v>8.7455978961638614</v>
      </c>
      <c r="P195" s="19">
        <f t="shared" si="41"/>
        <v>85.759332969782818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1.4786887437105598</v>
      </c>
      <c r="F196" s="27">
        <f t="shared" si="34"/>
        <v>141.60071278646691</v>
      </c>
      <c r="G196" s="16">
        <f>Input_Summary!C216</f>
        <v>1.4159999999999999</v>
      </c>
      <c r="H196" s="19">
        <f t="shared" si="35"/>
        <v>1.657808242691492</v>
      </c>
      <c r="I196" s="27">
        <f t="shared" si="36"/>
        <v>158.75257938042347</v>
      </c>
      <c r="J196" s="22">
        <f t="shared" si="37"/>
        <v>1.5875257938042346</v>
      </c>
      <c r="K196" s="19">
        <f t="shared" si="38"/>
        <v>0</v>
      </c>
      <c r="L196" s="27">
        <f t="shared" si="39"/>
        <v>0</v>
      </c>
      <c r="M196" s="23">
        <f>Input_Summary!D216</f>
        <v>0</v>
      </c>
      <c r="N196" s="19">
        <f t="shared" si="40"/>
        <v>28.692819945671282</v>
      </c>
      <c r="O196" s="19">
        <f>Input_Summary!E216</f>
        <v>8.7455978961638614</v>
      </c>
      <c r="P196" s="19">
        <f t="shared" si="41"/>
        <v>85.759332969782818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1.4786887437105598</v>
      </c>
      <c r="F197" s="27">
        <f t="shared" si="34"/>
        <v>141.60071278646691</v>
      </c>
      <c r="G197" s="16">
        <f>Input_Summary!C217</f>
        <v>1.4159999999999999</v>
      </c>
      <c r="H197" s="19">
        <f t="shared" si="35"/>
        <v>1.6822326181979732</v>
      </c>
      <c r="I197" s="27">
        <f t="shared" si="36"/>
        <v>161.09147027959938</v>
      </c>
      <c r="J197" s="22">
        <f t="shared" si="37"/>
        <v>1.6109147027959938</v>
      </c>
      <c r="K197" s="19">
        <f t="shared" si="38"/>
        <v>1.0442717116600001E-3</v>
      </c>
      <c r="L197" s="27">
        <f t="shared" si="39"/>
        <v>0.10000050338027326</v>
      </c>
      <c r="M197" s="23">
        <f>Input_Summary!D217</f>
        <v>1E-3</v>
      </c>
      <c r="N197" s="19">
        <f t="shared" si="40"/>
        <v>32.605477210990095</v>
      </c>
      <c r="O197" s="19">
        <f>Input_Summary!E217</f>
        <v>9.9381794274589339</v>
      </c>
      <c r="P197" s="19">
        <f t="shared" si="41"/>
        <v>97.453787465662302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1.4912200042504802</v>
      </c>
      <c r="F198" s="27">
        <f t="shared" si="34"/>
        <v>142.80071882703024</v>
      </c>
      <c r="G198" s="16">
        <f>Input_Summary!C218</f>
        <v>1.4280000000000002</v>
      </c>
      <c r="H198" s="19">
        <f t="shared" si="35"/>
        <v>1.704784198168932</v>
      </c>
      <c r="I198" s="27">
        <f t="shared" si="36"/>
        <v>163.25102130443997</v>
      </c>
      <c r="J198" s="22">
        <f t="shared" si="37"/>
        <v>1.6325102130443998</v>
      </c>
      <c r="K198" s="19">
        <f t="shared" si="38"/>
        <v>1.0442717116600001E-3</v>
      </c>
      <c r="L198" s="27">
        <f t="shared" si="39"/>
        <v>0.10000050338027326</v>
      </c>
      <c r="M198" s="23">
        <f>Input_Summary!D218</f>
        <v>1E-3</v>
      </c>
      <c r="N198" s="19">
        <f t="shared" si="40"/>
        <v>34.21066993522345</v>
      </c>
      <c r="O198" s="19">
        <f>Input_Summary!E218</f>
        <v>10.427443645426143</v>
      </c>
      <c r="P198" s="19">
        <f t="shared" si="41"/>
        <v>102.25151238704875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1.4912200042504802</v>
      </c>
      <c r="F199" s="27">
        <f t="shared" si="34"/>
        <v>142.80071882703024</v>
      </c>
      <c r="G199" s="16">
        <f>Input_Summary!C219</f>
        <v>1.4280000000000002</v>
      </c>
      <c r="H199" s="19">
        <f t="shared" si="35"/>
        <v>1.7175182742876958</v>
      </c>
      <c r="I199" s="27">
        <f t="shared" si="36"/>
        <v>164.47044305529238</v>
      </c>
      <c r="J199" s="22">
        <f t="shared" si="37"/>
        <v>1.6447044305529239</v>
      </c>
      <c r="K199" s="19">
        <f t="shared" si="38"/>
        <v>1.0442717116600001E-3</v>
      </c>
      <c r="L199" s="27">
        <f t="shared" si="39"/>
        <v>0.10000050338027326</v>
      </c>
      <c r="M199" s="23">
        <f>Input_Summary!D219</f>
        <v>1E-3</v>
      </c>
      <c r="N199" s="19">
        <f t="shared" si="40"/>
        <v>36.250602355603348</v>
      </c>
      <c r="O199" s="19">
        <f>Input_Summary!E219</f>
        <v>11.049216922426139</v>
      </c>
      <c r="P199" s="19">
        <f t="shared" si="41"/>
        <v>108.3486211413107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1.4912200042504802</v>
      </c>
      <c r="F200" s="27">
        <f t="shared" si="34"/>
        <v>142.80071882703024</v>
      </c>
      <c r="G200" s="16">
        <f>Input_Summary!C220</f>
        <v>1.4280000000000002</v>
      </c>
      <c r="H200" s="19">
        <f t="shared" si="35"/>
        <v>1.7239896900201823</v>
      </c>
      <c r="I200" s="27">
        <f t="shared" si="36"/>
        <v>165.09014919097146</v>
      </c>
      <c r="J200" s="22">
        <f t="shared" si="37"/>
        <v>1.6509014919097147</v>
      </c>
      <c r="K200" s="19">
        <f t="shared" si="38"/>
        <v>1.0442717116600001E-3</v>
      </c>
      <c r="L200" s="27">
        <f t="shared" si="39"/>
        <v>0.10000050338027326</v>
      </c>
      <c r="M200" s="23">
        <f>Input_Summary!D220</f>
        <v>1E-3</v>
      </c>
      <c r="N200" s="19">
        <f t="shared" si="40"/>
        <v>37.28728932333739</v>
      </c>
      <c r="O200" s="19">
        <f>Input_Summary!E220</f>
        <v>11.365200063196628</v>
      </c>
      <c r="P200" s="19">
        <f t="shared" si="41"/>
        <v>111.44715181970612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1.48495437398052</v>
      </c>
      <c r="F201" s="27">
        <f t="shared" si="34"/>
        <v>142.20071580674858</v>
      </c>
      <c r="G201" s="16">
        <f>Input_Summary!C221</f>
        <v>1.4219999999999999</v>
      </c>
      <c r="H201" s="19">
        <f t="shared" si="35"/>
        <v>1.7189765604209799</v>
      </c>
      <c r="I201" s="27">
        <f t="shared" si="36"/>
        <v>164.61008929372446</v>
      </c>
      <c r="J201" s="22">
        <f t="shared" si="37"/>
        <v>1.6461008929372447</v>
      </c>
      <c r="K201" s="19">
        <f t="shared" si="38"/>
        <v>1.0442717116600001E-3</v>
      </c>
      <c r="L201" s="27">
        <f t="shared" si="39"/>
        <v>0.10000050338027326</v>
      </c>
      <c r="M201" s="23">
        <f>Input_Summary!D221</f>
        <v>1E-3</v>
      </c>
      <c r="N201" s="19">
        <f t="shared" si="40"/>
        <v>37.487938413866559</v>
      </c>
      <c r="O201" s="19">
        <f>Input_Summary!E221</f>
        <v>11.426358090442529</v>
      </c>
      <c r="P201" s="19">
        <f t="shared" si="41"/>
        <v>112.04686743487943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1.4661574831706399</v>
      </c>
      <c r="F202" s="27">
        <f t="shared" si="34"/>
        <v>140.40070674590365</v>
      </c>
      <c r="G202" s="16">
        <f>Input_Summary!C222</f>
        <v>1.4039999999999999</v>
      </c>
      <c r="H202" s="19">
        <f t="shared" si="35"/>
        <v>1.7012233521226534</v>
      </c>
      <c r="I202" s="27">
        <f t="shared" si="36"/>
        <v>162.9100328354084</v>
      </c>
      <c r="J202" s="22">
        <f t="shared" si="37"/>
        <v>1.6291003283540841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Input_Summary!D222</f>
        <v>1E-3</v>
      </c>
      <c r="N202" s="19">
        <f t="shared" si="40"/>
        <v>37.655145989307535</v>
      </c>
      <c r="O202" s="19">
        <f>Input_Summary!E222</f>
        <v>11.477323113147445</v>
      </c>
      <c r="P202" s="19">
        <f t="shared" si="41"/>
        <v>112.54663044752384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1.4410949620908</v>
      </c>
      <c r="F203" s="27">
        <f t="shared" si="34"/>
        <v>138.00069466477709</v>
      </c>
      <c r="G203" s="16">
        <f>Input_Summary!C223</f>
        <v>1.3800000000000001</v>
      </c>
      <c r="H203" s="19">
        <f t="shared" si="35"/>
        <v>1.67720448214787</v>
      </c>
      <c r="I203" s="27">
        <f t="shared" si="36"/>
        <v>160.60997335681074</v>
      </c>
      <c r="J203" s="22">
        <f t="shared" si="37"/>
        <v>1.6060997335681075</v>
      </c>
      <c r="K203" s="19">
        <f t="shared" si="38"/>
        <v>1.0442717116600001E-3</v>
      </c>
      <c r="L203" s="27">
        <f t="shared" si="39"/>
        <v>0.10000050338027326</v>
      </c>
      <c r="M203" s="23">
        <f>Input_Summary!D223</f>
        <v>1E-3</v>
      </c>
      <c r="N203" s="19">
        <f t="shared" si="40"/>
        <v>37.822353564748511</v>
      </c>
      <c r="O203" s="19">
        <f>Input_Summary!E223</f>
        <v>11.528288135852364</v>
      </c>
      <c r="P203" s="19">
        <f t="shared" si="41"/>
        <v>113.04639346016828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1.4348293318208398</v>
      </c>
      <c r="F204" s="27">
        <f t="shared" si="34"/>
        <v>137.40069164449542</v>
      </c>
      <c r="G204" s="16">
        <f>Input_Summary!C224</f>
        <v>1.3739999999999999</v>
      </c>
      <c r="H204" s="19">
        <f t="shared" si="35"/>
        <v>1.6703125544327846</v>
      </c>
      <c r="I204" s="27">
        <f t="shared" si="36"/>
        <v>159.94999877501175</v>
      </c>
      <c r="J204" s="22">
        <f t="shared" si="37"/>
        <v>1.5994999877501175</v>
      </c>
      <c r="K204" s="19">
        <f t="shared" si="38"/>
        <v>1.0442717116600001E-3</v>
      </c>
      <c r="L204" s="27">
        <f t="shared" si="39"/>
        <v>0.10000050338027326</v>
      </c>
      <c r="M204" s="23">
        <f>Input_Summary!D224</f>
        <v>1E-3</v>
      </c>
      <c r="N204" s="19">
        <f t="shared" si="40"/>
        <v>37.722029019483927</v>
      </c>
      <c r="O204" s="19">
        <f>Input_Summary!E224</f>
        <v>11.497709122229413</v>
      </c>
      <c r="P204" s="19">
        <f t="shared" si="41"/>
        <v>112.74653565258161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1.4410949620908</v>
      </c>
      <c r="F205" s="27">
        <f t="shared" si="34"/>
        <v>138.00069466477709</v>
      </c>
      <c r="G205" s="16">
        <f>Input_Summary!C225</f>
        <v>1.3800000000000001</v>
      </c>
      <c r="H205" s="19">
        <f t="shared" si="35"/>
        <v>1.6751169286857774</v>
      </c>
      <c r="I205" s="27">
        <f t="shared" si="36"/>
        <v>160.41006815175297</v>
      </c>
      <c r="J205" s="22">
        <f t="shared" si="37"/>
        <v>1.6041006815175296</v>
      </c>
      <c r="K205" s="19">
        <f t="shared" si="38"/>
        <v>1.0442717116600001E-3</v>
      </c>
      <c r="L205" s="27">
        <f t="shared" si="39"/>
        <v>0.10000050338027326</v>
      </c>
      <c r="M205" s="23">
        <f>Input_Summary!D225</f>
        <v>1E-3</v>
      </c>
      <c r="N205" s="19">
        <f t="shared" si="40"/>
        <v>37.487938413866559</v>
      </c>
      <c r="O205" s="19">
        <f>Input_Summary!E225</f>
        <v>11.426358090442529</v>
      </c>
      <c r="P205" s="19">
        <f t="shared" si="41"/>
        <v>112.04686743487943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1.4348293318208398</v>
      </c>
      <c r="F206" s="27">
        <f t="shared" si="34"/>
        <v>137.40069164449542</v>
      </c>
      <c r="G206" s="16">
        <f>Input_Summary!C226</f>
        <v>1.3739999999999999</v>
      </c>
      <c r="H206" s="19">
        <f t="shared" si="35"/>
        <v>1.6642586493927165</v>
      </c>
      <c r="I206" s="27">
        <f t="shared" si="36"/>
        <v>159.37027368034421</v>
      </c>
      <c r="J206" s="22">
        <f t="shared" si="37"/>
        <v>1.5937027368034422</v>
      </c>
      <c r="K206" s="19">
        <f t="shared" si="38"/>
        <v>1.0442717116600001E-3</v>
      </c>
      <c r="L206" s="27">
        <f t="shared" si="39"/>
        <v>0.10000050338027326</v>
      </c>
      <c r="M206" s="23">
        <f>Input_Summary!D226</f>
        <v>1E-3</v>
      </c>
      <c r="N206" s="19">
        <f t="shared" si="40"/>
        <v>36.752225081926277</v>
      </c>
      <c r="O206" s="19">
        <f>Input_Summary!E226</f>
        <v>11.202111990540892</v>
      </c>
      <c r="P206" s="19">
        <f t="shared" si="41"/>
        <v>109.84791017924398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1.4160324410109599</v>
      </c>
      <c r="F207" s="27">
        <f t="shared" si="34"/>
        <v>135.60068258365052</v>
      </c>
      <c r="G207" s="16">
        <f>Input_Summary!C227</f>
        <v>1.3559999999999999</v>
      </c>
      <c r="H207" s="19">
        <f t="shared" si="35"/>
        <v>1.6151921391630046</v>
      </c>
      <c r="I207" s="27">
        <f t="shared" si="36"/>
        <v>154.67163914616168</v>
      </c>
      <c r="J207" s="22">
        <f t="shared" si="37"/>
        <v>1.5467163914616169</v>
      </c>
      <c r="K207" s="19">
        <f t="shared" si="38"/>
        <v>1.0442717116600001E-3</v>
      </c>
      <c r="L207" s="27">
        <f t="shared" si="39"/>
        <v>0.10000050338027326</v>
      </c>
      <c r="M207" s="23">
        <f>Input_Summary!D227</f>
        <v>1E-3</v>
      </c>
      <c r="N207" s="19">
        <f t="shared" si="40"/>
        <v>31.903205394138002</v>
      </c>
      <c r="O207" s="19">
        <f>Input_Summary!E227</f>
        <v>9.7241263320982814</v>
      </c>
      <c r="P207" s="19">
        <f t="shared" si="41"/>
        <v>95.35478281255574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71" si="45">$G$7-B208</f>
        <v>3583.6506089999993</v>
      </c>
      <c r="D208" s="16">
        <f t="shared" si="33"/>
        <v>1092.2967056231998</v>
      </c>
      <c r="E208" s="19">
        <f t="shared" si="44"/>
        <v>1.4108110824526601</v>
      </c>
      <c r="F208" s="27">
        <f t="shared" si="34"/>
        <v>135.10068006674916</v>
      </c>
      <c r="G208" s="16">
        <f>Input_Summary!C228</f>
        <v>1.351</v>
      </c>
      <c r="H208" s="19">
        <f t="shared" si="35"/>
        <v>1.6208260324355037</v>
      </c>
      <c r="I208" s="27">
        <f t="shared" si="36"/>
        <v>155.21114369556071</v>
      </c>
      <c r="J208" s="22">
        <f t="shared" si="37"/>
        <v>1.552111436955607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Input_Summary!D228</f>
        <v>1E-3</v>
      </c>
      <c r="N208" s="19">
        <f t="shared" si="40"/>
        <v>33.642164178724137</v>
      </c>
      <c r="O208" s="19">
        <f>Input_Summary!E228</f>
        <v>10.254162568229424</v>
      </c>
      <c r="P208" s="19">
        <f t="shared" si="41"/>
        <v>100.55231814405772</v>
      </c>
      <c r="Q208" s="18">
        <f t="shared" ref="Q208:Q271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72" si="47">A209*3.28083</f>
        <v>12.6640038</v>
      </c>
      <c r="C209" s="16">
        <f t="shared" si="45"/>
        <v>3583.5849923999995</v>
      </c>
      <c r="D209" s="16">
        <f t="shared" ref="D209:D272" si="48">C209*0.3048</f>
        <v>1092.2767056835198</v>
      </c>
      <c r="E209" s="19">
        <f t="shared" si="44"/>
        <v>1.3732173008328998</v>
      </c>
      <c r="F209" s="27">
        <f t="shared" ref="F209:F272" si="49">E209*95.761</f>
        <v>131.50066194505931</v>
      </c>
      <c r="G209" s="16">
        <f>Input_Summary!C229</f>
        <v>1.3149999999999999</v>
      </c>
      <c r="H209" s="19">
        <f>I209/95.76052</f>
        <v>1.5851108604926418</v>
      </c>
      <c r="I209" s="27">
        <f>F209+P209*(1-$J$12)</f>
        <v>151.79104025842284</v>
      </c>
      <c r="J209" s="22">
        <f t="shared" ref="J209:J272" si="50">I209*0.01</f>
        <v>1.5179104025842285</v>
      </c>
      <c r="K209" s="19">
        <f t="shared" ref="K209:K272" si="51">M209*1.04427171166</f>
        <v>1.0442717116600001E-3</v>
      </c>
      <c r="L209" s="27">
        <f t="shared" ref="L209:L272" si="52">K209*95.761</f>
        <v>0.10000050338027326</v>
      </c>
      <c r="M209" s="23">
        <f>Input_Summary!D229</f>
        <v>1E-3</v>
      </c>
      <c r="N209" s="19">
        <f t="shared" ref="N209:N272" si="53">O209*3.28083</f>
        <v>33.94313781451789</v>
      </c>
      <c r="O209" s="19">
        <f>Input_Summary!E229</f>
        <v>10.345899609098275</v>
      </c>
      <c r="P209" s="19">
        <f>O209*9.806</f>
        <v>101.45189156681768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73" si="54">G210*1.04427171166</f>
        <v>1.33562351921314</v>
      </c>
      <c r="F210" s="27">
        <f t="shared" si="49"/>
        <v>127.90064382336949</v>
      </c>
      <c r="G210" s="16">
        <f>Input_Summary!C230</f>
        <v>1.2790000000000001</v>
      </c>
      <c r="H210" s="19">
        <f>I210/95.76052</f>
        <v>1.5531532847815468</v>
      </c>
      <c r="I210" s="27">
        <f>F210+P210*(1-$J$12)</f>
        <v>148.73076619038901</v>
      </c>
      <c r="J210" s="22">
        <f t="shared" si="50"/>
        <v>1.4873076619038901</v>
      </c>
      <c r="K210" s="19">
        <f t="shared" si="51"/>
        <v>1.0442717116600001E-3</v>
      </c>
      <c r="L210" s="27">
        <f t="shared" si="52"/>
        <v>0.10000050338027326</v>
      </c>
      <c r="M210" s="23">
        <f>Input_Summary!D230</f>
        <v>1E-3</v>
      </c>
      <c r="N210" s="19">
        <f t="shared" si="53"/>
        <v>34.846058721899155</v>
      </c>
      <c r="O210" s="19">
        <f>Input_Summary!E230</f>
        <v>10.62111073170483</v>
      </c>
      <c r="P210" s="19">
        <f>O210*9.806</f>
        <v>104.15061183509755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1.33562351921314</v>
      </c>
      <c r="F211" s="27">
        <f t="shared" si="49"/>
        <v>127.90064382336949</v>
      </c>
      <c r="G211" s="16">
        <f>Input_Summary!C231</f>
        <v>1.2790000000000001</v>
      </c>
      <c r="H211" s="19">
        <f>I211/95.76052</f>
        <v>1.5602509665526609</v>
      </c>
      <c r="I211" s="27">
        <f>F211+P211*(1-$J$12)</f>
        <v>149.41044388758542</v>
      </c>
      <c r="J211" s="22">
        <f t="shared" si="50"/>
        <v>1.4941044388758542</v>
      </c>
      <c r="K211" s="19">
        <f t="shared" si="51"/>
        <v>1.0442717116600001E-3</v>
      </c>
      <c r="L211" s="27">
        <f t="shared" si="52"/>
        <v>0.10000050338027326</v>
      </c>
      <c r="M211" s="23">
        <f>Input_Summary!D231</f>
        <v>1E-3</v>
      </c>
      <c r="N211" s="19">
        <f t="shared" si="53"/>
        <v>35.983070234897781</v>
      </c>
      <c r="O211" s="19">
        <f>Input_Summary!E231</f>
        <v>10.967672886098269</v>
      </c>
      <c r="P211" s="19">
        <f>O211*9.806</f>
        <v>107.54900032107962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1.33562351921314</v>
      </c>
      <c r="F212" s="27">
        <f t="shared" si="49"/>
        <v>127.90064382336949</v>
      </c>
      <c r="G212" s="16">
        <f>Input_Summary!C232</f>
        <v>1.2790000000000001</v>
      </c>
      <c r="H212" s="19">
        <f>I212/95.76052</f>
        <v>1.5646348288230549</v>
      </c>
      <c r="I212" s="27">
        <f>F212+P212*(1-$J$12)</f>
        <v>149.83024481820672</v>
      </c>
      <c r="J212" s="22">
        <f t="shared" si="50"/>
        <v>1.4983024481820673</v>
      </c>
      <c r="K212" s="19">
        <f t="shared" si="51"/>
        <v>1.0442717116600001E-3</v>
      </c>
      <c r="L212" s="27">
        <f t="shared" si="52"/>
        <v>0.10000050338027326</v>
      </c>
      <c r="M212" s="23">
        <f>Input_Summary!D232</f>
        <v>1E-3</v>
      </c>
      <c r="N212" s="19">
        <f t="shared" si="53"/>
        <v>36.685342051749885</v>
      </c>
      <c r="O212" s="19">
        <f>Input_Summary!E232</f>
        <v>11.181725981458925</v>
      </c>
      <c r="P212" s="19">
        <f>O212*9.806</f>
        <v>109.64800497418621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1.34815477975306</v>
      </c>
      <c r="F213" s="27">
        <f t="shared" si="49"/>
        <v>129.10064986393277</v>
      </c>
      <c r="G213" s="16">
        <f>Input_Summary!C233</f>
        <v>1.2909999999999999</v>
      </c>
      <c r="H213" s="19">
        <f t="shared" ref="H213:H276" si="55">I213/95.76052</f>
        <v>1.5788361949456438</v>
      </c>
      <c r="I213" s="27">
        <f t="shared" ref="I213:I276" si="56">F213+P213*(1-$J$12)</f>
        <v>151.19017502281622</v>
      </c>
      <c r="J213" s="22">
        <f t="shared" si="50"/>
        <v>1.5119017502281622</v>
      </c>
      <c r="K213" s="19">
        <f t="shared" si="51"/>
        <v>1.0442717116600001E-3</v>
      </c>
      <c r="L213" s="27">
        <f t="shared" si="52"/>
        <v>0.10000050338027326</v>
      </c>
      <c r="M213" s="23">
        <f>Input_Summary!D233</f>
        <v>1E-3</v>
      </c>
      <c r="N213" s="19">
        <f t="shared" si="53"/>
        <v>36.952874172455445</v>
      </c>
      <c r="O213" s="19">
        <f>Input_Summary!E233</f>
        <v>11.263270017786793</v>
      </c>
      <c r="P213" s="19">
        <f t="shared" ref="P213:P276" si="57">O213*9.806</f>
        <v>110.44762579441728</v>
      </c>
      <c r="Q213" s="18">
        <f t="shared" si="46"/>
        <v>35.708400000000005</v>
      </c>
      <c r="R213" s="21">
        <f t="shared" ref="R213:R276" si="58">Q213/9.81</f>
        <v>3.64</v>
      </c>
      <c r="S213" s="21">
        <f t="shared" ref="S213:S276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1.4045454521827001</v>
      </c>
      <c r="F214" s="27">
        <f t="shared" si="49"/>
        <v>134.50067704646753</v>
      </c>
      <c r="G214" s="16">
        <f>Input_Summary!C234</f>
        <v>1.3450000000000002</v>
      </c>
      <c r="H214" s="19">
        <f t="shared" si="55"/>
        <v>1.6450386513055955</v>
      </c>
      <c r="I214" s="27">
        <f t="shared" si="56"/>
        <v>157.52975666912249</v>
      </c>
      <c r="J214" s="22">
        <f t="shared" si="50"/>
        <v>1.575297566691225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Input_Summary!D234</f>
        <v>1E-3</v>
      </c>
      <c r="N214" s="19">
        <f t="shared" si="53"/>
        <v>38.524625381600607</v>
      </c>
      <c r="O214" s="19">
        <f>Input_Summary!E234</f>
        <v>11.742341231213018</v>
      </c>
      <c r="P214" s="19">
        <f t="shared" si="57"/>
        <v>115.14539811327485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1.5037512647903999</v>
      </c>
      <c r="F215" s="27">
        <f t="shared" si="49"/>
        <v>144.00072486759348</v>
      </c>
      <c r="G215" s="16">
        <f>Input_Summary!C235</f>
        <v>1.44</v>
      </c>
      <c r="H215" s="19">
        <f t="shared" si="55"/>
        <v>1.7486288234532326</v>
      </c>
      <c r="I215" s="27">
        <f t="shared" si="56"/>
        <v>167.44960542086974</v>
      </c>
      <c r="J215" s="22">
        <f t="shared" si="50"/>
        <v>1.6744960542086975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Input_Summary!D235</f>
        <v>1E-3</v>
      </c>
      <c r="N215" s="19">
        <f t="shared" si="53"/>
        <v>39.226897198452697</v>
      </c>
      <c r="O215" s="19">
        <f>Input_Summary!E235</f>
        <v>11.956394326573671</v>
      </c>
      <c r="P215" s="19">
        <f t="shared" si="57"/>
        <v>117.2444027663814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1.5977357188398</v>
      </c>
      <c r="F216" s="27">
        <f t="shared" si="49"/>
        <v>153.00077017181809</v>
      </c>
      <c r="G216" s="16">
        <f>Input_Summary!C236</f>
        <v>1.53</v>
      </c>
      <c r="H216" s="19">
        <f t="shared" si="55"/>
        <v>1.8407349504842117</v>
      </c>
      <c r="I216" s="27">
        <f t="shared" si="56"/>
        <v>176.26973604054237</v>
      </c>
      <c r="J216" s="22">
        <f t="shared" si="50"/>
        <v>1.7626973604054237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Input_Summary!D236</f>
        <v>1E-3</v>
      </c>
      <c r="N216" s="19">
        <f t="shared" si="53"/>
        <v>38.925923562658944</v>
      </c>
      <c r="O216" s="19">
        <f>Input_Summary!E236</f>
        <v>11.864657285704821</v>
      </c>
      <c r="P216" s="19">
        <f t="shared" si="57"/>
        <v>116.34482934362147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1.7533322038771397</v>
      </c>
      <c r="F217" s="27">
        <f t="shared" si="49"/>
        <v>167.90084517547876</v>
      </c>
      <c r="G217" s="16">
        <f>Input_Summary!C237</f>
        <v>1.6789999999999998</v>
      </c>
      <c r="H217" s="19">
        <f t="shared" si="55"/>
        <v>1.9904870657557132</v>
      </c>
      <c r="I217" s="27">
        <f t="shared" si="56"/>
        <v>190.61007647004129</v>
      </c>
      <c r="J217" s="22">
        <f t="shared" si="50"/>
        <v>1.9061007647004129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Input_Summary!D237</f>
        <v>1E-3</v>
      </c>
      <c r="N217" s="19">
        <f t="shared" si="53"/>
        <v>37.98956114018948</v>
      </c>
      <c r="O217" s="19">
        <f>Input_Summary!E237</f>
        <v>11.579253158557281</v>
      </c>
      <c r="P217" s="19">
        <f t="shared" si="57"/>
        <v>113.54615647281268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1.8786448092763399</v>
      </c>
      <c r="F218" s="27">
        <f t="shared" si="49"/>
        <v>179.90090558111157</v>
      </c>
      <c r="G218" s="16">
        <f>Input_Summary!C238</f>
        <v>1.7989999999999999</v>
      </c>
      <c r="H218" s="19">
        <f t="shared" si="55"/>
        <v>2.1149652779000259</v>
      </c>
      <c r="I218" s="27">
        <f t="shared" si="56"/>
        <v>202.53017479365099</v>
      </c>
      <c r="J218" s="22">
        <f t="shared" si="50"/>
        <v>2.0253017479365099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Input_Summary!D238</f>
        <v>1E-3</v>
      </c>
      <c r="N218" s="19">
        <f t="shared" si="53"/>
        <v>37.855795079836703</v>
      </c>
      <c r="O218" s="19">
        <f>Input_Summary!E238</f>
        <v>11.538481140393348</v>
      </c>
      <c r="P218" s="19">
        <f t="shared" si="57"/>
        <v>113.14634606269716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1.9903818824239599</v>
      </c>
      <c r="F219" s="27">
        <f t="shared" si="49"/>
        <v>190.60095944280081</v>
      </c>
      <c r="G219" s="16">
        <f>Input_Summary!C239</f>
        <v>1.9059999999999999</v>
      </c>
      <c r="H219" s="19">
        <f t="shared" si="55"/>
        <v>2.2202314953976976</v>
      </c>
      <c r="I219" s="27">
        <f t="shared" si="56"/>
        <v>212.61052251966115</v>
      </c>
      <c r="J219" s="22">
        <f t="shared" si="50"/>
        <v>2.1261052251966115</v>
      </c>
      <c r="K219" s="19">
        <f t="shared" si="51"/>
        <v>1.0442717116600001E-3</v>
      </c>
      <c r="L219" s="27">
        <f t="shared" si="52"/>
        <v>0.10000050338027326</v>
      </c>
      <c r="M219" s="23">
        <f>Input_Summary!D239</f>
        <v>1E-3</v>
      </c>
      <c r="N219" s="19">
        <f t="shared" si="53"/>
        <v>36.819108112102661</v>
      </c>
      <c r="O219" s="19">
        <f>Input_Summary!E239</f>
        <v>11.222497999622858</v>
      </c>
      <c r="P219" s="19">
        <f t="shared" si="57"/>
        <v>110.04781538430174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Input_Summary!B240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2.1031632272832397</v>
      </c>
      <c r="F220" s="27">
        <f t="shared" si="49"/>
        <v>201.4010138078703</v>
      </c>
      <c r="G220" s="16">
        <f>Input_Summary!C240</f>
        <v>2.0139999999999998</v>
      </c>
      <c r="H220" s="19">
        <f t="shared" si="55"/>
        <v>2.3146429351075191</v>
      </c>
      <c r="I220" s="27">
        <f t="shared" si="56"/>
        <v>221.65141108022226</v>
      </c>
      <c r="J220" s="22">
        <f t="shared" si="50"/>
        <v>2.2165141108022226</v>
      </c>
      <c r="K220" s="19">
        <f t="shared" si="51"/>
        <v>1.0442717116600001E-3</v>
      </c>
      <c r="L220" s="27">
        <f t="shared" si="52"/>
        <v>0.10000050338027326</v>
      </c>
      <c r="M220" s="23">
        <f>Input_Summary!D240</f>
        <v>1E-3</v>
      </c>
      <c r="N220" s="19">
        <f t="shared" si="53"/>
        <v>33.876254784341505</v>
      </c>
      <c r="O220" s="19">
        <f>Input_Summary!E240</f>
        <v>10.325513600016308</v>
      </c>
      <c r="P220" s="19">
        <f t="shared" si="57"/>
        <v>101.2519863617599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Input_Summary!B241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2.00917877323384</v>
      </c>
      <c r="F221" s="27">
        <f t="shared" si="49"/>
        <v>192.40096850364574</v>
      </c>
      <c r="G221" s="16">
        <f>Input_Summary!C241</f>
        <v>1.9239999999999999</v>
      </c>
      <c r="H221" s="19">
        <f t="shared" si="55"/>
        <v>2.2219105420379126</v>
      </c>
      <c r="I221" s="27">
        <f t="shared" si="56"/>
        <v>212.77130889903239</v>
      </c>
      <c r="J221" s="22">
        <f t="shared" si="50"/>
        <v>2.127713088990324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Input_Summary!D241</f>
        <v>1E-3</v>
      </c>
      <c r="N221" s="19">
        <f t="shared" si="53"/>
        <v>34.076903874870673</v>
      </c>
      <c r="O221" s="19">
        <f>Input_Summary!E241</f>
        <v>10.38667162726221</v>
      </c>
      <c r="P221" s="19">
        <f t="shared" si="57"/>
        <v>101.85170197693323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Input_Summary!B242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1.9099729606261402</v>
      </c>
      <c r="F222" s="27">
        <f t="shared" si="49"/>
        <v>182.9009206825198</v>
      </c>
      <c r="G222" s="16">
        <f>Input_Summary!C242</f>
        <v>1.8290000000000002</v>
      </c>
      <c r="H222" s="19">
        <f t="shared" si="55"/>
        <v>2.1268793390848542</v>
      </c>
      <c r="I222" s="27">
        <f t="shared" si="56"/>
        <v>203.67107148802197</v>
      </c>
      <c r="J222" s="22">
        <f t="shared" si="50"/>
        <v>2.0367107148802197</v>
      </c>
      <c r="K222" s="19">
        <f t="shared" si="51"/>
        <v>2.0885434233200001E-3</v>
      </c>
      <c r="L222" s="27">
        <f t="shared" si="52"/>
        <v>0.20000100676054652</v>
      </c>
      <c r="M222" s="23">
        <f>Input_Summary!D242</f>
        <v>2E-3</v>
      </c>
      <c r="N222" s="19">
        <f t="shared" si="53"/>
        <v>34.745734176634578</v>
      </c>
      <c r="O222" s="19">
        <f>Input_Summary!E242</f>
        <v>10.590531718081881</v>
      </c>
      <c r="P222" s="19">
        <f t="shared" si="57"/>
        <v>103.85075402751092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Input_Summary!B243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1.8159885065767398</v>
      </c>
      <c r="F223" s="27">
        <f t="shared" si="49"/>
        <v>173.90087537829518</v>
      </c>
      <c r="G223" s="16">
        <f>Input_Summary!C243</f>
        <v>1.7389999999999999</v>
      </c>
      <c r="H223" s="19">
        <f t="shared" si="55"/>
        <v>2.0289280623600163</v>
      </c>
      <c r="I223" s="27">
        <f t="shared" si="56"/>
        <v>194.29120629418759</v>
      </c>
      <c r="J223" s="22">
        <f t="shared" si="50"/>
        <v>1.9429120629418759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Input_Summary!D243</f>
        <v>1E-3</v>
      </c>
      <c r="N223" s="19">
        <f t="shared" si="53"/>
        <v>34.110345389958866</v>
      </c>
      <c r="O223" s="19">
        <f>Input_Summary!E243</f>
        <v>10.396864631803192</v>
      </c>
      <c r="P223" s="19">
        <f t="shared" si="57"/>
        <v>101.95165457946209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Input_Summary!B244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1.8473166579265401</v>
      </c>
      <c r="F224" s="27">
        <f t="shared" si="49"/>
        <v>176.90089047970341</v>
      </c>
      <c r="G224" s="16">
        <f>Input_Summary!C244</f>
        <v>1.7690000000000001</v>
      </c>
      <c r="H224" s="19">
        <f t="shared" si="55"/>
        <v>2.0752867556693695</v>
      </c>
      <c r="I224" s="27">
        <f t="shared" si="56"/>
        <v>198.73053887201175</v>
      </c>
      <c r="J224" s="22">
        <f t="shared" si="50"/>
        <v>1.9873053887201175</v>
      </c>
      <c r="K224" s="19">
        <f t="shared" si="51"/>
        <v>2.0885434233200001E-3</v>
      </c>
      <c r="L224" s="27">
        <f t="shared" si="52"/>
        <v>0.20000100676054652</v>
      </c>
      <c r="M224" s="23">
        <f>Input_Summary!D244</f>
        <v>2E-3</v>
      </c>
      <c r="N224" s="19">
        <f t="shared" si="53"/>
        <v>36.518134476308909</v>
      </c>
      <c r="O224" s="19">
        <f>Input_Summary!E244</f>
        <v>11.130760958754006</v>
      </c>
      <c r="P224" s="19">
        <f t="shared" si="57"/>
        <v>109.14824196154177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Input_Summary!B245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1.8911760698162601</v>
      </c>
      <c r="F225" s="27">
        <f t="shared" si="49"/>
        <v>181.10091162167487</v>
      </c>
      <c r="G225" s="16">
        <f>Input_Summary!C245</f>
        <v>1.8110000000000002</v>
      </c>
      <c r="H225" s="19">
        <f t="shared" si="55"/>
        <v>2.118728876712153</v>
      </c>
      <c r="I225" s="27">
        <f t="shared" si="56"/>
        <v>202.89057897297167</v>
      </c>
      <c r="J225" s="22">
        <f t="shared" si="50"/>
        <v>2.0289057897297167</v>
      </c>
      <c r="K225" s="19">
        <f t="shared" si="51"/>
        <v>2.0885434233200001E-3</v>
      </c>
      <c r="L225" s="27">
        <f t="shared" si="52"/>
        <v>0.20000100676054652</v>
      </c>
      <c r="M225" s="23">
        <f>Input_Summary!D245</f>
        <v>2E-3</v>
      </c>
      <c r="N225" s="19">
        <f t="shared" si="53"/>
        <v>36.451251446132517</v>
      </c>
      <c r="O225" s="19">
        <f>Input_Summary!E245</f>
        <v>11.110374949672039</v>
      </c>
      <c r="P225" s="19">
        <f t="shared" si="57"/>
        <v>108.94833675648401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Input_Summary!B246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1.97158499161408</v>
      </c>
      <c r="F226" s="27">
        <f t="shared" si="49"/>
        <v>188.80095038195591</v>
      </c>
      <c r="G226" s="16">
        <f>Input_Summary!C246</f>
        <v>1.8879999999999999</v>
      </c>
      <c r="H226" s="19">
        <f t="shared" si="55"/>
        <v>2.2020607764069533</v>
      </c>
      <c r="I226" s="27">
        <f t="shared" si="56"/>
        <v>210.87048502033358</v>
      </c>
      <c r="J226" s="22">
        <f t="shared" si="50"/>
        <v>2.1087048502033356</v>
      </c>
      <c r="K226" s="19">
        <f t="shared" si="51"/>
        <v>2.0885434233200001E-3</v>
      </c>
      <c r="L226" s="27">
        <f t="shared" si="52"/>
        <v>0.20000100676054652</v>
      </c>
      <c r="M226" s="23">
        <f>Input_Summary!D246</f>
        <v>2E-3</v>
      </c>
      <c r="N226" s="19">
        <f t="shared" si="53"/>
        <v>36.919432657367246</v>
      </c>
      <c r="O226" s="19">
        <f>Input_Summary!E246</f>
        <v>11.253077013245809</v>
      </c>
      <c r="P226" s="19">
        <f t="shared" si="57"/>
        <v>110.34767319188839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Input_Summary!B247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1.99664751269392</v>
      </c>
      <c r="F227" s="27">
        <f t="shared" si="49"/>
        <v>191.20096246308248</v>
      </c>
      <c r="G227" s="16">
        <f>Input_Summary!C247</f>
        <v>1.9120000000000001</v>
      </c>
      <c r="H227" s="19">
        <f t="shared" si="55"/>
        <v>2.231089774690759</v>
      </c>
      <c r="I227" s="27">
        <f t="shared" si="56"/>
        <v>213.6503169910699</v>
      </c>
      <c r="J227" s="22">
        <f t="shared" si="50"/>
        <v>2.1365031699106991</v>
      </c>
      <c r="K227" s="19">
        <f t="shared" si="51"/>
        <v>2.0885434233200001E-3</v>
      </c>
      <c r="L227" s="27">
        <f t="shared" si="52"/>
        <v>0.20000100676054652</v>
      </c>
      <c r="M227" s="23">
        <f>Input_Summary!D247</f>
        <v>2E-3</v>
      </c>
      <c r="N227" s="19">
        <f t="shared" si="53"/>
        <v>37.55482144404295</v>
      </c>
      <c r="O227" s="19">
        <f>Input_Summary!E247</f>
        <v>11.446744099524496</v>
      </c>
      <c r="P227" s="19">
        <f t="shared" si="57"/>
        <v>112.24677263993719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Input_Summary!B248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1.9903818824239599</v>
      </c>
      <c r="F228" s="27">
        <f t="shared" si="49"/>
        <v>190.60095944280081</v>
      </c>
      <c r="G228" s="16">
        <f>Input_Summary!C248</f>
        <v>1.9059999999999999</v>
      </c>
      <c r="H228" s="19">
        <f t="shared" si="55"/>
        <v>2.2206490060901163</v>
      </c>
      <c r="I228" s="27">
        <f t="shared" si="56"/>
        <v>212.65050356067272</v>
      </c>
      <c r="J228" s="22">
        <f t="shared" si="50"/>
        <v>2.1265050356067272</v>
      </c>
      <c r="K228" s="19">
        <f t="shared" si="51"/>
        <v>2.0885434233200001E-3</v>
      </c>
      <c r="L228" s="27">
        <f t="shared" si="52"/>
        <v>0.20000100676054652</v>
      </c>
      <c r="M228" s="23">
        <f>Input_Summary!D248</f>
        <v>2E-3</v>
      </c>
      <c r="N228" s="19">
        <f t="shared" si="53"/>
        <v>36.885991142279053</v>
      </c>
      <c r="O228" s="19">
        <f>Input_Summary!E248</f>
        <v>11.242884008704825</v>
      </c>
      <c r="P228" s="19">
        <f t="shared" si="57"/>
        <v>110.2477205893595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Input_Summary!B249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1.97158499161408</v>
      </c>
      <c r="F229" s="27">
        <f t="shared" si="49"/>
        <v>188.80095038195591</v>
      </c>
      <c r="G229" s="16">
        <f>Input_Summary!C249</f>
        <v>1.8879999999999999</v>
      </c>
      <c r="H229" s="19">
        <f t="shared" si="55"/>
        <v>2.1964243820593037</v>
      </c>
      <c r="I229" s="27">
        <f t="shared" si="56"/>
        <v>210.33074096667761</v>
      </c>
      <c r="J229" s="22">
        <f t="shared" si="50"/>
        <v>2.1033074096667761</v>
      </c>
      <c r="K229" s="19">
        <f t="shared" si="51"/>
        <v>2.0885434233200001E-3</v>
      </c>
      <c r="L229" s="27">
        <f t="shared" si="52"/>
        <v>0.20000100676054652</v>
      </c>
      <c r="M229" s="23">
        <f>Input_Summary!D249</f>
        <v>2E-3</v>
      </c>
      <c r="N229" s="19">
        <f t="shared" si="53"/>
        <v>36.01651174998598</v>
      </c>
      <c r="O229" s="19">
        <f>Input_Summary!E249</f>
        <v>10.977865890639254</v>
      </c>
      <c r="P229" s="19">
        <f t="shared" si="57"/>
        <v>107.64895292360852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Input_Summary!B250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1.8974417000862198</v>
      </c>
      <c r="F230" s="27">
        <f t="shared" si="49"/>
        <v>181.7009146419565</v>
      </c>
      <c r="G230" s="16">
        <f>Input_Summary!C250</f>
        <v>1.8169999999999999</v>
      </c>
      <c r="H230" s="19">
        <f t="shared" si="55"/>
        <v>2.1245770276961919</v>
      </c>
      <c r="I230" s="27">
        <f t="shared" si="56"/>
        <v>203.45060095224176</v>
      </c>
      <c r="J230" s="22">
        <f t="shared" si="50"/>
        <v>2.0345060095224174</v>
      </c>
      <c r="K230" s="19">
        <f t="shared" si="51"/>
        <v>2.0885434233200001E-3</v>
      </c>
      <c r="L230" s="27">
        <f t="shared" si="52"/>
        <v>0.20000100676054652</v>
      </c>
      <c r="M230" s="23">
        <f>Input_Summary!D250</f>
        <v>2E-3</v>
      </c>
      <c r="N230" s="19">
        <f t="shared" si="53"/>
        <v>36.384368415956125</v>
      </c>
      <c r="O230" s="19">
        <f>Input_Summary!E250</f>
        <v>11.089988940590072</v>
      </c>
      <c r="P230" s="19">
        <f t="shared" si="57"/>
        <v>108.74843155142624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Input_Summary!B251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1.8849104395462999</v>
      </c>
      <c r="F231" s="27">
        <f t="shared" si="49"/>
        <v>180.50090860139321</v>
      </c>
      <c r="G231" s="16">
        <f>Input_Summary!C251</f>
        <v>1.8049999999999999</v>
      </c>
      <c r="H231" s="19">
        <f t="shared" si="55"/>
        <v>2.1191433861143909</v>
      </c>
      <c r="I231" s="27">
        <f t="shared" si="56"/>
        <v>202.93027260887487</v>
      </c>
      <c r="J231" s="22">
        <f t="shared" si="50"/>
        <v>2.0293027260887486</v>
      </c>
      <c r="K231" s="19">
        <f t="shared" si="51"/>
        <v>2.0885434233200001E-3</v>
      </c>
      <c r="L231" s="27">
        <f t="shared" si="52"/>
        <v>0.20000100676054652</v>
      </c>
      <c r="M231" s="23">
        <f>Input_Summary!D251</f>
        <v>2E-3</v>
      </c>
      <c r="N231" s="19">
        <f t="shared" si="53"/>
        <v>37.521379928954758</v>
      </c>
      <c r="O231" s="19">
        <f>Input_Summary!E251</f>
        <v>11.436551094983512</v>
      </c>
      <c r="P231" s="19">
        <f t="shared" si="57"/>
        <v>112.14682003740832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Input_Summary!B252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1.90370733035618</v>
      </c>
      <c r="F232" s="27">
        <f t="shared" si="49"/>
        <v>182.30091766223813</v>
      </c>
      <c r="G232" s="16">
        <f>Input_Summary!C252</f>
        <v>1.823</v>
      </c>
      <c r="H232" s="19">
        <f t="shared" si="55"/>
        <v>2.1437855208376222</v>
      </c>
      <c r="I232" s="27">
        <f t="shared" si="56"/>
        <v>205.29001624388155</v>
      </c>
      <c r="J232" s="22">
        <f t="shared" si="50"/>
        <v>2.0529001624388155</v>
      </c>
      <c r="K232" s="19">
        <f t="shared" si="51"/>
        <v>2.0885434233200001E-3</v>
      </c>
      <c r="L232" s="27">
        <f t="shared" si="52"/>
        <v>0.20000100676054652</v>
      </c>
      <c r="M232" s="23">
        <f>Input_Summary!D252</f>
        <v>2E-3</v>
      </c>
      <c r="N232" s="19">
        <f t="shared" si="53"/>
        <v>38.457742351424216</v>
      </c>
      <c r="O232" s="19">
        <f>Input_Summary!E252</f>
        <v>11.721955222131051</v>
      </c>
      <c r="P232" s="19">
        <f t="shared" si="57"/>
        <v>114.94549290821708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Input_Summary!B253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1.9225042211660601</v>
      </c>
      <c r="F233" s="27">
        <f t="shared" si="49"/>
        <v>184.10092672308306</v>
      </c>
      <c r="G233" s="16">
        <f>Input_Summary!C253</f>
        <v>1.8410000000000002</v>
      </c>
      <c r="H233" s="19">
        <f t="shared" si="55"/>
        <v>2.175734092678177</v>
      </c>
      <c r="I233" s="27">
        <f t="shared" si="56"/>
        <v>208.34942809659043</v>
      </c>
      <c r="J233" s="22">
        <f t="shared" si="50"/>
        <v>2.0834942809659043</v>
      </c>
      <c r="K233" s="19">
        <f t="shared" si="51"/>
        <v>2.0885434233200001E-3</v>
      </c>
      <c r="L233" s="27">
        <f t="shared" si="52"/>
        <v>0.20000100676054652</v>
      </c>
      <c r="M233" s="23">
        <f>Input_Summary!D253</f>
        <v>2E-3</v>
      </c>
      <c r="N233" s="19">
        <f t="shared" si="53"/>
        <v>40.564557801980492</v>
      </c>
      <c r="O233" s="19">
        <f>Input_Summary!E253</f>
        <v>12.364114508213012</v>
      </c>
      <c r="P233" s="19">
        <f t="shared" si="57"/>
        <v>121.24250686753679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Input_Summary!B254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2.2086346701608996</v>
      </c>
      <c r="F234" s="27">
        <f t="shared" si="49"/>
        <v>211.50106464927791</v>
      </c>
      <c r="G234" s="16">
        <f>Input_Summary!C254</f>
        <v>2.1149999999999998</v>
      </c>
      <c r="H234" s="19">
        <f t="shared" si="55"/>
        <v>2.4869166174481769</v>
      </c>
      <c r="I234" s="27">
        <f t="shared" si="56"/>
        <v>238.14842848347848</v>
      </c>
      <c r="J234" s="22">
        <f t="shared" si="50"/>
        <v>2.381484284834785</v>
      </c>
      <c r="K234" s="19">
        <f t="shared" si="51"/>
        <v>2.0885434233200001E-3</v>
      </c>
      <c r="L234" s="27">
        <f t="shared" si="52"/>
        <v>0.20000100676054652</v>
      </c>
      <c r="M234" s="23">
        <f>Input_Summary!D254</f>
        <v>2E-3</v>
      </c>
      <c r="N234" s="19">
        <f t="shared" si="53"/>
        <v>44.577539612563896</v>
      </c>
      <c r="O234" s="19">
        <f>Input_Summary!E254</f>
        <v>13.587275053131036</v>
      </c>
      <c r="P234" s="19">
        <f t="shared" si="57"/>
        <v>133.23681917100294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Input_Summary!B255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3.2821459897473804</v>
      </c>
      <c r="F235" s="27">
        <f t="shared" si="49"/>
        <v>314.30158212419889</v>
      </c>
      <c r="G235" s="16">
        <f>Input_Summary!C255</f>
        <v>3.1430000000000002</v>
      </c>
      <c r="H235" s="19">
        <f t="shared" si="55"/>
        <v>3.5527093702048163</v>
      </c>
      <c r="I235" s="27">
        <f t="shared" si="56"/>
        <v>340.20929669968569</v>
      </c>
      <c r="J235" s="22">
        <f t="shared" si="50"/>
        <v>3.4020929669968569</v>
      </c>
      <c r="K235" s="19">
        <f t="shared" si="51"/>
        <v>2.0885434233200001E-3</v>
      </c>
      <c r="L235" s="27">
        <f t="shared" si="52"/>
        <v>0.20000100676054652</v>
      </c>
      <c r="M235" s="23">
        <f>Input_Summary!D255</f>
        <v>2E-3</v>
      </c>
      <c r="N235" s="19">
        <f t="shared" si="53"/>
        <v>43.340203554300672</v>
      </c>
      <c r="O235" s="19">
        <f>Input_Summary!E255</f>
        <v>13.210133885114644</v>
      </c>
      <c r="P235" s="19">
        <f t="shared" si="57"/>
        <v>129.53857287743418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Input_Summary!B256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3.8189016495406198</v>
      </c>
      <c r="F236" s="27">
        <f t="shared" si="49"/>
        <v>365.70184086165926</v>
      </c>
      <c r="G236" s="16">
        <f>Input_Summary!C256</f>
        <v>3.657</v>
      </c>
      <c r="H236" s="19">
        <f t="shared" si="55"/>
        <v>4.0222484990086302</v>
      </c>
      <c r="I236" s="27">
        <f t="shared" si="56"/>
        <v>385.17260783428594</v>
      </c>
      <c r="J236" s="22">
        <f t="shared" si="50"/>
        <v>3.8517260783428595</v>
      </c>
      <c r="K236" s="19">
        <f t="shared" si="51"/>
        <v>2.0885434233200001E-3</v>
      </c>
      <c r="L236" s="27">
        <f t="shared" si="52"/>
        <v>0.20000100676054652</v>
      </c>
      <c r="M236" s="23">
        <f>Input_Summary!D256</f>
        <v>2E-3</v>
      </c>
      <c r="N236" s="19">
        <f t="shared" si="53"/>
        <v>32.572035695901903</v>
      </c>
      <c r="O236" s="19">
        <f>Input_Summary!E256</f>
        <v>9.927986422917952</v>
      </c>
      <c r="P236" s="19">
        <f t="shared" si="57"/>
        <v>97.353834863133429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Input_Summary!B257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3.2194896870477803</v>
      </c>
      <c r="F237" s="27">
        <f t="shared" si="49"/>
        <v>308.3015519213825</v>
      </c>
      <c r="G237" s="16">
        <f>Input_Summary!C257</f>
        <v>3.0830000000000002</v>
      </c>
      <c r="H237" s="19">
        <f t="shared" si="55"/>
        <v>3.3837962822197385</v>
      </c>
      <c r="I237" s="27">
        <f t="shared" si="56"/>
        <v>324.03409155942893</v>
      </c>
      <c r="J237" s="22">
        <f t="shared" si="50"/>
        <v>3.2403409155942895</v>
      </c>
      <c r="K237" s="19">
        <f t="shared" si="51"/>
        <v>2.0885434233200001E-3</v>
      </c>
      <c r="L237" s="27">
        <f t="shared" si="52"/>
        <v>0.20000100676054652</v>
      </c>
      <c r="M237" s="23">
        <f>Input_Summary!D257</f>
        <v>2E-3</v>
      </c>
      <c r="N237" s="19">
        <f t="shared" si="53"/>
        <v>26.318472374409442</v>
      </c>
      <c r="O237" s="19">
        <f>Input_Summary!E257</f>
        <v>8.0218945737540324</v>
      </c>
      <c r="P237" s="19">
        <f t="shared" si="57"/>
        <v>78.662698190232035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Input_Summary!B258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2.7641872207640197</v>
      </c>
      <c r="F238" s="27">
        <f t="shared" si="49"/>
        <v>264.7013324475833</v>
      </c>
      <c r="G238" s="16">
        <f>Input_Summary!C258</f>
        <v>2.6469999999999998</v>
      </c>
      <c r="H238" s="19">
        <f t="shared" si="55"/>
        <v>2.9284915337304942</v>
      </c>
      <c r="I238" s="27">
        <f t="shared" si="56"/>
        <v>280.43387208562967</v>
      </c>
      <c r="J238" s="22">
        <f t="shared" si="50"/>
        <v>2.8043387208562969</v>
      </c>
      <c r="K238" s="19">
        <f t="shared" si="51"/>
        <v>2.0885434233200001E-3</v>
      </c>
      <c r="L238" s="27">
        <f t="shared" si="52"/>
        <v>0.20000100676054652</v>
      </c>
      <c r="M238" s="23">
        <f>Input_Summary!D258</f>
        <v>2E-3</v>
      </c>
      <c r="N238" s="19">
        <f t="shared" si="53"/>
        <v>26.318472374409442</v>
      </c>
      <c r="O238" s="19">
        <f>Input_Summary!E258</f>
        <v>8.0218945737540324</v>
      </c>
      <c r="P238" s="19">
        <f t="shared" si="57"/>
        <v>78.662698190232035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Input_Summary!B259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2.5709969541069202</v>
      </c>
      <c r="F239" s="27">
        <f t="shared" si="49"/>
        <v>246.20123932223277</v>
      </c>
      <c r="G239" s="16">
        <f>Input_Summary!C259</f>
        <v>2.4620000000000002</v>
      </c>
      <c r="H239" s="19">
        <f t="shared" si="55"/>
        <v>2.7595159188666614</v>
      </c>
      <c r="I239" s="27">
        <f t="shared" si="56"/>
        <v>264.25267933894929</v>
      </c>
      <c r="J239" s="22">
        <f t="shared" si="50"/>
        <v>2.6425267933894929</v>
      </c>
      <c r="K239" s="19">
        <f t="shared" si="51"/>
        <v>2.0885434233200001E-3</v>
      </c>
      <c r="L239" s="27">
        <f t="shared" si="52"/>
        <v>0.20000100676054652</v>
      </c>
      <c r="M239" s="23">
        <f>Input_Summary!D259</f>
        <v>2E-3</v>
      </c>
      <c r="N239" s="19">
        <f t="shared" si="53"/>
        <v>30.197688124640059</v>
      </c>
      <c r="O239" s="19">
        <f>Input_Summary!E259</f>
        <v>9.2042831005081212</v>
      </c>
      <c r="P239" s="19">
        <f t="shared" si="57"/>
        <v>90.257200083582632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Input_Summary!B260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2.5960594751867596</v>
      </c>
      <c r="F240" s="27">
        <f t="shared" si="49"/>
        <v>248.60125140335927</v>
      </c>
      <c r="G240" s="16">
        <f>Input_Summary!C260</f>
        <v>2.4859999999999998</v>
      </c>
      <c r="H240" s="19">
        <f t="shared" si="55"/>
        <v>2.795225088229162</v>
      </c>
      <c r="I240" s="27">
        <f t="shared" si="56"/>
        <v>267.67220796587043</v>
      </c>
      <c r="J240" s="22">
        <f t="shared" si="50"/>
        <v>2.6767220796587043</v>
      </c>
      <c r="K240" s="19">
        <f t="shared" si="51"/>
        <v>2.0885434233200001E-3</v>
      </c>
      <c r="L240" s="27">
        <f t="shared" si="52"/>
        <v>0.20000100676054652</v>
      </c>
      <c r="M240" s="23">
        <f>Input_Summary!D260</f>
        <v>2E-3</v>
      </c>
      <c r="N240" s="19">
        <f t="shared" si="53"/>
        <v>31.903205394138002</v>
      </c>
      <c r="O240" s="19">
        <f>Input_Summary!E260</f>
        <v>9.7241263320982814</v>
      </c>
      <c r="P240" s="19">
        <f t="shared" si="57"/>
        <v>95.35478281255574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Input_Summary!B261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3.0764244625503596</v>
      </c>
      <c r="F241" s="27">
        <f t="shared" si="49"/>
        <v>294.60148295828498</v>
      </c>
      <c r="G241" s="16">
        <f>Input_Summary!C261</f>
        <v>2.9459999999999997</v>
      </c>
      <c r="H241" s="19">
        <f t="shared" si="55"/>
        <v>3.2941717092368572</v>
      </c>
      <c r="I241" s="27">
        <f t="shared" si="56"/>
        <v>315.45159584581023</v>
      </c>
      <c r="J241" s="22">
        <f t="shared" si="50"/>
        <v>3.1545159584581022</v>
      </c>
      <c r="K241" s="19">
        <f t="shared" si="51"/>
        <v>2.0885434233200001E-3</v>
      </c>
      <c r="L241" s="27">
        <f t="shared" si="52"/>
        <v>0.20000100676054652</v>
      </c>
      <c r="M241" s="23">
        <f>Input_Summary!D261</f>
        <v>2E-3</v>
      </c>
      <c r="N241" s="19">
        <f t="shared" si="53"/>
        <v>34.879500236987354</v>
      </c>
      <c r="O241" s="19">
        <f>Input_Summary!E261</f>
        <v>10.631303736245814</v>
      </c>
      <c r="P241" s="19">
        <f t="shared" si="57"/>
        <v>104.25056443762644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Input_Summary!B262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3.2633490989374998</v>
      </c>
      <c r="F242" s="27">
        <f t="shared" si="49"/>
        <v>312.50157306335393</v>
      </c>
      <c r="G242" s="16">
        <f>Input_Summary!C262</f>
        <v>3.125</v>
      </c>
      <c r="H242" s="19">
        <f t="shared" si="55"/>
        <v>3.4825585700079706</v>
      </c>
      <c r="I242" s="27">
        <f t="shared" si="56"/>
        <v>333.49161959441966</v>
      </c>
      <c r="J242" s="22">
        <f t="shared" si="50"/>
        <v>3.3349161959441966</v>
      </c>
      <c r="K242" s="19">
        <f t="shared" si="51"/>
        <v>2.0885434233200001E-3</v>
      </c>
      <c r="L242" s="27">
        <f t="shared" si="52"/>
        <v>0.20000100676054652</v>
      </c>
      <c r="M242" s="23">
        <f>Input_Summary!D262</f>
        <v>2E-3</v>
      </c>
      <c r="N242" s="19">
        <f t="shared" si="53"/>
        <v>35.113590842604715</v>
      </c>
      <c r="O242" s="19">
        <f>Input_Summary!E262</f>
        <v>10.702654768032698</v>
      </c>
      <c r="P242" s="19">
        <f t="shared" si="57"/>
        <v>104.95023265532862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Input_Summary!B263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3.7071645763929997</v>
      </c>
      <c r="F243" s="27">
        <f t="shared" si="49"/>
        <v>355.00178699997002</v>
      </c>
      <c r="G243" s="16">
        <f>Input_Summary!C263</f>
        <v>3.55</v>
      </c>
      <c r="H243" s="19">
        <f t="shared" si="55"/>
        <v>3.9207398777427254</v>
      </c>
      <c r="I243" s="27">
        <f t="shared" si="56"/>
        <v>375.45208947737979</v>
      </c>
      <c r="J243" s="22">
        <f t="shared" si="50"/>
        <v>3.754520894773798</v>
      </c>
      <c r="K243" s="19">
        <f t="shared" si="51"/>
        <v>2.0885434233200001E-3</v>
      </c>
      <c r="L243" s="27">
        <f t="shared" si="52"/>
        <v>0.20000100676054652</v>
      </c>
      <c r="M243" s="23">
        <f>Input_Summary!D263</f>
        <v>2E-3</v>
      </c>
      <c r="N243" s="19">
        <f t="shared" si="53"/>
        <v>34.21066993522345</v>
      </c>
      <c r="O243" s="19">
        <f>Input_Summary!E263</f>
        <v>10.427443645426143</v>
      </c>
      <c r="P243" s="19">
        <f t="shared" si="57"/>
        <v>102.25151238704875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Input_Summary!B264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4.2376546059162798</v>
      </c>
      <c r="F244" s="27">
        <f t="shared" si="49"/>
        <v>405.80204271714888</v>
      </c>
      <c r="G244" s="16">
        <f>Input_Summary!C264</f>
        <v>4.0579999999999998</v>
      </c>
      <c r="H244" s="19">
        <f t="shared" si="55"/>
        <v>4.4485187468487384</v>
      </c>
      <c r="I244" s="27">
        <f t="shared" si="56"/>
        <v>425.99246842798351</v>
      </c>
      <c r="J244" s="22">
        <f t="shared" si="50"/>
        <v>4.2599246842798353</v>
      </c>
      <c r="K244" s="19">
        <f t="shared" si="51"/>
        <v>2.0885434233200001E-3</v>
      </c>
      <c r="L244" s="27">
        <f t="shared" si="52"/>
        <v>0.20000100676054652</v>
      </c>
      <c r="M244" s="23">
        <f>Input_Summary!D264</f>
        <v>2E-3</v>
      </c>
      <c r="N244" s="19">
        <f t="shared" si="53"/>
        <v>33.775930239076914</v>
      </c>
      <c r="O244" s="19">
        <f>Input_Summary!E264</f>
        <v>10.294934586393357</v>
      </c>
      <c r="P244" s="19">
        <f t="shared" si="57"/>
        <v>100.95212855417324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Input_Summary!B265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5.2725278721713407</v>
      </c>
      <c r="F245" s="27">
        <f t="shared" si="49"/>
        <v>504.90254156699973</v>
      </c>
      <c r="G245" s="16">
        <f>Input_Summary!C265</f>
        <v>5.0490000000000004</v>
      </c>
      <c r="H245" s="19">
        <f t="shared" si="55"/>
        <v>5.4888248394117385</v>
      </c>
      <c r="I245" s="27">
        <f t="shared" si="56"/>
        <v>525.61272081098457</v>
      </c>
      <c r="J245" s="22">
        <f t="shared" si="50"/>
        <v>5.256127208109846</v>
      </c>
      <c r="K245" s="19">
        <f t="shared" si="51"/>
        <v>2.0885434233200001E-3</v>
      </c>
      <c r="L245" s="27">
        <f t="shared" si="52"/>
        <v>0.20000100676054652</v>
      </c>
      <c r="M245" s="23">
        <f>Input_Summary!D265</f>
        <v>2E-3</v>
      </c>
      <c r="N245" s="19">
        <f t="shared" si="53"/>
        <v>34.645409631369979</v>
      </c>
      <c r="O245" s="19">
        <f>Input_Summary!E265</f>
        <v>10.559952704458928</v>
      </c>
      <c r="P245" s="19">
        <f t="shared" si="57"/>
        <v>103.55089621992424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Input_Summary!B266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6.91412300290086</v>
      </c>
      <c r="F246" s="27">
        <f t="shared" si="49"/>
        <v>662.10333288078925</v>
      </c>
      <c r="G246" s="16">
        <f>Input_Summary!C266</f>
        <v>6.6210000000000004</v>
      </c>
      <c r="H246" s="19">
        <f t="shared" si="55"/>
        <v>7.101828716212931</v>
      </c>
      <c r="I246" s="27">
        <f t="shared" si="56"/>
        <v>680.07481081548269</v>
      </c>
      <c r="J246" s="22">
        <f t="shared" si="50"/>
        <v>6.8007481081548269</v>
      </c>
      <c r="K246" s="19">
        <f t="shared" si="51"/>
        <v>2.0885434233200001E-3</v>
      </c>
      <c r="L246" s="27">
        <f t="shared" si="52"/>
        <v>0.20000100676054652</v>
      </c>
      <c r="M246" s="23">
        <f>Input_Summary!D266</f>
        <v>2E-3</v>
      </c>
      <c r="N246" s="19">
        <f t="shared" si="53"/>
        <v>30.063922064287276</v>
      </c>
      <c r="O246" s="19">
        <f>Input_Summary!E266</f>
        <v>9.1635110823441863</v>
      </c>
      <c r="P246" s="19">
        <f t="shared" si="57"/>
        <v>89.857389673467083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Input_Summary!B267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8.0753531462667798</v>
      </c>
      <c r="F247" s="27">
        <f t="shared" si="49"/>
        <v>773.3038926396531</v>
      </c>
      <c r="G247" s="16">
        <f>Input_Summary!C267</f>
        <v>7.7329999999999997</v>
      </c>
      <c r="H247" s="19">
        <f t="shared" si="55"/>
        <v>8.2367615066273512</v>
      </c>
      <c r="I247" s="27">
        <f t="shared" si="56"/>
        <v>788.75656499061859</v>
      </c>
      <c r="J247" s="22">
        <f t="shared" si="50"/>
        <v>7.8875656499061861</v>
      </c>
      <c r="K247" s="19">
        <f t="shared" si="51"/>
        <v>2.0885434233200001E-3</v>
      </c>
      <c r="L247" s="27">
        <f t="shared" si="52"/>
        <v>0.20000100676054652</v>
      </c>
      <c r="M247" s="23">
        <f>Input_Summary!D267</f>
        <v>2E-3</v>
      </c>
      <c r="N247" s="19">
        <f t="shared" si="53"/>
        <v>25.85029116317471</v>
      </c>
      <c r="O247" s="19">
        <f>Input_Summary!E267</f>
        <v>7.8791925101802622</v>
      </c>
      <c r="P247" s="19">
        <f t="shared" si="57"/>
        <v>77.263361754827642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Input_Summary!B268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9.3420547325103591</v>
      </c>
      <c r="F248" s="27">
        <f t="shared" si="49"/>
        <v>894.6045032399245</v>
      </c>
      <c r="G248" s="16">
        <f>Input_Summary!C268</f>
        <v>8.9459999999999997</v>
      </c>
      <c r="H248" s="19">
        <f t="shared" si="55"/>
        <v>9.4988768246012345</v>
      </c>
      <c r="I248" s="27">
        <f t="shared" si="56"/>
        <v>909.61738413976298</v>
      </c>
      <c r="J248" s="22">
        <f t="shared" si="50"/>
        <v>9.0961738413976292</v>
      </c>
      <c r="K248" s="19">
        <f t="shared" si="51"/>
        <v>3.13281513498E-3</v>
      </c>
      <c r="L248" s="27">
        <f t="shared" si="52"/>
        <v>0.30000151014081977</v>
      </c>
      <c r="M248" s="23">
        <f>Input_Summary!D268</f>
        <v>3.0000000000000001E-3</v>
      </c>
      <c r="N248" s="19">
        <f t="shared" si="53"/>
        <v>25.114577831234417</v>
      </c>
      <c r="O248" s="19">
        <f>Input_Summary!E268</f>
        <v>7.6549464102786242</v>
      </c>
      <c r="P248" s="19">
        <f t="shared" si="57"/>
        <v>75.064404499192179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Input_Summary!B269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9.3786042424184597</v>
      </c>
      <c r="F249" s="27">
        <f t="shared" si="49"/>
        <v>898.10452085823408</v>
      </c>
      <c r="G249" s="16">
        <f>Input_Summary!C269</f>
        <v>8.9809999999999999</v>
      </c>
      <c r="H249" s="19">
        <f t="shared" si="55"/>
        <v>9.5241537290186038</v>
      </c>
      <c r="I249" s="27">
        <f t="shared" si="56"/>
        <v>912.03791365076052</v>
      </c>
      <c r="J249" s="22">
        <f t="shared" si="50"/>
        <v>9.120379136507605</v>
      </c>
      <c r="K249" s="19">
        <f t="shared" si="51"/>
        <v>4.1770868466400003E-3</v>
      </c>
      <c r="L249" s="27">
        <f t="shared" si="52"/>
        <v>0.40000201352109305</v>
      </c>
      <c r="M249" s="23">
        <f>Input_Summary!D269</f>
        <v>4.0000000000000001E-3</v>
      </c>
      <c r="N249" s="19">
        <f t="shared" si="53"/>
        <v>23.308736016471894</v>
      </c>
      <c r="O249" s="19">
        <f>Input_Summary!E269</f>
        <v>7.1045241650655155</v>
      </c>
      <c r="P249" s="19">
        <f t="shared" si="57"/>
        <v>69.666963962632437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Input_Summary!B270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9.3786042424184597</v>
      </c>
      <c r="F250" s="27">
        <f t="shared" si="49"/>
        <v>898.10452085823408</v>
      </c>
      <c r="G250" s="16">
        <f>Input_Summary!C270</f>
        <v>8.9809999999999999</v>
      </c>
      <c r="H250" s="19">
        <f t="shared" si="55"/>
        <v>9.5237362183261851</v>
      </c>
      <c r="I250" s="27">
        <f t="shared" si="56"/>
        <v>911.997932609749</v>
      </c>
      <c r="J250" s="22">
        <f t="shared" si="50"/>
        <v>9.1199793260974911</v>
      </c>
      <c r="K250" s="19">
        <f t="shared" si="51"/>
        <v>3.13281513498E-3</v>
      </c>
      <c r="L250" s="27">
        <f t="shared" si="52"/>
        <v>0.30000151014081977</v>
      </c>
      <c r="M250" s="23">
        <f>Input_Summary!D270</f>
        <v>3.0000000000000001E-3</v>
      </c>
      <c r="N250" s="19">
        <f t="shared" si="53"/>
        <v>23.241852986295502</v>
      </c>
      <c r="O250" s="19">
        <f>Input_Summary!E270</f>
        <v>7.0841381559835481</v>
      </c>
      <c r="P250" s="19">
        <f t="shared" si="57"/>
        <v>69.467058757574662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Input_Summary!B271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9.8850760225735588</v>
      </c>
      <c r="F251" s="27">
        <f t="shared" si="49"/>
        <v>946.60476499766651</v>
      </c>
      <c r="G251" s="16">
        <f>Input_Summary!C271</f>
        <v>9.4659999999999993</v>
      </c>
      <c r="H251" s="19">
        <f t="shared" si="55"/>
        <v>10.044405900715391</v>
      </c>
      <c r="I251" s="27">
        <f t="shared" si="56"/>
        <v>961.8575321435743</v>
      </c>
      <c r="J251" s="22">
        <f t="shared" si="50"/>
        <v>9.6185753214357437</v>
      </c>
      <c r="K251" s="19">
        <f t="shared" si="51"/>
        <v>2.0885434233200001E-3</v>
      </c>
      <c r="L251" s="27">
        <f t="shared" si="52"/>
        <v>0.20000100676054652</v>
      </c>
      <c r="M251" s="23">
        <f>Input_Summary!D271</f>
        <v>2E-3</v>
      </c>
      <c r="N251" s="19">
        <f t="shared" si="53"/>
        <v>25.515876012292757</v>
      </c>
      <c r="O251" s="19">
        <f>Input_Summary!E271</f>
        <v>7.7772624647704269</v>
      </c>
      <c r="P251" s="19">
        <f t="shared" si="57"/>
        <v>76.263835729538798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Input_Summary!B272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12.505153747128499</v>
      </c>
      <c r="F252" s="27">
        <f t="shared" si="49"/>
        <v>1197.5060279787722</v>
      </c>
      <c r="G252" s="16">
        <f>Input_Summary!C272</f>
        <v>11.975</v>
      </c>
      <c r="H252" s="19">
        <f t="shared" si="55"/>
        <v>12.678483366616714</v>
      </c>
      <c r="I252" s="27">
        <f t="shared" si="56"/>
        <v>1214.0981599985671</v>
      </c>
      <c r="J252" s="22">
        <f t="shared" si="50"/>
        <v>12.140981599985672</v>
      </c>
      <c r="K252" s="19">
        <f t="shared" si="51"/>
        <v>2.0885434233200001E-3</v>
      </c>
      <c r="L252" s="27">
        <f t="shared" si="52"/>
        <v>0.20000100676054652</v>
      </c>
      <c r="M252" s="23">
        <f>Input_Summary!D272</f>
        <v>2E-3</v>
      </c>
      <c r="N252" s="19">
        <f t="shared" si="53"/>
        <v>27.756457523201821</v>
      </c>
      <c r="O252" s="19">
        <f>Input_Summary!E272</f>
        <v>8.4601937690163229</v>
      </c>
      <c r="P252" s="19">
        <f t="shared" si="57"/>
        <v>82.96066009897406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Input_Summary!B273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15.282916500144101</v>
      </c>
      <c r="F253" s="27">
        <f t="shared" si="49"/>
        <v>1463.5073669702992</v>
      </c>
      <c r="G253" s="16">
        <f>Input_Summary!C273</f>
        <v>14.635</v>
      </c>
      <c r="H253" s="19">
        <f t="shared" si="55"/>
        <v>15.446031031215275</v>
      </c>
      <c r="I253" s="27">
        <f t="shared" si="56"/>
        <v>1479.119963485311</v>
      </c>
      <c r="J253" s="22">
        <f t="shared" si="50"/>
        <v>14.791199634853111</v>
      </c>
      <c r="K253" s="19">
        <f t="shared" si="51"/>
        <v>3.13281513498E-3</v>
      </c>
      <c r="L253" s="27">
        <f t="shared" si="52"/>
        <v>0.30000151014081977</v>
      </c>
      <c r="M253" s="23">
        <f>Input_Summary!D273</f>
        <v>3.0000000000000001E-3</v>
      </c>
      <c r="N253" s="19">
        <f t="shared" si="53"/>
        <v>26.117823283880266</v>
      </c>
      <c r="O253" s="19">
        <f>Input_Summary!E273</f>
        <v>7.9607365465081301</v>
      </c>
      <c r="P253" s="19">
        <f t="shared" si="57"/>
        <v>78.062982575058712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Input_Summary!B274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17.722335218581861</v>
      </c>
      <c r="F254" s="27">
        <f t="shared" si="49"/>
        <v>1697.1085428666174</v>
      </c>
      <c r="G254" s="16">
        <f>Input_Summary!C274</f>
        <v>16.971</v>
      </c>
      <c r="H254" s="19">
        <f t="shared" si="55"/>
        <v>17.846842238200676</v>
      </c>
      <c r="I254" s="27">
        <f t="shared" si="56"/>
        <v>1709.0228930880605</v>
      </c>
      <c r="J254" s="22">
        <f t="shared" si="50"/>
        <v>17.090228930880606</v>
      </c>
      <c r="K254" s="19">
        <f t="shared" si="51"/>
        <v>2.0885434233200001E-3</v>
      </c>
      <c r="L254" s="27">
        <f t="shared" si="52"/>
        <v>0.20000100676054652</v>
      </c>
      <c r="M254" s="23">
        <f>Input_Summary!D274</f>
        <v>2E-3</v>
      </c>
      <c r="N254" s="19">
        <f t="shared" si="53"/>
        <v>19.931142992564201</v>
      </c>
      <c r="O254" s="19">
        <f>Input_Summary!E274</f>
        <v>6.0750307064261797</v>
      </c>
      <c r="P254" s="19">
        <f t="shared" si="57"/>
        <v>59.571751107215114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Input_Summary!B275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19.438073640839242</v>
      </c>
      <c r="F255" s="27">
        <f t="shared" si="49"/>
        <v>1861.4093699204066</v>
      </c>
      <c r="G255" s="16">
        <f>Input_Summary!C275</f>
        <v>18.614000000000001</v>
      </c>
      <c r="H255" s="19">
        <f t="shared" si="55"/>
        <v>19.542339992021653</v>
      </c>
      <c r="I255" s="27">
        <f t="shared" si="56"/>
        <v>1871.3846396527892</v>
      </c>
      <c r="J255" s="22">
        <f t="shared" si="50"/>
        <v>18.713846396527892</v>
      </c>
      <c r="K255" s="19">
        <f t="shared" si="51"/>
        <v>1.0442717116600001E-3</v>
      </c>
      <c r="L255" s="27">
        <f t="shared" si="52"/>
        <v>0.10000050338027326</v>
      </c>
      <c r="M255" s="23">
        <f>Input_Summary!D275</f>
        <v>1E-3</v>
      </c>
      <c r="N255" s="19">
        <f t="shared" si="53"/>
        <v>16.687316029009288</v>
      </c>
      <c r="O255" s="19">
        <f>Input_Summary!E275</f>
        <v>5.0863092659507778</v>
      </c>
      <c r="P255" s="19">
        <f t="shared" si="57"/>
        <v>49.876348661913326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Input_Summary!B276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22.65234196932872</v>
      </c>
      <c r="F256" s="27">
        <f t="shared" si="49"/>
        <v>2169.2109193248875</v>
      </c>
      <c r="G256" s="16">
        <f>Input_Summary!C276</f>
        <v>21.692</v>
      </c>
      <c r="H256" s="19">
        <f t="shared" si="55"/>
        <v>22.760590783622312</v>
      </c>
      <c r="I256" s="27">
        <f t="shared" si="56"/>
        <v>2179.5660089468802</v>
      </c>
      <c r="J256" s="22">
        <f t="shared" si="50"/>
        <v>21.795660089468804</v>
      </c>
      <c r="K256" s="19">
        <f t="shared" si="51"/>
        <v>1.0442717116600001E-3</v>
      </c>
      <c r="L256" s="27">
        <f t="shared" si="52"/>
        <v>0.10000050338027326</v>
      </c>
      <c r="M256" s="23">
        <f>Input_Summary!D276</f>
        <v>1E-3</v>
      </c>
      <c r="N256" s="19">
        <f t="shared" si="53"/>
        <v>17.32270481568499</v>
      </c>
      <c r="O256" s="19">
        <f>Input_Summary!E276</f>
        <v>5.2799763522294638</v>
      </c>
      <c r="P256" s="19">
        <f t="shared" si="57"/>
        <v>51.77544810996212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Input_Summary!B277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23.7258532889152</v>
      </c>
      <c r="F257" s="27">
        <f t="shared" si="49"/>
        <v>2272.0114367998085</v>
      </c>
      <c r="G257" s="16">
        <f>Input_Summary!C277</f>
        <v>22.72</v>
      </c>
      <c r="H257" s="19">
        <f t="shared" si="55"/>
        <v>23.832646196765229</v>
      </c>
      <c r="I257" s="27">
        <f t="shared" si="56"/>
        <v>2282.2265927782605</v>
      </c>
      <c r="J257" s="22">
        <f t="shared" si="50"/>
        <v>22.822265927782606</v>
      </c>
      <c r="K257" s="19">
        <f t="shared" si="51"/>
        <v>2.0885434233200001E-3</v>
      </c>
      <c r="L257" s="27">
        <f t="shared" si="52"/>
        <v>0.20000100676054652</v>
      </c>
      <c r="M257" s="23">
        <f>Input_Summary!D277</f>
        <v>2E-3</v>
      </c>
      <c r="N257" s="19">
        <f t="shared" si="53"/>
        <v>17.088614210067629</v>
      </c>
      <c r="O257" s="19">
        <f>Input_Summary!E277</f>
        <v>5.2086253204425796</v>
      </c>
      <c r="P257" s="19">
        <f t="shared" si="57"/>
        <v>51.075779892259931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Input_Summary!B278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23.126441326422359</v>
      </c>
      <c r="F258" s="27">
        <f t="shared" si="49"/>
        <v>2214.6111478595312</v>
      </c>
      <c r="G258" s="16">
        <f>Input_Summary!C278</f>
        <v>22.146000000000001</v>
      </c>
      <c r="H258" s="19">
        <f t="shared" si="55"/>
        <v>23.205884279364046</v>
      </c>
      <c r="I258" s="27">
        <f t="shared" si="56"/>
        <v>2222.2075456517264</v>
      </c>
      <c r="J258" s="22">
        <f t="shared" si="50"/>
        <v>22.222075456517263</v>
      </c>
      <c r="K258" s="19">
        <f t="shared" si="51"/>
        <v>3.13281513498E-3</v>
      </c>
      <c r="L258" s="27">
        <f t="shared" si="52"/>
        <v>0.30000151014081977</v>
      </c>
      <c r="M258" s="23">
        <f>Input_Summary!D278</f>
        <v>3.0000000000000001E-3</v>
      </c>
      <c r="N258" s="19">
        <f t="shared" si="53"/>
        <v>12.707775733514088</v>
      </c>
      <c r="O258" s="19">
        <f>Input_Summary!E278</f>
        <v>3.8733417255737383</v>
      </c>
      <c r="P258" s="19">
        <f t="shared" si="57"/>
        <v>37.981988960976075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Input_Summary!B279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17.029983073751279</v>
      </c>
      <c r="F259" s="27">
        <f t="shared" si="49"/>
        <v>1630.8082091254962</v>
      </c>
      <c r="G259" s="16">
        <f>Input_Summary!C279</f>
        <v>16.308</v>
      </c>
      <c r="H259" s="19">
        <f t="shared" si="55"/>
        <v>17.109395468170927</v>
      </c>
      <c r="I259" s="27">
        <f t="shared" si="56"/>
        <v>1638.4046069176914</v>
      </c>
      <c r="J259" s="22">
        <f t="shared" si="50"/>
        <v>16.384046069176915</v>
      </c>
      <c r="K259" s="19">
        <f t="shared" si="51"/>
        <v>3.13281513498E-3</v>
      </c>
      <c r="L259" s="27">
        <f t="shared" si="52"/>
        <v>0.30000151014081977</v>
      </c>
      <c r="M259" s="23">
        <f>Input_Summary!D279</f>
        <v>3.0000000000000001E-3</v>
      </c>
      <c r="N259" s="19">
        <f t="shared" si="53"/>
        <v>12.707775733514088</v>
      </c>
      <c r="O259" s="19">
        <f>Input_Summary!E279</f>
        <v>3.8733417255737383</v>
      </c>
      <c r="P259" s="19">
        <f t="shared" si="57"/>
        <v>37.981988960976075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Input_Summary!B280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14.390064186674799</v>
      </c>
      <c r="F260" s="27">
        <f t="shared" si="49"/>
        <v>1378.0069365801653</v>
      </c>
      <c r="G260" s="16">
        <f>Input_Summary!C280</f>
        <v>13.78</v>
      </c>
      <c r="H260" s="19">
        <f t="shared" si="55"/>
        <v>14.473638455414362</v>
      </c>
      <c r="I260" s="27">
        <f t="shared" si="56"/>
        <v>1386.0031447824761</v>
      </c>
      <c r="J260" s="22">
        <f t="shared" si="50"/>
        <v>13.860031447824761</v>
      </c>
      <c r="K260" s="19">
        <f t="shared" si="51"/>
        <v>6.26563026996E-3</v>
      </c>
      <c r="L260" s="27">
        <f t="shared" si="52"/>
        <v>0.60000302028163954</v>
      </c>
      <c r="M260" s="23">
        <f>Input_Summary!D280</f>
        <v>6.0000000000000001E-3</v>
      </c>
      <c r="N260" s="19">
        <f t="shared" si="53"/>
        <v>13.376606035277986</v>
      </c>
      <c r="O260" s="19">
        <f>Input_Summary!E280</f>
        <v>4.0772018163934085</v>
      </c>
      <c r="P260" s="19">
        <f t="shared" si="57"/>
        <v>39.981041011553764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>
        <f>Input_Summary!B281</f>
        <v>4.9000000000000004</v>
      </c>
      <c r="B261" s="16">
        <f t="shared" si="47"/>
        <v>16.076067000000002</v>
      </c>
      <c r="C261" s="16">
        <f t="shared" si="45"/>
        <v>3580.1729291999995</v>
      </c>
      <c r="D261" s="16">
        <f t="shared" si="48"/>
        <v>1091.2367088201599</v>
      </c>
      <c r="E261" s="19">
        <f t="shared" si="54"/>
        <v>12.71714090459548</v>
      </c>
      <c r="F261" s="27">
        <f t="shared" si="49"/>
        <v>1217.8061301649677</v>
      </c>
      <c r="G261" s="16">
        <f>Input_Summary!C281</f>
        <v>12.178000000000001</v>
      </c>
      <c r="H261" s="19">
        <f t="shared" si="55"/>
        <v>12.8025855859161</v>
      </c>
      <c r="I261" s="27">
        <f t="shared" si="56"/>
        <v>1225.9822530518304</v>
      </c>
      <c r="J261" s="22">
        <f t="shared" si="50"/>
        <v>12.259822530518305</v>
      </c>
      <c r="K261" s="19">
        <f t="shared" si="51"/>
        <v>8.3541736932800006E-3</v>
      </c>
      <c r="L261" s="27">
        <f t="shared" si="52"/>
        <v>0.80000402704218609</v>
      </c>
      <c r="M261" s="23">
        <f>Input_Summary!D281</f>
        <v>8.0000000000000002E-3</v>
      </c>
      <c r="N261" s="19">
        <f t="shared" si="53"/>
        <v>13.67757967107174</v>
      </c>
      <c r="O261" s="19">
        <f>Input_Summary!E281</f>
        <v>4.1689388572622601</v>
      </c>
      <c r="P261" s="19">
        <f t="shared" si="57"/>
        <v>40.880614434313721</v>
      </c>
      <c r="Q261" s="18">
        <f t="shared" si="46"/>
        <v>45.126000000000005</v>
      </c>
      <c r="R261" s="21">
        <f t="shared" si="58"/>
        <v>4.6000000000000005</v>
      </c>
      <c r="S261" s="21">
        <f t="shared" si="59"/>
        <v>15.091818000000002</v>
      </c>
    </row>
    <row r="262" spans="1:19">
      <c r="A262" s="16">
        <f>Input_Summary!B282</f>
        <v>4.92</v>
      </c>
      <c r="B262" s="16">
        <f t="shared" si="47"/>
        <v>16.1416836</v>
      </c>
      <c r="C262" s="16">
        <f t="shared" si="45"/>
        <v>3580.1073125999997</v>
      </c>
      <c r="D262" s="16">
        <f t="shared" si="48"/>
        <v>1091.2167088804799</v>
      </c>
      <c r="E262" s="19">
        <f t="shared" si="54"/>
        <v>13.6851807813043</v>
      </c>
      <c r="F262" s="27">
        <f t="shared" si="49"/>
        <v>1310.506596798481</v>
      </c>
      <c r="G262" s="16">
        <f>Input_Summary!C282</f>
        <v>13.105</v>
      </c>
      <c r="H262" s="19">
        <f t="shared" si="55"/>
        <v>13.789209540741401</v>
      </c>
      <c r="I262" s="27">
        <f t="shared" si="56"/>
        <v>1320.4618760103579</v>
      </c>
      <c r="J262" s="22">
        <f t="shared" si="50"/>
        <v>13.204618760103578</v>
      </c>
      <c r="K262" s="19">
        <f t="shared" si="51"/>
        <v>5.4302129006320005E-2</v>
      </c>
      <c r="L262" s="27">
        <f t="shared" si="52"/>
        <v>5.2000261757742097</v>
      </c>
      <c r="M262" s="23">
        <f>Input_Summary!D282</f>
        <v>5.2000000000000005E-2</v>
      </c>
      <c r="N262" s="19">
        <f t="shared" si="53"/>
        <v>16.653874513921096</v>
      </c>
      <c r="O262" s="19">
        <f>Input_Summary!E282</f>
        <v>5.0761162614097941</v>
      </c>
      <c r="P262" s="19">
        <f t="shared" si="57"/>
        <v>49.776396059384439</v>
      </c>
      <c r="Q262" s="18">
        <f t="shared" si="46"/>
        <v>45.322200000000002</v>
      </c>
      <c r="R262" s="21">
        <f t="shared" si="58"/>
        <v>4.62</v>
      </c>
      <c r="S262" s="21">
        <f t="shared" si="59"/>
        <v>15.1574346</v>
      </c>
    </row>
    <row r="263" spans="1:19">
      <c r="A263" s="16">
        <f>Input_Summary!B283</f>
        <v>4.9400000000000004</v>
      </c>
      <c r="B263" s="16">
        <f t="shared" si="47"/>
        <v>16.207300200000002</v>
      </c>
      <c r="C263" s="16">
        <f t="shared" si="45"/>
        <v>3580.0416959999993</v>
      </c>
      <c r="D263" s="16">
        <f t="shared" si="48"/>
        <v>1091.1967089407999</v>
      </c>
      <c r="E263" s="19">
        <f t="shared" si="54"/>
        <v>13.966089871740838</v>
      </c>
      <c r="F263" s="27">
        <f t="shared" si="49"/>
        <v>1337.4067322077742</v>
      </c>
      <c r="G263" s="16">
        <f>Input_Summary!C283</f>
        <v>13.373999999999999</v>
      </c>
      <c r="H263" s="19">
        <f t="shared" si="55"/>
        <v>14.08368913673951</v>
      </c>
      <c r="I263" s="27">
        <f t="shared" si="56"/>
        <v>1348.6613952525265</v>
      </c>
      <c r="J263" s="22">
        <f t="shared" si="50"/>
        <v>13.486613952525266</v>
      </c>
      <c r="K263" s="19">
        <f t="shared" si="51"/>
        <v>7.3099019816200012E-2</v>
      </c>
      <c r="L263" s="27">
        <f t="shared" si="52"/>
        <v>7.0000352366191292</v>
      </c>
      <c r="M263" s="23">
        <f>Input_Summary!D283</f>
        <v>7.0000000000000007E-2</v>
      </c>
      <c r="N263" s="19">
        <f t="shared" si="53"/>
        <v>18.827572994653767</v>
      </c>
      <c r="O263" s="19">
        <f>Input_Summary!E283</f>
        <v>5.7386615565737227</v>
      </c>
      <c r="P263" s="19">
        <f t="shared" si="57"/>
        <v>56.273315223761919</v>
      </c>
      <c r="Q263" s="18">
        <f t="shared" si="46"/>
        <v>45.518400000000007</v>
      </c>
      <c r="R263" s="21">
        <f t="shared" si="58"/>
        <v>4.6400000000000006</v>
      </c>
      <c r="S263" s="21">
        <f t="shared" si="59"/>
        <v>15.223051200000002</v>
      </c>
    </row>
    <row r="264" spans="1:19">
      <c r="A264" s="16">
        <f>Input_Summary!B284</f>
        <v>4.96</v>
      </c>
      <c r="B264" s="16">
        <f t="shared" si="47"/>
        <v>16.272916800000001</v>
      </c>
      <c r="C264" s="16">
        <f t="shared" si="45"/>
        <v>3579.9760793999994</v>
      </c>
      <c r="D264" s="16">
        <f t="shared" si="48"/>
        <v>1091.1767090011199</v>
      </c>
      <c r="E264" s="19">
        <f t="shared" si="54"/>
        <v>14.895491695118238</v>
      </c>
      <c r="F264" s="27">
        <f t="shared" si="49"/>
        <v>1426.4071802162175</v>
      </c>
      <c r="G264" s="16">
        <f>Input_Summary!C284</f>
        <v>14.263999999999999</v>
      </c>
      <c r="H264" s="19">
        <f t="shared" si="55"/>
        <v>15.012469352708743</v>
      </c>
      <c r="I264" s="27">
        <f t="shared" si="56"/>
        <v>1437.6018716994527</v>
      </c>
      <c r="J264" s="22">
        <f t="shared" si="50"/>
        <v>14.376018716994526</v>
      </c>
      <c r="K264" s="19">
        <f t="shared" si="51"/>
        <v>9.8161540896039998E-2</v>
      </c>
      <c r="L264" s="27">
        <f t="shared" si="52"/>
        <v>9.4000473177456865</v>
      </c>
      <c r="M264" s="23">
        <f>Input_Summary!D284</f>
        <v>9.4E-2</v>
      </c>
      <c r="N264" s="19">
        <f t="shared" si="53"/>
        <v>18.727248449389183</v>
      </c>
      <c r="O264" s="19">
        <f>Input_Summary!E284</f>
        <v>5.7080825429507724</v>
      </c>
      <c r="P264" s="19">
        <f t="shared" si="57"/>
        <v>55.973457416175272</v>
      </c>
      <c r="Q264" s="18">
        <f t="shared" si="46"/>
        <v>45.714600000000004</v>
      </c>
      <c r="R264" s="21">
        <f t="shared" si="58"/>
        <v>4.66</v>
      </c>
      <c r="S264" s="21">
        <f t="shared" si="59"/>
        <v>15.288667800000001</v>
      </c>
    </row>
    <row r="265" spans="1:19">
      <c r="A265" s="16">
        <f>Input_Summary!B285</f>
        <v>4.9800000000000004</v>
      </c>
      <c r="B265" s="16">
        <f t="shared" si="47"/>
        <v>16.338533399999999</v>
      </c>
      <c r="C265" s="16">
        <f t="shared" si="45"/>
        <v>3579.9104627999996</v>
      </c>
      <c r="D265" s="16">
        <f t="shared" si="48"/>
        <v>1091.1567090614399</v>
      </c>
      <c r="E265" s="19">
        <f t="shared" si="54"/>
        <v>14.077826944888461</v>
      </c>
      <c r="F265" s="27">
        <f t="shared" si="49"/>
        <v>1348.1067860694639</v>
      </c>
      <c r="G265" s="16">
        <f>Input_Summary!C285</f>
        <v>13.481000000000002</v>
      </c>
      <c r="H265" s="19">
        <f t="shared" si="55"/>
        <v>14.177265054849467</v>
      </c>
      <c r="I265" s="27">
        <f t="shared" si="56"/>
        <v>1357.6222738302135</v>
      </c>
      <c r="J265" s="22">
        <f t="shared" si="50"/>
        <v>13.576222738302135</v>
      </c>
      <c r="K265" s="19">
        <f t="shared" si="51"/>
        <v>0.11800270341758</v>
      </c>
      <c r="L265" s="27">
        <f t="shared" si="52"/>
        <v>11.300056881970878</v>
      </c>
      <c r="M265" s="23">
        <f>Input_Summary!D285</f>
        <v>0.113</v>
      </c>
      <c r="N265" s="19">
        <f t="shared" si="53"/>
        <v>15.918161181980807</v>
      </c>
      <c r="O265" s="19">
        <f>Input_Summary!E285</f>
        <v>4.851870161508157</v>
      </c>
      <c r="P265" s="19">
        <f t="shared" si="57"/>
        <v>47.577438803748983</v>
      </c>
      <c r="Q265" s="18">
        <f t="shared" si="46"/>
        <v>45.910800000000009</v>
      </c>
      <c r="R265" s="21">
        <f t="shared" si="58"/>
        <v>4.6800000000000006</v>
      </c>
      <c r="S265" s="21">
        <f t="shared" si="59"/>
        <v>15.354284400000001</v>
      </c>
    </row>
    <row r="266" spans="1:19">
      <c r="A266" s="16">
        <f>Input_Summary!B286</f>
        <v>5</v>
      </c>
      <c r="B266" s="16">
        <f t="shared" si="47"/>
        <v>16.404150000000001</v>
      </c>
      <c r="C266" s="16">
        <f t="shared" si="45"/>
        <v>3579.8448461999997</v>
      </c>
      <c r="D266" s="16">
        <f t="shared" si="48"/>
        <v>1091.1367091217598</v>
      </c>
      <c r="E266" s="19">
        <f t="shared" si="54"/>
        <v>12.89257855215436</v>
      </c>
      <c r="F266" s="27">
        <f t="shared" si="49"/>
        <v>1234.6062147328537</v>
      </c>
      <c r="G266" s="16">
        <f>Input_Summary!C286</f>
        <v>12.346</v>
      </c>
      <c r="H266" s="19">
        <f t="shared" si="55"/>
        <v>12.97823286820312</v>
      </c>
      <c r="I266" s="27">
        <f t="shared" si="56"/>
        <v>1242.8023281402222</v>
      </c>
      <c r="J266" s="22">
        <f t="shared" si="50"/>
        <v>12.428023281402222</v>
      </c>
      <c r="K266" s="19">
        <f t="shared" si="51"/>
        <v>9.7117269184380017E-2</v>
      </c>
      <c r="L266" s="27">
        <f t="shared" si="52"/>
        <v>9.3000468143654142</v>
      </c>
      <c r="M266" s="23">
        <f>Input_Summary!D286</f>
        <v>9.3000000000000013E-2</v>
      </c>
      <c r="N266" s="19">
        <f t="shared" si="53"/>
        <v>13.711021186159936</v>
      </c>
      <c r="O266" s="19">
        <f>Input_Summary!E286</f>
        <v>4.1791318618032438</v>
      </c>
      <c r="P266" s="19">
        <f t="shared" si="57"/>
        <v>40.980567036842608</v>
      </c>
      <c r="Q266" s="18">
        <f t="shared" si="46"/>
        <v>46.107000000000006</v>
      </c>
      <c r="R266" s="21">
        <f t="shared" si="58"/>
        <v>4.7</v>
      </c>
      <c r="S266" s="21">
        <f t="shared" si="59"/>
        <v>15.419900999999999</v>
      </c>
    </row>
    <row r="267" spans="1:19">
      <c r="A267" s="16">
        <f>Input_Summary!B287</f>
        <v>5.0199999999999996</v>
      </c>
      <c r="B267" s="16">
        <f t="shared" si="47"/>
        <v>16.4697666</v>
      </c>
      <c r="C267" s="16">
        <f t="shared" si="45"/>
        <v>3579.7792295999993</v>
      </c>
      <c r="D267" s="16">
        <f t="shared" si="48"/>
        <v>1091.1167091820798</v>
      </c>
      <c r="E267" s="19">
        <f t="shared" si="54"/>
        <v>9.210476496841201</v>
      </c>
      <c r="F267" s="27">
        <f t="shared" si="49"/>
        <v>882.0044398140102</v>
      </c>
      <c r="G267" s="16">
        <f>Input_Summary!C287</f>
        <v>8.82</v>
      </c>
      <c r="H267" s="19">
        <f t="shared" si="55"/>
        <v>9.3040450594942286</v>
      </c>
      <c r="I267" s="27">
        <f t="shared" si="56"/>
        <v>890.96019300059822</v>
      </c>
      <c r="J267" s="22">
        <f t="shared" si="50"/>
        <v>8.9096019300059819</v>
      </c>
      <c r="K267" s="19">
        <f t="shared" si="51"/>
        <v>6.6833389546240005E-2</v>
      </c>
      <c r="L267" s="27">
        <f t="shared" si="52"/>
        <v>6.4000322163374888</v>
      </c>
      <c r="M267" s="23">
        <f>Input_Summary!D287</f>
        <v>6.4000000000000001E-2</v>
      </c>
      <c r="N267" s="19">
        <f t="shared" si="53"/>
        <v>14.981798759511344</v>
      </c>
      <c r="O267" s="19">
        <f>Input_Summary!E287</f>
        <v>4.5664660343606176</v>
      </c>
      <c r="P267" s="19">
        <f t="shared" si="57"/>
        <v>44.77876593294021</v>
      </c>
      <c r="Q267" s="18">
        <f t="shared" si="46"/>
        <v>46.303199999999997</v>
      </c>
      <c r="R267" s="21">
        <f t="shared" si="58"/>
        <v>4.72</v>
      </c>
      <c r="S267" s="21">
        <f t="shared" si="59"/>
        <v>15.4855176</v>
      </c>
    </row>
    <row r="268" spans="1:19">
      <c r="A268" s="16">
        <f>Input_Summary!B288</f>
        <v>5.04</v>
      </c>
      <c r="B268" s="16">
        <f t="shared" si="47"/>
        <v>16.535383199999998</v>
      </c>
      <c r="C268" s="16">
        <f t="shared" si="45"/>
        <v>3579.7136129999994</v>
      </c>
      <c r="D268" s="16">
        <f t="shared" si="48"/>
        <v>1091.0967092423998</v>
      </c>
      <c r="E268" s="19">
        <f t="shared" si="54"/>
        <v>7.3255660572949006</v>
      </c>
      <c r="F268" s="27">
        <f t="shared" si="49"/>
        <v>701.50353121261696</v>
      </c>
      <c r="G268" s="16">
        <f>Input_Summary!C288</f>
        <v>7.0150000000000006</v>
      </c>
      <c r="H268" s="19">
        <f t="shared" si="55"/>
        <v>7.450855984450409</v>
      </c>
      <c r="I268" s="27">
        <f t="shared" si="56"/>
        <v>713.49784351608309</v>
      </c>
      <c r="J268" s="22">
        <f t="shared" si="50"/>
        <v>7.1349784351608312</v>
      </c>
      <c r="K268" s="19">
        <f t="shared" si="51"/>
        <v>2.9239607926479998E-2</v>
      </c>
      <c r="L268" s="27">
        <f t="shared" si="52"/>
        <v>2.8000140946476511</v>
      </c>
      <c r="M268" s="23">
        <f>Input_Summary!D288</f>
        <v>2.7999999999999997E-2</v>
      </c>
      <c r="N268" s="19">
        <f t="shared" si="53"/>
        <v>20.064909052916981</v>
      </c>
      <c r="O268" s="19">
        <f>Input_Summary!E288</f>
        <v>6.1158027245901136</v>
      </c>
      <c r="P268" s="19">
        <f t="shared" si="57"/>
        <v>59.971561517330649</v>
      </c>
      <c r="Q268" s="18">
        <f t="shared" si="46"/>
        <v>46.499400000000001</v>
      </c>
      <c r="R268" s="21">
        <f t="shared" si="58"/>
        <v>4.74</v>
      </c>
      <c r="S268" s="21">
        <f t="shared" si="59"/>
        <v>15.5511342</v>
      </c>
    </row>
    <row r="269" spans="1:19">
      <c r="A269" s="16">
        <f>Input_Summary!B289</f>
        <v>5.0599999999999996</v>
      </c>
      <c r="B269" s="16">
        <f t="shared" si="47"/>
        <v>16.600999799999997</v>
      </c>
      <c r="C269" s="16">
        <f t="shared" si="45"/>
        <v>3579.6479963999996</v>
      </c>
      <c r="D269" s="16">
        <f t="shared" si="48"/>
        <v>1091.07670930272</v>
      </c>
      <c r="E269" s="19">
        <f t="shared" si="54"/>
        <v>5.6536870469272396</v>
      </c>
      <c r="F269" s="27">
        <f t="shared" si="49"/>
        <v>541.40272530079937</v>
      </c>
      <c r="G269" s="16">
        <f>Input_Summary!C289</f>
        <v>5.4139999999999997</v>
      </c>
      <c r="H269" s="19">
        <f t="shared" si="55"/>
        <v>5.7950427554404502</v>
      </c>
      <c r="I269" s="27">
        <f t="shared" si="56"/>
        <v>554.93630768321032</v>
      </c>
      <c r="J269" s="22">
        <f t="shared" si="50"/>
        <v>5.5493630768321029</v>
      </c>
      <c r="K269" s="19">
        <f t="shared" si="51"/>
        <v>3.2372423061460001E-2</v>
      </c>
      <c r="L269" s="27">
        <f t="shared" si="52"/>
        <v>3.1000156047884708</v>
      </c>
      <c r="M269" s="23">
        <f>Input_Summary!D289</f>
        <v>3.1E-2</v>
      </c>
      <c r="N269" s="19">
        <f t="shared" si="53"/>
        <v>22.639905714707997</v>
      </c>
      <c r="O269" s="19">
        <f>Input_Summary!E289</f>
        <v>6.9006640742458449</v>
      </c>
      <c r="P269" s="19">
        <f t="shared" si="57"/>
        <v>67.667911912054748</v>
      </c>
      <c r="Q269" s="18">
        <f t="shared" si="46"/>
        <v>46.695599999999999</v>
      </c>
      <c r="R269" s="21">
        <f t="shared" si="58"/>
        <v>4.76</v>
      </c>
      <c r="S269" s="21">
        <f t="shared" si="59"/>
        <v>15.616750799999998</v>
      </c>
    </row>
    <row r="270" spans="1:19">
      <c r="A270" s="16">
        <f>Input_Summary!B290</f>
        <v>5.08</v>
      </c>
      <c r="B270" s="16">
        <f t="shared" si="47"/>
        <v>16.666616399999999</v>
      </c>
      <c r="C270" s="16">
        <f t="shared" si="45"/>
        <v>3579.5823797999997</v>
      </c>
      <c r="D270" s="16">
        <f t="shared" si="48"/>
        <v>1091.05670936304</v>
      </c>
      <c r="E270" s="19">
        <f t="shared" si="54"/>
        <v>5.2234471017233197</v>
      </c>
      <c r="F270" s="27">
        <f t="shared" si="49"/>
        <v>500.20251790812682</v>
      </c>
      <c r="G270" s="16">
        <f>Input_Summary!C290</f>
        <v>5.0019999999999998</v>
      </c>
      <c r="H270" s="19">
        <f t="shared" si="55"/>
        <v>5.3977839983580962</v>
      </c>
      <c r="I270" s="27">
        <f t="shared" si="56"/>
        <v>516.89460253045047</v>
      </c>
      <c r="J270" s="22">
        <f t="shared" si="50"/>
        <v>5.1689460253045052</v>
      </c>
      <c r="K270" s="19">
        <f t="shared" si="51"/>
        <v>3.6549509908100006E-2</v>
      </c>
      <c r="L270" s="27">
        <f t="shared" si="52"/>
        <v>3.5000176183095646</v>
      </c>
      <c r="M270" s="23">
        <f>Input_Summary!D290</f>
        <v>3.5000000000000003E-2</v>
      </c>
      <c r="N270" s="19">
        <f t="shared" si="53"/>
        <v>27.9236650986428</v>
      </c>
      <c r="O270" s="19">
        <f>Input_Summary!E290</f>
        <v>8.5111587917212415</v>
      </c>
      <c r="P270" s="19">
        <f t="shared" si="57"/>
        <v>83.460423111618482</v>
      </c>
      <c r="Q270" s="18">
        <f t="shared" si="46"/>
        <v>46.891800000000003</v>
      </c>
      <c r="R270" s="21">
        <f t="shared" si="58"/>
        <v>4.78</v>
      </c>
      <c r="S270" s="21">
        <f t="shared" si="59"/>
        <v>15.6823674</v>
      </c>
    </row>
    <row r="271" spans="1:19">
      <c r="A271" s="16">
        <f>Input_Summary!B291</f>
        <v>5.0999999999999996</v>
      </c>
      <c r="B271" s="16">
        <f t="shared" si="47"/>
        <v>16.732232999999997</v>
      </c>
      <c r="C271" s="16">
        <f t="shared" si="45"/>
        <v>3579.5167631999993</v>
      </c>
      <c r="D271" s="16">
        <f t="shared" si="48"/>
        <v>1091.0367094233598</v>
      </c>
      <c r="E271" s="19">
        <f t="shared" si="54"/>
        <v>4.6052382484206005</v>
      </c>
      <c r="F271" s="27">
        <f t="shared" si="49"/>
        <v>441.0022199070051</v>
      </c>
      <c r="G271" s="16">
        <f>Input_Summary!C291</f>
        <v>4.41</v>
      </c>
      <c r="H271" s="19">
        <f t="shared" si="55"/>
        <v>4.8284207972939219</v>
      </c>
      <c r="I271" s="27">
        <f t="shared" si="56"/>
        <v>462.37208632768056</v>
      </c>
      <c r="J271" s="22">
        <f t="shared" si="50"/>
        <v>4.6237208632768061</v>
      </c>
      <c r="K271" s="19">
        <f t="shared" si="51"/>
        <v>6.1612030987940006E-2</v>
      </c>
      <c r="L271" s="27">
        <f t="shared" si="52"/>
        <v>5.9000296994361223</v>
      </c>
      <c r="M271" s="23">
        <f>Input_Summary!D291</f>
        <v>5.9000000000000004E-2</v>
      </c>
      <c r="N271" s="19">
        <f t="shared" si="53"/>
        <v>35.748979629280427</v>
      </c>
      <c r="O271" s="19">
        <f>Input_Summary!E291</f>
        <v>10.896321854311386</v>
      </c>
      <c r="P271" s="19">
        <f t="shared" si="57"/>
        <v>106.84933210337745</v>
      </c>
      <c r="Q271" s="18">
        <f t="shared" si="46"/>
        <v>47.088000000000001</v>
      </c>
      <c r="R271" s="21">
        <f t="shared" si="58"/>
        <v>4.8</v>
      </c>
      <c r="S271" s="21">
        <f t="shared" si="59"/>
        <v>15.747983999999999</v>
      </c>
    </row>
    <row r="272" spans="1:19">
      <c r="A272" s="16">
        <f>Input_Summary!B292</f>
        <v>5.12</v>
      </c>
      <c r="B272" s="16">
        <f t="shared" si="47"/>
        <v>16.797849599999999</v>
      </c>
      <c r="C272" s="16">
        <f t="shared" ref="C272:C335" si="60">$G$7-B272</f>
        <v>3579.4511465999994</v>
      </c>
      <c r="D272" s="16">
        <f t="shared" si="48"/>
        <v>1091.01670948368</v>
      </c>
      <c r="E272" s="19">
        <f t="shared" si="54"/>
        <v>4.2804697460943402</v>
      </c>
      <c r="F272" s="27">
        <f t="shared" si="49"/>
        <v>409.9020633557401</v>
      </c>
      <c r="G272" s="16">
        <f>Input_Summary!C292</f>
        <v>4.0990000000000002</v>
      </c>
      <c r="H272" s="19">
        <f t="shared" si="55"/>
        <v>4.5261962444548072</v>
      </c>
      <c r="I272" s="27">
        <f t="shared" si="56"/>
        <v>433.43090599103948</v>
      </c>
      <c r="J272" s="22">
        <f t="shared" si="50"/>
        <v>4.3343090599103951</v>
      </c>
      <c r="K272" s="19">
        <f t="shared" si="51"/>
        <v>7.8320378374499997E-2</v>
      </c>
      <c r="L272" s="27">
        <f t="shared" si="52"/>
        <v>7.5000377535204938</v>
      </c>
      <c r="M272" s="23">
        <f>Input_Summary!D292</f>
        <v>7.4999999999999997E-2</v>
      </c>
      <c r="N272" s="19">
        <f t="shared" si="53"/>
        <v>39.360663258805481</v>
      </c>
      <c r="O272" s="19">
        <f>Input_Summary!E292</f>
        <v>11.997166344737606</v>
      </c>
      <c r="P272" s="19">
        <f t="shared" si="57"/>
        <v>117.64421317649695</v>
      </c>
      <c r="Q272" s="18">
        <f t="shared" ref="Q272:Q335" si="61">IF(B272&lt;=$J$11,0,9.81*(A272-$J$11/3.28083))</f>
        <v>47.284200000000006</v>
      </c>
      <c r="R272" s="21">
        <f t="shared" si="58"/>
        <v>4.82</v>
      </c>
      <c r="S272" s="21">
        <f t="shared" si="59"/>
        <v>15.813600600000001</v>
      </c>
    </row>
    <row r="273" spans="1:19">
      <c r="A273" s="16">
        <f>Input_Summary!B293</f>
        <v>5.14</v>
      </c>
      <c r="B273" s="16">
        <f t="shared" ref="B273:B336" si="62">A273*3.28083</f>
        <v>16.863466199999998</v>
      </c>
      <c r="C273" s="16">
        <f t="shared" si="60"/>
        <v>3579.3855299999996</v>
      </c>
      <c r="D273" s="16">
        <f t="shared" ref="D273:D336" si="63">C273*0.3048</f>
        <v>1090.9967095439999</v>
      </c>
      <c r="E273" s="19">
        <f t="shared" si="54"/>
        <v>4.1624670426767603</v>
      </c>
      <c r="F273" s="27">
        <f t="shared" ref="F273:F336" si="64">E273*95.761</f>
        <v>398.60200647376922</v>
      </c>
      <c r="G273" s="16">
        <f>Input_Summary!C293</f>
        <v>3.9860000000000002</v>
      </c>
      <c r="H273" s="19">
        <f t="shared" si="55"/>
        <v>4.4461864225582737</v>
      </c>
      <c r="I273" s="27">
        <f t="shared" si="56"/>
        <v>425.76912384112001</v>
      </c>
      <c r="J273" s="22">
        <f t="shared" ref="J273:J336" si="65">I273*0.01</f>
        <v>4.2576912384112005</v>
      </c>
      <c r="K273" s="19">
        <f t="shared" ref="K273:K336" si="66">M273*1.04427171166</f>
        <v>5.9523487564620003E-2</v>
      </c>
      <c r="L273" s="27">
        <f t="shared" ref="L273:L336" si="67">K273*95.761</f>
        <v>5.7000286926755761</v>
      </c>
      <c r="M273" s="23">
        <f>Input_Summary!D293</f>
        <v>5.7000000000000002E-2</v>
      </c>
      <c r="N273" s="19">
        <f t="shared" ref="N273:N336" si="68">O273*3.28083</f>
        <v>45.447019004856962</v>
      </c>
      <c r="O273" s="19">
        <f>Input_Summary!E293</f>
        <v>13.852293171196607</v>
      </c>
      <c r="P273" s="19">
        <f t="shared" si="57"/>
        <v>135.83558683675392</v>
      </c>
      <c r="Q273" s="18">
        <f t="shared" si="61"/>
        <v>47.480400000000003</v>
      </c>
      <c r="R273" s="21">
        <f t="shared" si="58"/>
        <v>4.84</v>
      </c>
      <c r="S273" s="21">
        <f t="shared" si="59"/>
        <v>15.879217199999999</v>
      </c>
    </row>
    <row r="274" spans="1:19">
      <c r="A274" s="16">
        <f>Input_Summary!B294</f>
        <v>5.16</v>
      </c>
      <c r="B274" s="16">
        <f t="shared" si="62"/>
        <v>16.9290828</v>
      </c>
      <c r="C274" s="16">
        <f t="shared" si="60"/>
        <v>3579.3199133999997</v>
      </c>
      <c r="D274" s="16">
        <f t="shared" si="63"/>
        <v>1090.9767096043199</v>
      </c>
      <c r="E274" s="19">
        <f t="shared" ref="E274:E337" si="69">G274*1.04427171166</f>
        <v>4.0308888070076003</v>
      </c>
      <c r="F274" s="27">
        <f t="shared" si="64"/>
        <v>386.00194304785481</v>
      </c>
      <c r="G274" s="16">
        <f>Input_Summary!C294</f>
        <v>3.8600000000000003</v>
      </c>
      <c r="H274" s="19">
        <f t="shared" si="55"/>
        <v>4.3089711330050173</v>
      </c>
      <c r="I274" s="27">
        <f t="shared" si="56"/>
        <v>412.62931636154963</v>
      </c>
      <c r="J274" s="22">
        <f t="shared" si="65"/>
        <v>4.1262931636154967</v>
      </c>
      <c r="K274" s="19">
        <f t="shared" si="66"/>
        <v>4.8036498736359998E-2</v>
      </c>
      <c r="L274" s="27">
        <f t="shared" si="67"/>
        <v>4.6000231554925692</v>
      </c>
      <c r="M274" s="23">
        <f>Input_Summary!D294</f>
        <v>4.5999999999999999E-2</v>
      </c>
      <c r="N274" s="19">
        <f t="shared" si="68"/>
        <v>44.54409809747569</v>
      </c>
      <c r="O274" s="19">
        <f>Input_Summary!E294</f>
        <v>13.57708204859005</v>
      </c>
      <c r="P274" s="19">
        <f t="shared" si="57"/>
        <v>133.13686656847403</v>
      </c>
      <c r="Q274" s="18">
        <f t="shared" si="61"/>
        <v>47.676600000000008</v>
      </c>
      <c r="R274" s="21">
        <f t="shared" si="58"/>
        <v>4.8600000000000003</v>
      </c>
      <c r="S274" s="21">
        <f t="shared" si="59"/>
        <v>15.944833800000001</v>
      </c>
    </row>
    <row r="275" spans="1:19">
      <c r="A275" s="16">
        <f>Input_Summary!B295</f>
        <v>5.18</v>
      </c>
      <c r="B275" s="16">
        <f t="shared" si="62"/>
        <v>16.994699399999998</v>
      </c>
      <c r="C275" s="16">
        <f t="shared" si="60"/>
        <v>3579.2542967999993</v>
      </c>
      <c r="D275" s="16">
        <f t="shared" si="63"/>
        <v>1090.9567096646399</v>
      </c>
      <c r="E275" s="19">
        <f t="shared" si="69"/>
        <v>3.8940892127801399</v>
      </c>
      <c r="F275" s="27">
        <f t="shared" si="64"/>
        <v>372.90187710503898</v>
      </c>
      <c r="G275" s="16">
        <f>Input_Summary!C295</f>
        <v>3.7290000000000001</v>
      </c>
      <c r="H275" s="19">
        <f t="shared" si="55"/>
        <v>4.1917938556126977</v>
      </c>
      <c r="I275" s="27">
        <f t="shared" si="56"/>
        <v>401.40835934627682</v>
      </c>
      <c r="J275" s="22">
        <f t="shared" si="65"/>
        <v>4.0140835934627681</v>
      </c>
      <c r="K275" s="19">
        <f t="shared" si="66"/>
        <v>2.8195336214820003E-2</v>
      </c>
      <c r="L275" s="27">
        <f t="shared" si="67"/>
        <v>2.7000135912673784</v>
      </c>
      <c r="M275" s="23">
        <f>Input_Summary!D295</f>
        <v>2.7000000000000003E-2</v>
      </c>
      <c r="N275" s="19">
        <f t="shared" si="68"/>
        <v>47.687600515766022</v>
      </c>
      <c r="O275" s="19">
        <f>Input_Summary!E295</f>
        <v>14.535224475442503</v>
      </c>
      <c r="P275" s="19">
        <f t="shared" si="57"/>
        <v>142.53241120618918</v>
      </c>
      <c r="Q275" s="18">
        <f t="shared" si="61"/>
        <v>47.872799999999998</v>
      </c>
      <c r="R275" s="21">
        <f t="shared" si="58"/>
        <v>4.88</v>
      </c>
      <c r="S275" s="21">
        <f t="shared" si="59"/>
        <v>16.0104504</v>
      </c>
    </row>
    <row r="276" spans="1:19">
      <c r="A276" s="16">
        <f>Input_Summary!B296</f>
        <v>5.2</v>
      </c>
      <c r="B276" s="16">
        <f t="shared" si="62"/>
        <v>17.060316</v>
      </c>
      <c r="C276" s="16">
        <f t="shared" si="60"/>
        <v>3579.1886801999995</v>
      </c>
      <c r="D276" s="16">
        <f t="shared" si="63"/>
        <v>1090.9367097249599</v>
      </c>
      <c r="E276" s="19">
        <f t="shared" si="69"/>
        <v>3.9316829943999001</v>
      </c>
      <c r="F276" s="27">
        <f t="shared" si="64"/>
        <v>376.50189522672883</v>
      </c>
      <c r="G276" s="16">
        <f>Input_Summary!C296</f>
        <v>3.7650000000000001</v>
      </c>
      <c r="H276" s="19">
        <f t="shared" si="55"/>
        <v>4.2577785527558989</v>
      </c>
      <c r="I276" s="27">
        <f t="shared" si="56"/>
        <v>407.72708825675232</v>
      </c>
      <c r="J276" s="22">
        <f t="shared" si="65"/>
        <v>4.0772708825675235</v>
      </c>
      <c r="K276" s="19">
        <f t="shared" si="66"/>
        <v>6.26563026996E-3</v>
      </c>
      <c r="L276" s="27">
        <f t="shared" si="67"/>
        <v>0.60000302028163954</v>
      </c>
      <c r="M276" s="23">
        <f>Input_Summary!D296</f>
        <v>6.0000000000000001E-3</v>
      </c>
      <c r="N276" s="19">
        <f t="shared" si="68"/>
        <v>52.235646567760533</v>
      </c>
      <c r="O276" s="19">
        <f>Input_Summary!E296</f>
        <v>15.92147309301626</v>
      </c>
      <c r="P276" s="19">
        <f t="shared" si="57"/>
        <v>156.12596515011742</v>
      </c>
      <c r="Q276" s="18">
        <f t="shared" si="61"/>
        <v>48.069000000000003</v>
      </c>
      <c r="R276" s="21">
        <f t="shared" si="58"/>
        <v>4.9000000000000004</v>
      </c>
      <c r="S276" s="21">
        <f t="shared" si="59"/>
        <v>16.076067000000002</v>
      </c>
    </row>
    <row r="277" spans="1:19">
      <c r="A277" s="16">
        <f>Input_Summary!B297</f>
        <v>5.22</v>
      </c>
      <c r="B277" s="16">
        <f t="shared" si="62"/>
        <v>17.125932599999999</v>
      </c>
      <c r="C277" s="16">
        <f t="shared" si="60"/>
        <v>3579.1230635999996</v>
      </c>
      <c r="D277" s="16">
        <f t="shared" si="63"/>
        <v>1090.9167097852799</v>
      </c>
      <c r="E277" s="19">
        <f t="shared" si="69"/>
        <v>3.9932950253878401</v>
      </c>
      <c r="F277" s="27">
        <f t="shared" si="64"/>
        <v>382.40192492616495</v>
      </c>
      <c r="G277" s="16">
        <f>Input_Summary!C297</f>
        <v>3.8240000000000003</v>
      </c>
      <c r="H277" s="19">
        <f t="shared" ref="H277:H340" si="70">I277/95.76052</f>
        <v>4.3363000756173458</v>
      </c>
      <c r="I277" s="27">
        <f t="shared" ref="I277:I340" si="71">F277+P277*(1-$J$12)</f>
        <v>415.24635011715634</v>
      </c>
      <c r="J277" s="22">
        <f t="shared" si="65"/>
        <v>4.1524635011715638</v>
      </c>
      <c r="K277" s="19">
        <f t="shared" si="66"/>
        <v>3.13281513498E-3</v>
      </c>
      <c r="L277" s="27">
        <f t="shared" si="67"/>
        <v>0.30000151014081977</v>
      </c>
      <c r="M277" s="23">
        <f>Input_Summary!D297</f>
        <v>3.0000000000000001E-3</v>
      </c>
      <c r="N277" s="19">
        <f t="shared" si="68"/>
        <v>54.944409289904343</v>
      </c>
      <c r="O277" s="19">
        <f>Input_Summary!E297</f>
        <v>16.74710646083593</v>
      </c>
      <c r="P277" s="19">
        <f t="shared" ref="P277:P340" si="72">O277*9.806</f>
        <v>164.22212595495711</v>
      </c>
      <c r="Q277" s="18">
        <f t="shared" si="61"/>
        <v>48.2652</v>
      </c>
      <c r="R277" s="21">
        <f t="shared" ref="R277:R340" si="73">Q277/9.81</f>
        <v>4.92</v>
      </c>
      <c r="S277" s="21">
        <f t="shared" ref="S277:S340" si="74">R277*3.28083</f>
        <v>16.1416836</v>
      </c>
    </row>
    <row r="278" spans="1:19">
      <c r="A278" s="16">
        <f>Input_Summary!B298</f>
        <v>5.24</v>
      </c>
      <c r="B278" s="16">
        <f t="shared" si="62"/>
        <v>17.191549200000001</v>
      </c>
      <c r="C278" s="16">
        <f t="shared" si="60"/>
        <v>3579.0574469999997</v>
      </c>
      <c r="D278" s="16">
        <f t="shared" si="63"/>
        <v>1090.8967098456001</v>
      </c>
      <c r="E278" s="19">
        <f t="shared" si="69"/>
        <v>4.1374045215969195</v>
      </c>
      <c r="F278" s="27">
        <f t="shared" si="64"/>
        <v>396.20199439264258</v>
      </c>
      <c r="G278" s="16">
        <f>Input_Summary!C298</f>
        <v>3.9619999999999997</v>
      </c>
      <c r="H278" s="19">
        <f t="shared" si="70"/>
        <v>4.4538983652072934</v>
      </c>
      <c r="I278" s="27">
        <f t="shared" si="71"/>
        <v>426.50762347940031</v>
      </c>
      <c r="J278" s="22">
        <f t="shared" si="65"/>
        <v>4.2650762347940034</v>
      </c>
      <c r="K278" s="19">
        <f t="shared" si="66"/>
        <v>2.0885434233200001E-3</v>
      </c>
      <c r="L278" s="27">
        <f t="shared" si="67"/>
        <v>0.20000100676054652</v>
      </c>
      <c r="M278" s="23">
        <f>Input_Summary!D298</f>
        <v>2E-3</v>
      </c>
      <c r="N278" s="19">
        <f t="shared" si="68"/>
        <v>50.69733687370357</v>
      </c>
      <c r="O278" s="19">
        <f>Input_Summary!E298</f>
        <v>15.452594884131019</v>
      </c>
      <c r="P278" s="19">
        <f t="shared" si="72"/>
        <v>151.52814543378875</v>
      </c>
      <c r="Q278" s="18">
        <f t="shared" si="61"/>
        <v>48.461400000000005</v>
      </c>
      <c r="R278" s="21">
        <f t="shared" si="73"/>
        <v>4.9400000000000004</v>
      </c>
      <c r="S278" s="21">
        <f t="shared" si="74"/>
        <v>16.207300200000002</v>
      </c>
    </row>
    <row r="279" spans="1:19">
      <c r="A279" s="16">
        <f>Input_Summary!B299</f>
        <v>5.26</v>
      </c>
      <c r="B279" s="16">
        <f t="shared" si="62"/>
        <v>17.257165799999999</v>
      </c>
      <c r="C279" s="16">
        <f t="shared" si="60"/>
        <v>3578.9918303999993</v>
      </c>
      <c r="D279" s="16">
        <f t="shared" si="63"/>
        <v>1090.8767099059198</v>
      </c>
      <c r="E279" s="19">
        <f t="shared" si="69"/>
        <v>4.0308888070076003</v>
      </c>
      <c r="F279" s="27">
        <f t="shared" si="64"/>
        <v>386.00194304785481</v>
      </c>
      <c r="G279" s="16">
        <f>Input_Summary!C299</f>
        <v>3.8600000000000003</v>
      </c>
      <c r="H279" s="19">
        <f t="shared" si="70"/>
        <v>4.3020822065801116</v>
      </c>
      <c r="I279" s="27">
        <f t="shared" si="71"/>
        <v>411.96962918485895</v>
      </c>
      <c r="J279" s="22">
        <f t="shared" si="65"/>
        <v>4.1196962918485891</v>
      </c>
      <c r="K279" s="19">
        <f t="shared" si="66"/>
        <v>1.0442717116600001E-3</v>
      </c>
      <c r="L279" s="27">
        <f t="shared" si="67"/>
        <v>0.10000050338027326</v>
      </c>
      <c r="M279" s="23">
        <f>Input_Summary!D299</f>
        <v>1E-3</v>
      </c>
      <c r="N279" s="19">
        <f t="shared" si="68"/>
        <v>43.44052809956527</v>
      </c>
      <c r="O279" s="19">
        <f>Input_Summary!E299</f>
        <v>13.240712898737597</v>
      </c>
      <c r="P279" s="19">
        <f t="shared" si="72"/>
        <v>129.83843068502085</v>
      </c>
      <c r="Q279" s="18">
        <f t="shared" si="61"/>
        <v>48.657600000000002</v>
      </c>
      <c r="R279" s="21">
        <f t="shared" si="73"/>
        <v>4.96</v>
      </c>
      <c r="S279" s="21">
        <f t="shared" si="74"/>
        <v>16.272916800000001</v>
      </c>
    </row>
    <row r="280" spans="1:19">
      <c r="A280" s="16">
        <f>Input_Summary!B300</f>
        <v>5.28</v>
      </c>
      <c r="B280" s="16">
        <f t="shared" si="62"/>
        <v>17.322782400000001</v>
      </c>
      <c r="C280" s="16">
        <f t="shared" si="60"/>
        <v>3578.9262137999995</v>
      </c>
      <c r="D280" s="16">
        <f t="shared" si="63"/>
        <v>1090.8567099662398</v>
      </c>
      <c r="E280" s="19">
        <f t="shared" si="69"/>
        <v>3.6570395342333204</v>
      </c>
      <c r="F280" s="27">
        <f t="shared" si="64"/>
        <v>350.20176283771696</v>
      </c>
      <c r="G280" s="16">
        <f>Input_Summary!C300</f>
        <v>3.5020000000000002</v>
      </c>
      <c r="H280" s="19">
        <f t="shared" si="70"/>
        <v>3.9098605894184031</v>
      </c>
      <c r="I280" s="27">
        <f t="shared" si="71"/>
        <v>374.41028317021278</v>
      </c>
      <c r="J280" s="22">
        <f t="shared" si="65"/>
        <v>3.7441028317021279</v>
      </c>
      <c r="K280" s="19">
        <f t="shared" si="66"/>
        <v>0</v>
      </c>
      <c r="L280" s="27">
        <f t="shared" si="67"/>
        <v>0</v>
      </c>
      <c r="M280" s="23">
        <f>Input_Summary!D300</f>
        <v>0</v>
      </c>
      <c r="N280" s="19">
        <f t="shared" si="68"/>
        <v>40.497674771804107</v>
      </c>
      <c r="O280" s="19">
        <f>Input_Summary!E300</f>
        <v>12.343728499131045</v>
      </c>
      <c r="P280" s="19">
        <f t="shared" si="72"/>
        <v>121.04260166247902</v>
      </c>
      <c r="Q280" s="18">
        <f t="shared" si="61"/>
        <v>48.853800000000007</v>
      </c>
      <c r="R280" s="21">
        <f t="shared" si="73"/>
        <v>4.9800000000000004</v>
      </c>
      <c r="S280" s="21">
        <f t="shared" si="74"/>
        <v>16.338533399999999</v>
      </c>
    </row>
    <row r="281" spans="1:19">
      <c r="A281" s="16">
        <f>Input_Summary!B301</f>
        <v>5.3</v>
      </c>
      <c r="B281" s="16">
        <f t="shared" si="62"/>
        <v>17.388399</v>
      </c>
      <c r="C281" s="16">
        <f t="shared" si="60"/>
        <v>3578.8605971999996</v>
      </c>
      <c r="D281" s="16">
        <f t="shared" si="63"/>
        <v>1090.83671002656</v>
      </c>
      <c r="E281" s="19">
        <f t="shared" si="69"/>
        <v>3.4816018866744396</v>
      </c>
      <c r="F281" s="27">
        <f t="shared" si="64"/>
        <v>333.401678269831</v>
      </c>
      <c r="G281" s="16">
        <f>Input_Summary!C301</f>
        <v>3.3339999999999996</v>
      </c>
      <c r="H281" s="19">
        <f t="shared" si="70"/>
        <v>3.7536275543288431</v>
      </c>
      <c r="I281" s="27">
        <f t="shared" si="71"/>
        <v>359.44932648885828</v>
      </c>
      <c r="J281" s="22">
        <f t="shared" si="65"/>
        <v>3.594493264888583</v>
      </c>
      <c r="K281" s="19">
        <f t="shared" si="66"/>
        <v>-1.0442717116600001E-3</v>
      </c>
      <c r="L281" s="27">
        <f t="shared" si="67"/>
        <v>-0.10000050338027326</v>
      </c>
      <c r="M281" s="23">
        <f>Input_Summary!D301</f>
        <v>-1E-3</v>
      </c>
      <c r="N281" s="19">
        <f t="shared" si="68"/>
        <v>43.574294159918047</v>
      </c>
      <c r="O281" s="19">
        <f>Input_Summary!E301</f>
        <v>13.281484916901531</v>
      </c>
      <c r="P281" s="19">
        <f t="shared" si="72"/>
        <v>130.2382410951364</v>
      </c>
      <c r="Q281" s="18">
        <f t="shared" si="61"/>
        <v>49.050000000000004</v>
      </c>
      <c r="R281" s="21">
        <f t="shared" si="73"/>
        <v>5</v>
      </c>
      <c r="S281" s="21">
        <f t="shared" si="74"/>
        <v>16.404150000000001</v>
      </c>
    </row>
    <row r="282" spans="1:19">
      <c r="A282" s="16">
        <f>Input_Summary!B302</f>
        <v>5.32</v>
      </c>
      <c r="B282" s="16">
        <f t="shared" si="62"/>
        <v>17.454015600000002</v>
      </c>
      <c r="C282" s="16">
        <f t="shared" si="60"/>
        <v>3578.7949805999997</v>
      </c>
      <c r="D282" s="16">
        <f t="shared" si="63"/>
        <v>1090.81671008688</v>
      </c>
      <c r="E282" s="19">
        <f t="shared" si="69"/>
        <v>3.0200337901207202</v>
      </c>
      <c r="F282" s="27">
        <f t="shared" si="64"/>
        <v>289.20145577575028</v>
      </c>
      <c r="G282" s="16">
        <f>Input_Summary!C302</f>
        <v>2.8920000000000003</v>
      </c>
      <c r="H282" s="19">
        <f t="shared" si="70"/>
        <v>3.3202391159013906</v>
      </c>
      <c r="I282" s="27">
        <f t="shared" si="71"/>
        <v>317.94782426305744</v>
      </c>
      <c r="J282" s="22">
        <f t="shared" si="65"/>
        <v>3.1794782426305743</v>
      </c>
      <c r="K282" s="19">
        <f t="shared" si="66"/>
        <v>1.0442717116600001E-3</v>
      </c>
      <c r="L282" s="27">
        <f t="shared" si="67"/>
        <v>0.10000050338027326</v>
      </c>
      <c r="M282" s="23">
        <f>Input_Summary!D302</f>
        <v>1E-3</v>
      </c>
      <c r="N282" s="19">
        <f t="shared" si="68"/>
        <v>48.088898696824366</v>
      </c>
      <c r="O282" s="19">
        <f>Input_Summary!E302</f>
        <v>14.657540529934305</v>
      </c>
      <c r="P282" s="19">
        <f t="shared" si="72"/>
        <v>143.7318424365358</v>
      </c>
      <c r="Q282" s="18">
        <f t="shared" si="61"/>
        <v>49.246200000000009</v>
      </c>
      <c r="R282" s="21">
        <f t="shared" si="73"/>
        <v>5.0200000000000005</v>
      </c>
      <c r="S282" s="21">
        <f t="shared" si="74"/>
        <v>16.4697666</v>
      </c>
    </row>
    <row r="283" spans="1:19">
      <c r="A283" s="16">
        <f>Input_Summary!B303</f>
        <v>5.34</v>
      </c>
      <c r="B283" s="16">
        <f t="shared" si="62"/>
        <v>17.5196322</v>
      </c>
      <c r="C283" s="16">
        <f t="shared" si="60"/>
        <v>3578.7293639999994</v>
      </c>
      <c r="D283" s="16">
        <f t="shared" si="63"/>
        <v>1090.7967101471997</v>
      </c>
      <c r="E283" s="19">
        <f t="shared" si="69"/>
        <v>2.9208279775130199</v>
      </c>
      <c r="F283" s="27">
        <f t="shared" si="64"/>
        <v>279.7014079546243</v>
      </c>
      <c r="G283" s="16">
        <f>Input_Summary!C303</f>
        <v>2.7970000000000002</v>
      </c>
      <c r="H283" s="19">
        <f t="shared" si="70"/>
        <v>3.2450396708382097</v>
      </c>
      <c r="I283" s="27">
        <f t="shared" si="71"/>
        <v>310.7466863000958</v>
      </c>
      <c r="J283" s="22">
        <f t="shared" si="65"/>
        <v>3.1074668630009583</v>
      </c>
      <c r="K283" s="19">
        <f t="shared" si="66"/>
        <v>1.0442717116600001E-3</v>
      </c>
      <c r="L283" s="27">
        <f t="shared" si="67"/>
        <v>0.10000050338027326</v>
      </c>
      <c r="M283" s="23">
        <f>Input_Summary!D303</f>
        <v>1E-3</v>
      </c>
      <c r="N283" s="19">
        <f t="shared" si="68"/>
        <v>51.934672931966787</v>
      </c>
      <c r="O283" s="19">
        <f>Input_Summary!E303</f>
        <v>15.82973605214741</v>
      </c>
      <c r="P283" s="19">
        <f t="shared" si="72"/>
        <v>155.22639172735748</v>
      </c>
      <c r="Q283" s="18">
        <f t="shared" si="61"/>
        <v>49.442400000000006</v>
      </c>
      <c r="R283" s="21">
        <f t="shared" si="73"/>
        <v>5.04</v>
      </c>
      <c r="S283" s="21">
        <f t="shared" si="74"/>
        <v>16.535383199999998</v>
      </c>
    </row>
    <row r="284" spans="1:19">
      <c r="A284" s="16">
        <f>Input_Summary!B304</f>
        <v>5.36</v>
      </c>
      <c r="B284" s="16">
        <f t="shared" si="62"/>
        <v>17.585248800000002</v>
      </c>
      <c r="C284" s="16">
        <f t="shared" si="60"/>
        <v>3578.6637473999995</v>
      </c>
      <c r="D284" s="16">
        <f t="shared" si="63"/>
        <v>1090.77671020752</v>
      </c>
      <c r="E284" s="19">
        <f t="shared" si="69"/>
        <v>2.83310915373358</v>
      </c>
      <c r="F284" s="27">
        <f t="shared" si="64"/>
        <v>271.30136567068132</v>
      </c>
      <c r="G284" s="16">
        <f>Input_Summary!C304</f>
        <v>2.7130000000000001</v>
      </c>
      <c r="H284" s="19">
        <f t="shared" si="70"/>
        <v>3.1938525929544217</v>
      </c>
      <c r="I284" s="27">
        <f t="shared" si="71"/>
        <v>305.84498510466375</v>
      </c>
      <c r="J284" s="22">
        <f t="shared" si="65"/>
        <v>3.0584498510466376</v>
      </c>
      <c r="K284" s="19">
        <f t="shared" si="66"/>
        <v>1.0442717116600001E-3</v>
      </c>
      <c r="L284" s="27">
        <f t="shared" si="67"/>
        <v>0.10000050338027326</v>
      </c>
      <c r="M284" s="23">
        <f>Input_Summary!D304</f>
        <v>1E-3</v>
      </c>
      <c r="N284" s="19">
        <f t="shared" si="68"/>
        <v>57.786938072400908</v>
      </c>
      <c r="O284" s="19">
        <f>Input_Summary!E304</f>
        <v>17.613511846819527</v>
      </c>
      <c r="P284" s="19">
        <f t="shared" si="72"/>
        <v>172.71809716991228</v>
      </c>
      <c r="Q284" s="18">
        <f t="shared" si="61"/>
        <v>49.638600000000011</v>
      </c>
      <c r="R284" s="21">
        <f t="shared" si="73"/>
        <v>5.0600000000000005</v>
      </c>
      <c r="S284" s="21">
        <f t="shared" si="74"/>
        <v>16.6009998</v>
      </c>
    </row>
    <row r="285" spans="1:19">
      <c r="A285" s="16">
        <f>Input_Summary!B305</f>
        <v>5.38</v>
      </c>
      <c r="B285" s="16">
        <f t="shared" si="62"/>
        <v>17.650865400000001</v>
      </c>
      <c r="C285" s="16">
        <f t="shared" si="60"/>
        <v>3578.5981307999996</v>
      </c>
      <c r="D285" s="16">
        <f t="shared" si="63"/>
        <v>1090.7567102678399</v>
      </c>
      <c r="E285" s="19">
        <f t="shared" si="69"/>
        <v>2.7892497418438604</v>
      </c>
      <c r="F285" s="27">
        <f t="shared" si="64"/>
        <v>267.10134452870989</v>
      </c>
      <c r="G285" s="16">
        <f>Input_Summary!C305</f>
        <v>2.6710000000000003</v>
      </c>
      <c r="H285" s="19">
        <f t="shared" si="70"/>
        <v>3.1608482392221005</v>
      </c>
      <c r="I285" s="27">
        <f t="shared" si="71"/>
        <v>302.68447102899273</v>
      </c>
      <c r="J285" s="22">
        <f t="shared" si="65"/>
        <v>3.0268447102899274</v>
      </c>
      <c r="K285" s="19">
        <f t="shared" si="66"/>
        <v>1.0442717116600001E-3</v>
      </c>
      <c r="L285" s="27">
        <f t="shared" si="67"/>
        <v>0.10000050338027326</v>
      </c>
      <c r="M285" s="23">
        <f>Input_Summary!D305</f>
        <v>1E-3</v>
      </c>
      <c r="N285" s="19">
        <f t="shared" si="68"/>
        <v>59.525896856987046</v>
      </c>
      <c r="O285" s="19">
        <f>Input_Summary!E305</f>
        <v>18.143548082950669</v>
      </c>
      <c r="P285" s="19">
        <f t="shared" si="72"/>
        <v>177.91563250141425</v>
      </c>
      <c r="Q285" s="18">
        <f t="shared" si="61"/>
        <v>49.834800000000001</v>
      </c>
      <c r="R285" s="21">
        <f t="shared" si="73"/>
        <v>5.08</v>
      </c>
      <c r="S285" s="21">
        <f t="shared" si="74"/>
        <v>16.666616399999999</v>
      </c>
    </row>
    <row r="286" spans="1:19">
      <c r="A286" s="16">
        <f>Input_Summary!B306</f>
        <v>5.4</v>
      </c>
      <c r="B286" s="16">
        <f t="shared" si="62"/>
        <v>17.716481999999999</v>
      </c>
      <c r="C286" s="16">
        <f t="shared" si="60"/>
        <v>3578.5325141999997</v>
      </c>
      <c r="D286" s="16">
        <f t="shared" si="63"/>
        <v>1090.7367103281599</v>
      </c>
      <c r="E286" s="19">
        <f t="shared" si="69"/>
        <v>2.7955153721138202</v>
      </c>
      <c r="F286" s="27">
        <f t="shared" si="64"/>
        <v>267.70134754899152</v>
      </c>
      <c r="G286" s="16">
        <f>Input_Summary!C306</f>
        <v>2.677</v>
      </c>
      <c r="H286" s="19">
        <f t="shared" si="70"/>
        <v>3.1771341575166012</v>
      </c>
      <c r="I286" s="27">
        <f t="shared" si="71"/>
        <v>304.24401903355164</v>
      </c>
      <c r="J286" s="22">
        <f t="shared" si="65"/>
        <v>3.0424401903355163</v>
      </c>
      <c r="K286" s="19">
        <f t="shared" si="66"/>
        <v>1.0442717116600001E-3</v>
      </c>
      <c r="L286" s="27">
        <f t="shared" si="67"/>
        <v>0.10000050338027326</v>
      </c>
      <c r="M286" s="23">
        <f>Input_Summary!D306</f>
        <v>1E-3</v>
      </c>
      <c r="N286" s="19">
        <f t="shared" si="68"/>
        <v>61.131089581220408</v>
      </c>
      <c r="O286" s="19">
        <f>Input_Summary!E306</f>
        <v>18.63281230091788</v>
      </c>
      <c r="P286" s="19">
        <f t="shared" si="72"/>
        <v>182.71335742280073</v>
      </c>
      <c r="Q286" s="18">
        <f t="shared" si="61"/>
        <v>50.031000000000006</v>
      </c>
      <c r="R286" s="21">
        <f t="shared" si="73"/>
        <v>5.1000000000000005</v>
      </c>
      <c r="S286" s="21">
        <f t="shared" si="74"/>
        <v>16.732233000000001</v>
      </c>
    </row>
    <row r="287" spans="1:19">
      <c r="A287" s="16">
        <f>Input_Summary!B307</f>
        <v>5.42</v>
      </c>
      <c r="B287" s="16">
        <f t="shared" si="62"/>
        <v>17.782098599999998</v>
      </c>
      <c r="C287" s="16">
        <f t="shared" si="60"/>
        <v>3578.4668975999994</v>
      </c>
      <c r="D287" s="16">
        <f t="shared" si="63"/>
        <v>1090.7167103884799</v>
      </c>
      <c r="E287" s="19">
        <f t="shared" si="69"/>
        <v>2.7516559602241002</v>
      </c>
      <c r="F287" s="27">
        <f t="shared" si="64"/>
        <v>263.50132640702003</v>
      </c>
      <c r="G287" s="16">
        <f>Input_Summary!C307</f>
        <v>2.6350000000000002</v>
      </c>
      <c r="H287" s="19">
        <f t="shared" si="70"/>
        <v>3.1347358132048639</v>
      </c>
      <c r="I287" s="27">
        <f t="shared" si="71"/>
        <v>300.18393153512062</v>
      </c>
      <c r="J287" s="22">
        <f t="shared" si="65"/>
        <v>3.0018393153512064</v>
      </c>
      <c r="K287" s="19">
        <f t="shared" si="66"/>
        <v>1.0442717116600001E-3</v>
      </c>
      <c r="L287" s="27">
        <f t="shared" si="67"/>
        <v>0.10000050338027326</v>
      </c>
      <c r="M287" s="23">
        <f>Input_Summary!D307</f>
        <v>1E-3</v>
      </c>
      <c r="N287" s="19">
        <f t="shared" si="68"/>
        <v>61.365180186837762</v>
      </c>
      <c r="O287" s="19">
        <f>Input_Summary!E307</f>
        <v>18.704163332704763</v>
      </c>
      <c r="P287" s="19">
        <f t="shared" si="72"/>
        <v>183.41302564050289</v>
      </c>
      <c r="Q287" s="18">
        <f t="shared" si="61"/>
        <v>50.227200000000003</v>
      </c>
      <c r="R287" s="21">
        <f t="shared" si="73"/>
        <v>5.12</v>
      </c>
      <c r="S287" s="21">
        <f t="shared" si="74"/>
        <v>16.797849599999999</v>
      </c>
    </row>
    <row r="288" spans="1:19">
      <c r="A288" s="16">
        <f>Input_Summary!B308</f>
        <v>5.44</v>
      </c>
      <c r="B288" s="16">
        <f t="shared" si="62"/>
        <v>17.8477152</v>
      </c>
      <c r="C288" s="16">
        <f t="shared" si="60"/>
        <v>3578.4012809999995</v>
      </c>
      <c r="D288" s="16">
        <f t="shared" si="63"/>
        <v>1090.6967104487999</v>
      </c>
      <c r="E288" s="19">
        <f t="shared" si="69"/>
        <v>2.7328590694142201</v>
      </c>
      <c r="F288" s="27">
        <f t="shared" si="64"/>
        <v>261.70131734617513</v>
      </c>
      <c r="G288" s="16">
        <f>Input_Summary!C308</f>
        <v>2.617</v>
      </c>
      <c r="H288" s="19">
        <f t="shared" si="70"/>
        <v>3.1180263816375837</v>
      </c>
      <c r="I288" s="27">
        <f t="shared" si="71"/>
        <v>298.58382767933347</v>
      </c>
      <c r="J288" s="22">
        <f t="shared" si="65"/>
        <v>2.9858382767933347</v>
      </c>
      <c r="K288" s="19">
        <f t="shared" si="66"/>
        <v>2.0885434233200001E-3</v>
      </c>
      <c r="L288" s="27">
        <f t="shared" si="67"/>
        <v>0.20000100676054652</v>
      </c>
      <c r="M288" s="23">
        <f>Input_Summary!D308</f>
        <v>2E-3</v>
      </c>
      <c r="N288" s="19">
        <f t="shared" si="68"/>
        <v>61.699595337719721</v>
      </c>
      <c r="O288" s="19">
        <f>Input_Summary!E308</f>
        <v>18.8060933781146</v>
      </c>
      <c r="P288" s="19">
        <f t="shared" si="72"/>
        <v>184.41255166579174</v>
      </c>
      <c r="Q288" s="18">
        <f t="shared" si="61"/>
        <v>50.423400000000008</v>
      </c>
      <c r="R288" s="21">
        <f t="shared" si="73"/>
        <v>5.1400000000000006</v>
      </c>
      <c r="S288" s="21">
        <f t="shared" si="74"/>
        <v>16.863466200000001</v>
      </c>
    </row>
    <row r="289" spans="1:19">
      <c r="A289" s="16">
        <f>Input_Summary!B309</f>
        <v>5.46</v>
      </c>
      <c r="B289" s="16">
        <f t="shared" si="62"/>
        <v>17.913331799999998</v>
      </c>
      <c r="C289" s="16">
        <f t="shared" si="60"/>
        <v>3578.3356643999996</v>
      </c>
      <c r="D289" s="16">
        <f t="shared" si="63"/>
        <v>1090.6767105091199</v>
      </c>
      <c r="E289" s="19">
        <f t="shared" si="69"/>
        <v>2.7579215904940599</v>
      </c>
      <c r="F289" s="27">
        <f t="shared" si="64"/>
        <v>264.10132942730166</v>
      </c>
      <c r="G289" s="16">
        <f>Input_Summary!C309</f>
        <v>2.641</v>
      </c>
      <c r="H289" s="19">
        <f t="shared" si="70"/>
        <v>3.1470553799213885</v>
      </c>
      <c r="I289" s="27">
        <f t="shared" si="71"/>
        <v>301.36365965006974</v>
      </c>
      <c r="J289" s="22">
        <f t="shared" si="65"/>
        <v>3.0136365965006973</v>
      </c>
      <c r="K289" s="19">
        <f t="shared" si="66"/>
        <v>2.0885434233200001E-3</v>
      </c>
      <c r="L289" s="27">
        <f t="shared" si="67"/>
        <v>0.20000100676054652</v>
      </c>
      <c r="M289" s="23">
        <f>Input_Summary!D309</f>
        <v>2E-3</v>
      </c>
      <c r="N289" s="19">
        <f t="shared" si="68"/>
        <v>62.334984124395426</v>
      </c>
      <c r="O289" s="19">
        <f>Input_Summary!E309</f>
        <v>18.999760464393287</v>
      </c>
      <c r="P289" s="19">
        <f t="shared" si="72"/>
        <v>186.31165111384055</v>
      </c>
      <c r="Q289" s="18">
        <f t="shared" si="61"/>
        <v>50.619600000000005</v>
      </c>
      <c r="R289" s="21">
        <f t="shared" si="73"/>
        <v>5.16</v>
      </c>
      <c r="S289" s="21">
        <f t="shared" si="74"/>
        <v>16.9290828</v>
      </c>
    </row>
    <row r="290" spans="1:19">
      <c r="A290" s="16">
        <f>Input_Summary!B310</f>
        <v>5.48</v>
      </c>
      <c r="B290" s="16">
        <f t="shared" si="62"/>
        <v>17.9789484</v>
      </c>
      <c r="C290" s="16">
        <f t="shared" si="60"/>
        <v>3578.2700477999997</v>
      </c>
      <c r="D290" s="16">
        <f t="shared" si="63"/>
        <v>1090.6567105694401</v>
      </c>
      <c r="E290" s="19">
        <f t="shared" si="69"/>
        <v>2.7641872207640197</v>
      </c>
      <c r="F290" s="27">
        <f t="shared" si="64"/>
        <v>264.7013324475833</v>
      </c>
      <c r="G290" s="16">
        <f>Input_Summary!C310</f>
        <v>2.6469999999999998</v>
      </c>
      <c r="H290" s="19">
        <f t="shared" si="70"/>
        <v>3.1622975214848434</v>
      </c>
      <c r="I290" s="27">
        <f t="shared" si="71"/>
        <v>302.8232550520998</v>
      </c>
      <c r="J290" s="22">
        <f t="shared" si="65"/>
        <v>3.0282325505209982</v>
      </c>
      <c r="K290" s="19">
        <f t="shared" si="66"/>
        <v>2.0885434233200001E-3</v>
      </c>
      <c r="L290" s="27">
        <f t="shared" si="67"/>
        <v>0.20000100676054652</v>
      </c>
      <c r="M290" s="23">
        <f>Input_Summary!D310</f>
        <v>2E-3</v>
      </c>
      <c r="N290" s="19">
        <f t="shared" si="68"/>
        <v>63.772969273187798</v>
      </c>
      <c r="O290" s="19">
        <f>Input_Summary!E310</f>
        <v>19.438059659655575</v>
      </c>
      <c r="P290" s="19">
        <f t="shared" si="72"/>
        <v>190.60961302258255</v>
      </c>
      <c r="Q290" s="18">
        <f t="shared" si="61"/>
        <v>50.81580000000001</v>
      </c>
      <c r="R290" s="21">
        <f t="shared" si="73"/>
        <v>5.1800000000000006</v>
      </c>
      <c r="S290" s="21">
        <f t="shared" si="74"/>
        <v>16.994699400000002</v>
      </c>
    </row>
    <row r="291" spans="1:19">
      <c r="A291" s="16">
        <f>Input_Summary!B311</f>
        <v>5.5</v>
      </c>
      <c r="B291" s="16">
        <f t="shared" si="62"/>
        <v>18.044564999999999</v>
      </c>
      <c r="C291" s="16">
        <f t="shared" si="60"/>
        <v>3578.2044311999994</v>
      </c>
      <c r="D291" s="16">
        <f t="shared" si="63"/>
        <v>1090.6367106297598</v>
      </c>
      <c r="E291" s="19">
        <f t="shared" si="69"/>
        <v>2.7641872207640197</v>
      </c>
      <c r="F291" s="27">
        <f t="shared" si="64"/>
        <v>264.7013324475833</v>
      </c>
      <c r="G291" s="16">
        <f>Input_Summary!C311</f>
        <v>2.6469999999999998</v>
      </c>
      <c r="H291" s="19">
        <f t="shared" si="70"/>
        <v>3.1681426711787029</v>
      </c>
      <c r="I291" s="27">
        <f t="shared" si="71"/>
        <v>303.38298962626158</v>
      </c>
      <c r="J291" s="22">
        <f t="shared" si="65"/>
        <v>3.033829896262616</v>
      </c>
      <c r="K291" s="19">
        <f t="shared" si="66"/>
        <v>2.0885434233200001E-3</v>
      </c>
      <c r="L291" s="27">
        <f t="shared" si="67"/>
        <v>0.20000100676054652</v>
      </c>
      <c r="M291" s="23">
        <f>Input_Summary!D311</f>
        <v>2E-3</v>
      </c>
      <c r="N291" s="19">
        <f t="shared" si="68"/>
        <v>64.709331695657269</v>
      </c>
      <c r="O291" s="19">
        <f>Input_Summary!E311</f>
        <v>19.723463786803116</v>
      </c>
      <c r="P291" s="19">
        <f t="shared" si="72"/>
        <v>193.40828589339134</v>
      </c>
      <c r="Q291" s="18">
        <f t="shared" si="61"/>
        <v>51.012000000000008</v>
      </c>
      <c r="R291" s="21">
        <f t="shared" si="73"/>
        <v>5.2</v>
      </c>
      <c r="S291" s="21">
        <f t="shared" si="74"/>
        <v>17.060316</v>
      </c>
    </row>
    <row r="292" spans="1:19">
      <c r="A292" s="16">
        <f>Input_Summary!B312</f>
        <v>5.52</v>
      </c>
      <c r="B292" s="16">
        <f t="shared" si="62"/>
        <v>18.110181599999997</v>
      </c>
      <c r="C292" s="16">
        <f t="shared" si="60"/>
        <v>3578.1388145999995</v>
      </c>
      <c r="D292" s="16">
        <f t="shared" si="63"/>
        <v>1090.6167106900798</v>
      </c>
      <c r="E292" s="19">
        <f t="shared" si="69"/>
        <v>2.7892497418438604</v>
      </c>
      <c r="F292" s="27">
        <f t="shared" si="64"/>
        <v>267.10134452870989</v>
      </c>
      <c r="G292" s="16">
        <f>Input_Summary!C312</f>
        <v>2.6710000000000003</v>
      </c>
      <c r="H292" s="19">
        <f t="shared" si="70"/>
        <v>3.1948753606542062</v>
      </c>
      <c r="I292" s="27">
        <f t="shared" si="71"/>
        <v>305.94292587143434</v>
      </c>
      <c r="J292" s="22">
        <f t="shared" si="65"/>
        <v>3.0594292587143435</v>
      </c>
      <c r="K292" s="19">
        <f t="shared" si="66"/>
        <v>2.0885434233200001E-3</v>
      </c>
      <c r="L292" s="27">
        <f t="shared" si="67"/>
        <v>0.20000100676054652</v>
      </c>
      <c r="M292" s="23">
        <f>Input_Summary!D312</f>
        <v>2E-3</v>
      </c>
      <c r="N292" s="19">
        <f t="shared" si="68"/>
        <v>64.976863816362822</v>
      </c>
      <c r="O292" s="19">
        <f>Input_Summary!E312</f>
        <v>19.805007823130985</v>
      </c>
      <c r="P292" s="19">
        <f t="shared" si="72"/>
        <v>194.20790671362244</v>
      </c>
      <c r="Q292" s="18">
        <f t="shared" si="61"/>
        <v>51.208199999999998</v>
      </c>
      <c r="R292" s="21">
        <f t="shared" si="73"/>
        <v>5.22</v>
      </c>
      <c r="S292" s="21">
        <f t="shared" si="74"/>
        <v>17.125932599999999</v>
      </c>
    </row>
    <row r="293" spans="1:19">
      <c r="A293" s="16">
        <f>Input_Summary!B313</f>
        <v>5.54</v>
      </c>
      <c r="B293" s="16">
        <f t="shared" si="62"/>
        <v>18.175798199999999</v>
      </c>
      <c r="C293" s="16">
        <f t="shared" si="60"/>
        <v>3578.0731979999996</v>
      </c>
      <c r="D293" s="16">
        <f t="shared" si="63"/>
        <v>1090.5967107504</v>
      </c>
      <c r="E293" s="19">
        <f t="shared" si="69"/>
        <v>2.5584656935670003</v>
      </c>
      <c r="F293" s="27">
        <f t="shared" si="64"/>
        <v>245.0012332816695</v>
      </c>
      <c r="G293" s="16">
        <f>Input_Summary!C313</f>
        <v>2.4500000000000002</v>
      </c>
      <c r="H293" s="19">
        <f t="shared" si="70"/>
        <v>2.713583740120268</v>
      </c>
      <c r="I293" s="27">
        <f t="shared" si="71"/>
        <v>259.85419001746175</v>
      </c>
      <c r="J293" s="22">
        <f t="shared" si="65"/>
        <v>2.5985419001746175</v>
      </c>
      <c r="K293" s="19">
        <f t="shared" si="66"/>
        <v>1.0442717116600001E-3</v>
      </c>
      <c r="L293" s="27">
        <f t="shared" si="67"/>
        <v>0.10000050338027326</v>
      </c>
      <c r="M293" s="23">
        <f>Input_Summary!D313</f>
        <v>1E-3</v>
      </c>
      <c r="N293" s="19">
        <f t="shared" si="68"/>
        <v>24.84704571052886</v>
      </c>
      <c r="O293" s="19">
        <f>Input_Summary!E313</f>
        <v>7.5734023739507563</v>
      </c>
      <c r="P293" s="19">
        <f t="shared" si="72"/>
        <v>74.264783678961109</v>
      </c>
      <c r="Q293" s="18">
        <f t="shared" si="61"/>
        <v>51.404400000000003</v>
      </c>
      <c r="R293" s="21">
        <f t="shared" si="73"/>
        <v>5.24</v>
      </c>
      <c r="S293" s="21">
        <f t="shared" si="74"/>
        <v>17.191549200000001</v>
      </c>
    </row>
    <row r="294" spans="1:19">
      <c r="A294" s="16">
        <f>Input_Summary!B314</f>
        <v>5.56</v>
      </c>
      <c r="B294" s="16">
        <f t="shared" si="62"/>
        <v>18.241414799999998</v>
      </c>
      <c r="C294" s="16">
        <f t="shared" si="60"/>
        <v>3578.0075813999997</v>
      </c>
      <c r="D294" s="16">
        <f t="shared" si="63"/>
        <v>1090.57671081072</v>
      </c>
      <c r="E294" s="19">
        <f t="shared" si="69"/>
        <v>2.9636431176910802</v>
      </c>
      <c r="F294" s="27">
        <f t="shared" si="64"/>
        <v>283.80142859321552</v>
      </c>
      <c r="G294" s="16">
        <f>Input_Summary!C314</f>
        <v>2.8380000000000001</v>
      </c>
      <c r="H294" s="19">
        <f t="shared" si="70"/>
        <v>3.1335848247787075</v>
      </c>
      <c r="I294" s="27">
        <f t="shared" si="71"/>
        <v>300.07371228491792</v>
      </c>
      <c r="J294" s="22">
        <f t="shared" si="65"/>
        <v>3.0007371228491793</v>
      </c>
      <c r="K294" s="19">
        <f t="shared" si="66"/>
        <v>1.0442717116600001E-3</v>
      </c>
      <c r="L294" s="27">
        <f t="shared" si="67"/>
        <v>0.10000050338027326</v>
      </c>
      <c r="M294" s="23">
        <f>Input_Summary!D314</f>
        <v>1E-3</v>
      </c>
      <c r="N294" s="19">
        <f t="shared" si="68"/>
        <v>27.221393281790704</v>
      </c>
      <c r="O294" s="19">
        <f>Input_Summary!E314</f>
        <v>8.2971056963605871</v>
      </c>
      <c r="P294" s="19">
        <f t="shared" si="72"/>
        <v>81.361418458511906</v>
      </c>
      <c r="Q294" s="18">
        <f t="shared" si="61"/>
        <v>51.6006</v>
      </c>
      <c r="R294" s="21">
        <f t="shared" si="73"/>
        <v>5.26</v>
      </c>
      <c r="S294" s="21">
        <f t="shared" si="74"/>
        <v>17.257165799999999</v>
      </c>
    </row>
    <row r="295" spans="1:19">
      <c r="A295" s="16">
        <f>Input_Summary!B315</f>
        <v>5.58</v>
      </c>
      <c r="B295" s="16">
        <f t="shared" si="62"/>
        <v>18.3070314</v>
      </c>
      <c r="C295" s="16">
        <f t="shared" si="60"/>
        <v>3577.9419647999994</v>
      </c>
      <c r="D295" s="16">
        <f t="shared" si="63"/>
        <v>1090.55671087104</v>
      </c>
      <c r="E295" s="19">
        <f t="shared" si="69"/>
        <v>3.1766745468697204</v>
      </c>
      <c r="F295" s="27">
        <f t="shared" si="64"/>
        <v>304.20153128279128</v>
      </c>
      <c r="G295" s="16">
        <f>Input_Summary!C315</f>
        <v>3.0420000000000003</v>
      </c>
      <c r="H295" s="19">
        <f t="shared" si="70"/>
        <v>3.35538504631905</v>
      </c>
      <c r="I295" s="27">
        <f t="shared" si="71"/>
        <v>321.31341683573629</v>
      </c>
      <c r="J295" s="22">
        <f t="shared" si="65"/>
        <v>3.2131341683573629</v>
      </c>
      <c r="K295" s="19">
        <f t="shared" si="66"/>
        <v>1.0442717116600001E-3</v>
      </c>
      <c r="L295" s="27">
        <f t="shared" si="67"/>
        <v>0.10000050338027326</v>
      </c>
      <c r="M295" s="23">
        <f>Input_Summary!D315</f>
        <v>1E-3</v>
      </c>
      <c r="N295" s="19">
        <f t="shared" si="68"/>
        <v>28.62593691549489</v>
      </c>
      <c r="O295" s="19">
        <f>Input_Summary!E315</f>
        <v>8.725211887081894</v>
      </c>
      <c r="P295" s="19">
        <f t="shared" si="72"/>
        <v>85.559427764725044</v>
      </c>
      <c r="Q295" s="18">
        <f t="shared" si="61"/>
        <v>51.796800000000005</v>
      </c>
      <c r="R295" s="21">
        <f t="shared" si="73"/>
        <v>5.28</v>
      </c>
      <c r="S295" s="21">
        <f t="shared" si="74"/>
        <v>17.322782400000001</v>
      </c>
    </row>
    <row r="296" spans="1:19">
      <c r="A296" s="16">
        <f>Input_Summary!B316</f>
        <v>5.6</v>
      </c>
      <c r="B296" s="16">
        <f t="shared" si="62"/>
        <v>18.372647999999998</v>
      </c>
      <c r="C296" s="16">
        <f t="shared" si="60"/>
        <v>3577.8763481999995</v>
      </c>
      <c r="D296" s="16">
        <f t="shared" si="63"/>
        <v>1090.5367109313599</v>
      </c>
      <c r="E296" s="19">
        <f t="shared" si="69"/>
        <v>3.1829401771396801</v>
      </c>
      <c r="F296" s="27">
        <f t="shared" si="64"/>
        <v>304.80153430307291</v>
      </c>
      <c r="G296" s="16">
        <f>Input_Summary!C316</f>
        <v>3.048</v>
      </c>
      <c r="H296" s="19">
        <f t="shared" si="70"/>
        <v>3.4029842665449368</v>
      </c>
      <c r="I296" s="27">
        <f t="shared" si="71"/>
        <v>325.87154291616173</v>
      </c>
      <c r="J296" s="22">
        <f t="shared" si="65"/>
        <v>3.2587154291616174</v>
      </c>
      <c r="K296" s="19">
        <f t="shared" si="66"/>
        <v>1.0442717116600001E-3</v>
      </c>
      <c r="L296" s="27">
        <f t="shared" si="67"/>
        <v>0.10000050338027326</v>
      </c>
      <c r="M296" s="23">
        <f>Input_Summary!D316</f>
        <v>1E-3</v>
      </c>
      <c r="N296" s="19">
        <f t="shared" si="68"/>
        <v>35.247356902957499</v>
      </c>
      <c r="O296" s="19">
        <f>Input_Summary!E316</f>
        <v>10.743426786196633</v>
      </c>
      <c r="P296" s="19">
        <f t="shared" si="72"/>
        <v>105.35004306544417</v>
      </c>
      <c r="Q296" s="18">
        <f t="shared" si="61"/>
        <v>51.993000000000002</v>
      </c>
      <c r="R296" s="21">
        <f t="shared" si="73"/>
        <v>5.3</v>
      </c>
      <c r="S296" s="21">
        <f t="shared" si="74"/>
        <v>17.388399</v>
      </c>
    </row>
    <row r="297" spans="1:19">
      <c r="A297" s="16">
        <f>Input_Summary!B317</f>
        <v>5.62</v>
      </c>
      <c r="B297" s="16">
        <f t="shared" si="62"/>
        <v>18.4382646</v>
      </c>
      <c r="C297" s="16">
        <f t="shared" si="60"/>
        <v>3577.8107315999996</v>
      </c>
      <c r="D297" s="16">
        <f t="shared" si="63"/>
        <v>1090.5167109916799</v>
      </c>
      <c r="E297" s="19">
        <f t="shared" si="69"/>
        <v>3.1641432863297996</v>
      </c>
      <c r="F297" s="27">
        <f t="shared" si="64"/>
        <v>303.0015252422279</v>
      </c>
      <c r="G297" s="16">
        <f>Input_Summary!C317</f>
        <v>3.03</v>
      </c>
      <c r="H297" s="19">
        <f t="shared" si="70"/>
        <v>3.4067328589061612</v>
      </c>
      <c r="I297" s="27">
        <f t="shared" si="71"/>
        <v>326.23051006994064</v>
      </c>
      <c r="J297" s="22">
        <f t="shared" si="65"/>
        <v>3.2623051006994066</v>
      </c>
      <c r="K297" s="19">
        <f t="shared" si="66"/>
        <v>1.0442717116600001E-3</v>
      </c>
      <c r="L297" s="27">
        <f t="shared" si="67"/>
        <v>0.10000050338027326</v>
      </c>
      <c r="M297" s="23">
        <f>Input_Summary!D317</f>
        <v>1E-3</v>
      </c>
      <c r="N297" s="19">
        <f t="shared" si="68"/>
        <v>38.859040532482553</v>
      </c>
      <c r="O297" s="19">
        <f>Input_Summary!E317</f>
        <v>11.844271276622854</v>
      </c>
      <c r="P297" s="19">
        <f t="shared" si="72"/>
        <v>116.1449241385637</v>
      </c>
      <c r="Q297" s="18">
        <f t="shared" si="61"/>
        <v>52.189200000000007</v>
      </c>
      <c r="R297" s="21">
        <f t="shared" si="73"/>
        <v>5.32</v>
      </c>
      <c r="S297" s="21">
        <f t="shared" si="74"/>
        <v>17.454015600000002</v>
      </c>
    </row>
    <row r="298" spans="1:19">
      <c r="A298" s="16">
        <f>Input_Summary!B318</f>
        <v>5.64</v>
      </c>
      <c r="B298" s="16">
        <f t="shared" si="62"/>
        <v>18.503881199999999</v>
      </c>
      <c r="C298" s="16">
        <f t="shared" si="60"/>
        <v>3577.7451149999997</v>
      </c>
      <c r="D298" s="16">
        <f t="shared" si="63"/>
        <v>1090.4967110519999</v>
      </c>
      <c r="E298" s="19">
        <f t="shared" si="69"/>
        <v>3.0576275717404799</v>
      </c>
      <c r="F298" s="27">
        <f t="shared" si="64"/>
        <v>292.80147389744008</v>
      </c>
      <c r="G298" s="16">
        <f>Input_Summary!C318</f>
        <v>2.9279999999999999</v>
      </c>
      <c r="H298" s="19">
        <f t="shared" si="70"/>
        <v>3.3254760072977025</v>
      </c>
      <c r="I298" s="27">
        <f t="shared" si="71"/>
        <v>318.44931170635181</v>
      </c>
      <c r="J298" s="22">
        <f t="shared" si="65"/>
        <v>3.1844931170635182</v>
      </c>
      <c r="K298" s="19">
        <f t="shared" si="66"/>
        <v>1.0442717116600001E-3</v>
      </c>
      <c r="L298" s="27">
        <f t="shared" si="67"/>
        <v>0.10000050338027326</v>
      </c>
      <c r="M298" s="23">
        <f>Input_Summary!D318</f>
        <v>1E-3</v>
      </c>
      <c r="N298" s="19">
        <f t="shared" si="68"/>
        <v>42.90546385815415</v>
      </c>
      <c r="O298" s="19">
        <f>Input_Summary!E318</f>
        <v>13.077624826081861</v>
      </c>
      <c r="P298" s="19">
        <f t="shared" si="72"/>
        <v>128.23918904455871</v>
      </c>
      <c r="Q298" s="18">
        <f t="shared" si="61"/>
        <v>52.385400000000004</v>
      </c>
      <c r="R298" s="21">
        <f t="shared" si="73"/>
        <v>5.34</v>
      </c>
      <c r="S298" s="21">
        <f t="shared" si="74"/>
        <v>17.5196322</v>
      </c>
    </row>
    <row r="299" spans="1:19">
      <c r="A299" s="16">
        <f>Input_Summary!B319</f>
        <v>5.66</v>
      </c>
      <c r="B299" s="16">
        <f t="shared" si="62"/>
        <v>18.569497800000001</v>
      </c>
      <c r="C299" s="16">
        <f t="shared" si="60"/>
        <v>3577.6794983999994</v>
      </c>
      <c r="D299" s="16">
        <f t="shared" si="63"/>
        <v>1090.4767111123199</v>
      </c>
      <c r="E299" s="19">
        <f t="shared" si="69"/>
        <v>2.9887056387709201</v>
      </c>
      <c r="F299" s="27">
        <f t="shared" si="64"/>
        <v>286.20144067434205</v>
      </c>
      <c r="G299" s="16">
        <f>Input_Summary!C319</f>
        <v>2.8620000000000001</v>
      </c>
      <c r="H299" s="19">
        <f t="shared" si="70"/>
        <v>3.2964259999826355</v>
      </c>
      <c r="I299" s="27">
        <f t="shared" si="71"/>
        <v>315.66746789985717</v>
      </c>
      <c r="J299" s="22">
        <f t="shared" si="65"/>
        <v>3.1566746789985718</v>
      </c>
      <c r="K299" s="19">
        <f t="shared" si="66"/>
        <v>2.0885434233200001E-3</v>
      </c>
      <c r="L299" s="27">
        <f t="shared" si="67"/>
        <v>0.20000100676054652</v>
      </c>
      <c r="M299" s="23">
        <f>Input_Summary!D319</f>
        <v>2E-3</v>
      </c>
      <c r="N299" s="19">
        <f t="shared" si="68"/>
        <v>49.292793239999384</v>
      </c>
      <c r="O299" s="19">
        <f>Input_Summary!E319</f>
        <v>15.024488693409712</v>
      </c>
      <c r="P299" s="19">
        <f t="shared" si="72"/>
        <v>147.33013612757563</v>
      </c>
      <c r="Q299" s="18">
        <f t="shared" si="61"/>
        <v>52.581600000000009</v>
      </c>
      <c r="R299" s="21">
        <f t="shared" si="73"/>
        <v>5.36</v>
      </c>
      <c r="S299" s="21">
        <f t="shared" si="74"/>
        <v>17.585248800000002</v>
      </c>
    </row>
    <row r="300" spans="1:19">
      <c r="A300" s="16">
        <f>Input_Summary!B320</f>
        <v>5.68</v>
      </c>
      <c r="B300" s="16">
        <f t="shared" si="62"/>
        <v>18.635114399999999</v>
      </c>
      <c r="C300" s="16">
        <f t="shared" si="60"/>
        <v>3577.6138817999995</v>
      </c>
      <c r="D300" s="16">
        <f t="shared" si="63"/>
        <v>1090.4567111726399</v>
      </c>
      <c r="E300" s="19">
        <f t="shared" si="69"/>
        <v>2.8581716748134203</v>
      </c>
      <c r="F300" s="27">
        <f t="shared" si="64"/>
        <v>273.70137775180791</v>
      </c>
      <c r="G300" s="16">
        <f>Input_Summary!C320</f>
        <v>2.7370000000000001</v>
      </c>
      <c r="H300" s="19">
        <f t="shared" si="70"/>
        <v>3.1871844270364478</v>
      </c>
      <c r="I300" s="27">
        <f t="shared" si="71"/>
        <v>305.20643806891229</v>
      </c>
      <c r="J300" s="22">
        <f t="shared" si="65"/>
        <v>3.052064380689123</v>
      </c>
      <c r="K300" s="19">
        <f t="shared" si="66"/>
        <v>1.0442717116600001E-3</v>
      </c>
      <c r="L300" s="27">
        <f t="shared" si="67"/>
        <v>0.10000050338027326</v>
      </c>
      <c r="M300" s="23">
        <f>Input_Summary!D320</f>
        <v>1E-3</v>
      </c>
      <c r="N300" s="19">
        <f t="shared" si="68"/>
        <v>52.703827778995276</v>
      </c>
      <c r="O300" s="19">
        <f>Input_Summary!E320</f>
        <v>16.064175156590032</v>
      </c>
      <c r="P300" s="19">
        <f t="shared" si="72"/>
        <v>157.52530158552185</v>
      </c>
      <c r="Q300" s="18">
        <f t="shared" si="61"/>
        <v>52.777799999999999</v>
      </c>
      <c r="R300" s="21">
        <f t="shared" si="73"/>
        <v>5.38</v>
      </c>
      <c r="S300" s="21">
        <f t="shared" si="74"/>
        <v>17.650865400000001</v>
      </c>
    </row>
    <row r="301" spans="1:19">
      <c r="A301" s="16">
        <f>Input_Summary!B321</f>
        <v>5.7</v>
      </c>
      <c r="B301" s="16">
        <f t="shared" si="62"/>
        <v>18.700731000000001</v>
      </c>
      <c r="C301" s="16">
        <f t="shared" si="60"/>
        <v>3577.5482651999996</v>
      </c>
      <c r="D301" s="16">
        <f t="shared" si="63"/>
        <v>1090.4367112329599</v>
      </c>
      <c r="E301" s="19">
        <f t="shared" si="69"/>
        <v>2.8017810023837799</v>
      </c>
      <c r="F301" s="27">
        <f t="shared" si="64"/>
        <v>268.30135056927315</v>
      </c>
      <c r="G301" s="16">
        <f>Input_Summary!C321</f>
        <v>2.6829999999999998</v>
      </c>
      <c r="H301" s="19">
        <f t="shared" si="70"/>
        <v>3.1608542418024612</v>
      </c>
      <c r="I301" s="27">
        <f t="shared" si="71"/>
        <v>302.68504583920941</v>
      </c>
      <c r="J301" s="22">
        <f t="shared" si="65"/>
        <v>3.0268504583920941</v>
      </c>
      <c r="K301" s="19">
        <f t="shared" si="66"/>
        <v>2.0885434233200001E-3</v>
      </c>
      <c r="L301" s="27">
        <f t="shared" si="67"/>
        <v>0.20000100676054652</v>
      </c>
      <c r="M301" s="23">
        <f>Input_Summary!D321</f>
        <v>2E-3</v>
      </c>
      <c r="N301" s="19">
        <f t="shared" si="68"/>
        <v>57.51940595169534</v>
      </c>
      <c r="O301" s="19">
        <f>Input_Summary!E321</f>
        <v>17.531967810491658</v>
      </c>
      <c r="P301" s="19">
        <f t="shared" si="72"/>
        <v>171.91847634968119</v>
      </c>
      <c r="Q301" s="18">
        <f t="shared" si="61"/>
        <v>52.974000000000004</v>
      </c>
      <c r="R301" s="21">
        <f t="shared" si="73"/>
        <v>5.4</v>
      </c>
      <c r="S301" s="21">
        <f t="shared" si="74"/>
        <v>17.716481999999999</v>
      </c>
    </row>
    <row r="302" spans="1:19">
      <c r="A302" s="16">
        <f>Input_Summary!B322</f>
        <v>5.72</v>
      </c>
      <c r="B302" s="16">
        <f t="shared" si="62"/>
        <v>18.7663476</v>
      </c>
      <c r="C302" s="16">
        <f t="shared" si="60"/>
        <v>3577.4826485999997</v>
      </c>
      <c r="D302" s="16">
        <f t="shared" si="63"/>
        <v>1090.4167112932801</v>
      </c>
      <c r="E302" s="19">
        <f t="shared" si="69"/>
        <v>2.7829841115738998</v>
      </c>
      <c r="F302" s="27">
        <f t="shared" si="64"/>
        <v>266.5013415084282</v>
      </c>
      <c r="G302" s="16">
        <f>Input_Summary!C322</f>
        <v>2.665</v>
      </c>
      <c r="H302" s="19">
        <f t="shared" si="70"/>
        <v>3.1504074706214573</v>
      </c>
      <c r="I302" s="27">
        <f t="shared" si="71"/>
        <v>301.68465759859549</v>
      </c>
      <c r="J302" s="22">
        <f t="shared" si="65"/>
        <v>3.0168465759859551</v>
      </c>
      <c r="K302" s="19">
        <f t="shared" si="66"/>
        <v>2.0885434233200001E-3</v>
      </c>
      <c r="L302" s="27">
        <f t="shared" si="67"/>
        <v>0.20000100676054652</v>
      </c>
      <c r="M302" s="23">
        <f>Input_Summary!D322</f>
        <v>2E-3</v>
      </c>
      <c r="N302" s="19">
        <f t="shared" si="68"/>
        <v>58.857066555223142</v>
      </c>
      <c r="O302" s="19">
        <f>Input_Summary!E322</f>
        <v>17.939687992130999</v>
      </c>
      <c r="P302" s="19">
        <f t="shared" si="72"/>
        <v>175.91658045083656</v>
      </c>
      <c r="Q302" s="18">
        <f t="shared" si="61"/>
        <v>53.170200000000001</v>
      </c>
      <c r="R302" s="21">
        <f t="shared" si="73"/>
        <v>5.42</v>
      </c>
      <c r="S302" s="21">
        <f t="shared" si="74"/>
        <v>17.782098599999998</v>
      </c>
    </row>
    <row r="303" spans="1:19">
      <c r="A303" s="16">
        <f>Input_Summary!B323</f>
        <v>5.74</v>
      </c>
      <c r="B303" s="16">
        <f t="shared" si="62"/>
        <v>18.831964200000002</v>
      </c>
      <c r="C303" s="16">
        <f t="shared" si="60"/>
        <v>3577.4170319999994</v>
      </c>
      <c r="D303" s="16">
        <f t="shared" si="63"/>
        <v>1090.3967113535998</v>
      </c>
      <c r="E303" s="19">
        <f t="shared" si="69"/>
        <v>2.8393747840035397</v>
      </c>
      <c r="F303" s="27">
        <f t="shared" si="64"/>
        <v>271.90136869096295</v>
      </c>
      <c r="G303" s="16">
        <f>Input_Summary!C323</f>
        <v>2.7189999999999999</v>
      </c>
      <c r="H303" s="19">
        <f t="shared" si="70"/>
        <v>3.2182799697510833</v>
      </c>
      <c r="I303" s="27">
        <f t="shared" si="71"/>
        <v>308.184163408948</v>
      </c>
      <c r="J303" s="22">
        <f t="shared" si="65"/>
        <v>3.0818416340894799</v>
      </c>
      <c r="K303" s="19">
        <f t="shared" si="66"/>
        <v>2.0885434233200001E-3</v>
      </c>
      <c r="L303" s="27">
        <f t="shared" si="67"/>
        <v>0.20000100676054652</v>
      </c>
      <c r="M303" s="23">
        <f>Input_Summary!D323</f>
        <v>2E-3</v>
      </c>
      <c r="N303" s="19">
        <f t="shared" si="68"/>
        <v>60.696349885073865</v>
      </c>
      <c r="O303" s="19">
        <f>Input_Summary!E323</f>
        <v>18.500303241885092</v>
      </c>
      <c r="P303" s="19">
        <f t="shared" si="72"/>
        <v>181.41397358992521</v>
      </c>
      <c r="Q303" s="18">
        <f t="shared" si="61"/>
        <v>53.366400000000006</v>
      </c>
      <c r="R303" s="21">
        <f t="shared" si="73"/>
        <v>5.44</v>
      </c>
      <c r="S303" s="21">
        <f t="shared" si="74"/>
        <v>17.8477152</v>
      </c>
    </row>
    <row r="304" spans="1:19">
      <c r="A304" s="16">
        <f>Input_Summary!B324</f>
        <v>5.76</v>
      </c>
      <c r="B304" s="16">
        <f t="shared" si="62"/>
        <v>18.8975808</v>
      </c>
      <c r="C304" s="16">
        <f t="shared" si="60"/>
        <v>3577.3514153999995</v>
      </c>
      <c r="D304" s="16">
        <f t="shared" si="63"/>
        <v>1090.3767114139198</v>
      </c>
      <c r="E304" s="19">
        <f t="shared" si="69"/>
        <v>2.8393747840035397</v>
      </c>
      <c r="F304" s="27">
        <f t="shared" si="64"/>
        <v>271.90136869096295</v>
      </c>
      <c r="G304" s="16">
        <f>Input_Summary!C324</f>
        <v>2.7189999999999999</v>
      </c>
      <c r="H304" s="19">
        <f t="shared" si="70"/>
        <v>3.2280914710229176</v>
      </c>
      <c r="I304" s="27">
        <f t="shared" si="71"/>
        <v>309.12371787271951</v>
      </c>
      <c r="J304" s="22">
        <f t="shared" si="65"/>
        <v>3.0912371787271953</v>
      </c>
      <c r="K304" s="19">
        <f t="shared" si="66"/>
        <v>2.0885434233200001E-3</v>
      </c>
      <c r="L304" s="27">
        <f t="shared" si="67"/>
        <v>0.20000100676054652</v>
      </c>
      <c r="M304" s="23">
        <f>Input_Summary!D324</f>
        <v>2E-3</v>
      </c>
      <c r="N304" s="19">
        <f t="shared" si="68"/>
        <v>62.26810109421902</v>
      </c>
      <c r="O304" s="19">
        <f>Input_Summary!E324</f>
        <v>18.979374455311316</v>
      </c>
      <c r="P304" s="19">
        <f t="shared" si="72"/>
        <v>186.11174590878275</v>
      </c>
      <c r="Q304" s="18">
        <f t="shared" si="61"/>
        <v>53.562600000000003</v>
      </c>
      <c r="R304" s="21">
        <f t="shared" si="73"/>
        <v>5.46</v>
      </c>
      <c r="S304" s="21">
        <f t="shared" si="74"/>
        <v>17.913331799999998</v>
      </c>
    </row>
    <row r="305" spans="1:19">
      <c r="A305" s="16">
        <f>Input_Summary!B325</f>
        <v>5.78</v>
      </c>
      <c r="B305" s="16">
        <f t="shared" si="62"/>
        <v>18.963197399999999</v>
      </c>
      <c r="C305" s="16">
        <f t="shared" si="60"/>
        <v>3577.2857987999996</v>
      </c>
      <c r="D305" s="16">
        <f t="shared" si="63"/>
        <v>1090.35671147424</v>
      </c>
      <c r="E305" s="19">
        <f t="shared" si="69"/>
        <v>2.8957654564331796</v>
      </c>
      <c r="F305" s="27">
        <f t="shared" si="64"/>
        <v>277.30139587349771</v>
      </c>
      <c r="G305" s="16">
        <f>Input_Summary!C325</f>
        <v>2.7729999999999997</v>
      </c>
      <c r="H305" s="19">
        <f t="shared" si="70"/>
        <v>3.2878225116503823</v>
      </c>
      <c r="I305" s="27">
        <f t="shared" si="71"/>
        <v>314.84359338334667</v>
      </c>
      <c r="J305" s="22">
        <f t="shared" si="65"/>
        <v>3.1484359338334666</v>
      </c>
      <c r="K305" s="19">
        <f t="shared" si="66"/>
        <v>2.0885434233200001E-3</v>
      </c>
      <c r="L305" s="27">
        <f t="shared" si="67"/>
        <v>0.20000100676054652</v>
      </c>
      <c r="M305" s="23">
        <f>Input_Summary!D325</f>
        <v>2E-3</v>
      </c>
      <c r="N305" s="19">
        <f t="shared" si="68"/>
        <v>62.803165335630155</v>
      </c>
      <c r="O305" s="19">
        <f>Input_Summary!E325</f>
        <v>19.142462527967055</v>
      </c>
      <c r="P305" s="19">
        <f t="shared" si="72"/>
        <v>187.71098754924492</v>
      </c>
      <c r="Q305" s="18">
        <f t="shared" si="61"/>
        <v>53.758800000000008</v>
      </c>
      <c r="R305" s="21">
        <f t="shared" si="73"/>
        <v>5.48</v>
      </c>
      <c r="S305" s="21">
        <f t="shared" si="74"/>
        <v>17.9789484</v>
      </c>
    </row>
    <row r="306" spans="1:19">
      <c r="A306" s="16">
        <f>Input_Summary!B326</f>
        <v>5.8</v>
      </c>
      <c r="B306" s="16">
        <f t="shared" si="62"/>
        <v>19.028814000000001</v>
      </c>
      <c r="C306" s="16">
        <f t="shared" si="60"/>
        <v>3577.2201821999997</v>
      </c>
      <c r="D306" s="16">
        <f t="shared" si="63"/>
        <v>1090.33671153456</v>
      </c>
      <c r="E306" s="19">
        <f t="shared" si="69"/>
        <v>2.9270936077829801</v>
      </c>
      <c r="F306" s="27">
        <f t="shared" si="64"/>
        <v>280.30141097490593</v>
      </c>
      <c r="G306" s="16">
        <f>Input_Summary!C326</f>
        <v>2.8029999999999999</v>
      </c>
      <c r="H306" s="19">
        <f t="shared" si="70"/>
        <v>3.3156019791471127</v>
      </c>
      <c r="I306" s="27">
        <f t="shared" si="71"/>
        <v>317.50376963615668</v>
      </c>
      <c r="J306" s="22">
        <f t="shared" si="65"/>
        <v>3.1750376963615667</v>
      </c>
      <c r="K306" s="19">
        <f t="shared" si="66"/>
        <v>2.0885434233200001E-3</v>
      </c>
      <c r="L306" s="27">
        <f t="shared" si="67"/>
        <v>0.20000100676054652</v>
      </c>
      <c r="M306" s="23">
        <f>Input_Summary!D326</f>
        <v>2E-3</v>
      </c>
      <c r="N306" s="19">
        <f t="shared" si="68"/>
        <v>62.234659579130842</v>
      </c>
      <c r="O306" s="19">
        <f>Input_Summary!E326</f>
        <v>18.969181450770336</v>
      </c>
      <c r="P306" s="19">
        <f t="shared" si="72"/>
        <v>186.01179330625391</v>
      </c>
      <c r="Q306" s="18">
        <f t="shared" si="61"/>
        <v>53.955000000000005</v>
      </c>
      <c r="R306" s="21">
        <f t="shared" si="73"/>
        <v>5.5</v>
      </c>
      <c r="S306" s="21">
        <f t="shared" si="74"/>
        <v>18.044564999999999</v>
      </c>
    </row>
    <row r="307" spans="1:19">
      <c r="A307" s="16">
        <f>Input_Summary!B327</f>
        <v>5.82</v>
      </c>
      <c r="B307" s="16">
        <f t="shared" si="62"/>
        <v>19.094430599999999</v>
      </c>
      <c r="C307" s="16">
        <f t="shared" si="60"/>
        <v>3577.1545655999994</v>
      </c>
      <c r="D307" s="16">
        <f t="shared" si="63"/>
        <v>1090.31671159488</v>
      </c>
      <c r="E307" s="19">
        <f t="shared" si="69"/>
        <v>3.1766745468697204</v>
      </c>
      <c r="F307" s="27">
        <f t="shared" si="64"/>
        <v>304.20153128279128</v>
      </c>
      <c r="G307" s="16">
        <f>Input_Summary!C327</f>
        <v>3.0420000000000003</v>
      </c>
      <c r="H307" s="19">
        <f t="shared" si="70"/>
        <v>3.5950361837672573</v>
      </c>
      <c r="I307" s="27">
        <f t="shared" si="71"/>
        <v>344.26253437636814</v>
      </c>
      <c r="J307" s="22">
        <f t="shared" si="65"/>
        <v>3.4426253437636816</v>
      </c>
      <c r="K307" s="19">
        <f t="shared" si="66"/>
        <v>1.0442717116600001E-3</v>
      </c>
      <c r="L307" s="27">
        <f t="shared" si="67"/>
        <v>0.10000050338027326</v>
      </c>
      <c r="M307" s="23">
        <f>Input_Summary!D327</f>
        <v>1E-3</v>
      </c>
      <c r="N307" s="19">
        <f t="shared" si="68"/>
        <v>67.016796236742707</v>
      </c>
      <c r="O307" s="19">
        <f>Input_Summary!E327</f>
        <v>20.426781100130977</v>
      </c>
      <c r="P307" s="19">
        <f t="shared" si="72"/>
        <v>200.30501546788435</v>
      </c>
      <c r="Q307" s="18">
        <f t="shared" si="61"/>
        <v>54.15120000000001</v>
      </c>
      <c r="R307" s="21">
        <f t="shared" si="73"/>
        <v>5.5200000000000005</v>
      </c>
      <c r="S307" s="21">
        <f t="shared" si="74"/>
        <v>18.110181600000001</v>
      </c>
    </row>
    <row r="308" spans="1:19">
      <c r="A308" s="16">
        <f>Input_Summary!B328</f>
        <v>5.84</v>
      </c>
      <c r="B308" s="16">
        <f t="shared" si="62"/>
        <v>19.160047199999998</v>
      </c>
      <c r="C308" s="16">
        <f t="shared" si="60"/>
        <v>3577.0889489999995</v>
      </c>
      <c r="D308" s="16">
        <f t="shared" si="63"/>
        <v>1090.2967116551999</v>
      </c>
      <c r="E308" s="19">
        <f t="shared" si="69"/>
        <v>2.44568434870772</v>
      </c>
      <c r="F308" s="27">
        <f t="shared" si="64"/>
        <v>234.20117891659996</v>
      </c>
      <c r="G308" s="16">
        <f>Input_Summary!C328</f>
        <v>2.3420000000000001</v>
      </c>
      <c r="H308" s="19">
        <f t="shared" si="70"/>
        <v>2.8640423215138853</v>
      </c>
      <c r="I308" s="27">
        <f t="shared" si="71"/>
        <v>274.26218201017684</v>
      </c>
      <c r="J308" s="22">
        <f t="shared" si="65"/>
        <v>2.7426218201017685</v>
      </c>
      <c r="K308" s="19">
        <f t="shared" si="66"/>
        <v>1.0442717116600001E-3</v>
      </c>
      <c r="L308" s="27">
        <f t="shared" si="67"/>
        <v>0.10000050338027326</v>
      </c>
      <c r="M308" s="23">
        <f>Input_Summary!D328</f>
        <v>1E-3</v>
      </c>
      <c r="N308" s="19">
        <f t="shared" si="68"/>
        <v>67.016796236742707</v>
      </c>
      <c r="O308" s="19">
        <f>Input_Summary!E328</f>
        <v>20.426781100130977</v>
      </c>
      <c r="P308" s="19">
        <f t="shared" si="72"/>
        <v>200.30501546788435</v>
      </c>
      <c r="Q308" s="18">
        <f t="shared" si="61"/>
        <v>54.3474</v>
      </c>
      <c r="R308" s="21">
        <f t="shared" si="73"/>
        <v>5.54</v>
      </c>
      <c r="S308" s="21">
        <f t="shared" si="74"/>
        <v>18.175798199999999</v>
      </c>
    </row>
    <row r="309" spans="1:19">
      <c r="A309" s="16">
        <f>Input_Summary!B329</f>
        <v>5.86</v>
      </c>
      <c r="B309" s="16">
        <f t="shared" si="62"/>
        <v>19.2256638</v>
      </c>
      <c r="C309" s="16">
        <f t="shared" si="60"/>
        <v>3577.0233323999996</v>
      </c>
      <c r="D309" s="16">
        <f t="shared" si="63"/>
        <v>1090.2767117155199</v>
      </c>
      <c r="E309" s="19">
        <f t="shared" si="69"/>
        <v>2.44568434870772</v>
      </c>
      <c r="F309" s="27">
        <f t="shared" si="64"/>
        <v>234.20117891659996</v>
      </c>
      <c r="G309" s="16">
        <f>Input_Summary!C329</f>
        <v>2.3420000000000001</v>
      </c>
      <c r="H309" s="19">
        <f t="shared" si="70"/>
        <v>2.8640423215138853</v>
      </c>
      <c r="I309" s="27">
        <f t="shared" si="71"/>
        <v>274.26218201017684</v>
      </c>
      <c r="J309" s="22">
        <f t="shared" si="65"/>
        <v>2.7426218201017685</v>
      </c>
      <c r="K309" s="19">
        <f t="shared" si="66"/>
        <v>1.0442717116600001E-3</v>
      </c>
      <c r="L309" s="27">
        <f t="shared" si="67"/>
        <v>0.10000050338027326</v>
      </c>
      <c r="M309" s="23">
        <f>Input_Summary!D329</f>
        <v>1E-3</v>
      </c>
      <c r="N309" s="19">
        <f t="shared" si="68"/>
        <v>67.016796236742707</v>
      </c>
      <c r="O309" s="19">
        <f>Input_Summary!E329</f>
        <v>20.426781100130977</v>
      </c>
      <c r="P309" s="19">
        <f t="shared" si="72"/>
        <v>200.30501546788435</v>
      </c>
      <c r="Q309" s="18">
        <f t="shared" si="61"/>
        <v>54.543600000000005</v>
      </c>
      <c r="R309" s="21">
        <f t="shared" si="73"/>
        <v>5.5600000000000005</v>
      </c>
      <c r="S309" s="21">
        <f t="shared" si="74"/>
        <v>18.241414800000001</v>
      </c>
    </row>
    <row r="310" spans="1:19">
      <c r="A310" s="16">
        <f>Input_Summary!B330</f>
        <v>5.88</v>
      </c>
      <c r="B310" s="16">
        <f t="shared" si="62"/>
        <v>19.291280399999998</v>
      </c>
      <c r="C310" s="16">
        <f t="shared" si="60"/>
        <v>3576.9577157999997</v>
      </c>
      <c r="D310" s="16">
        <f t="shared" si="63"/>
        <v>1090.2567117758399</v>
      </c>
      <c r="E310" s="19">
        <f t="shared" si="69"/>
        <v>2.9573774874211196</v>
      </c>
      <c r="F310" s="27">
        <f t="shared" si="64"/>
        <v>283.20142557293383</v>
      </c>
      <c r="G310" s="16">
        <f>Input_Summary!C330</f>
        <v>2.8319999999999999</v>
      </c>
      <c r="H310" s="19">
        <f t="shared" si="70"/>
        <v>3.3742767376677807</v>
      </c>
      <c r="I310" s="27">
        <f t="shared" si="71"/>
        <v>323.12249502297027</v>
      </c>
      <c r="J310" s="22">
        <f t="shared" si="65"/>
        <v>3.2312249502297026</v>
      </c>
      <c r="K310" s="19">
        <f t="shared" si="66"/>
        <v>1.0442717116600001E-3</v>
      </c>
      <c r="L310" s="27">
        <f t="shared" si="67"/>
        <v>0.10000050338027326</v>
      </c>
      <c r="M310" s="23">
        <f>Input_Summary!D330</f>
        <v>1E-3</v>
      </c>
      <c r="N310" s="19">
        <f t="shared" si="68"/>
        <v>66.782705631125339</v>
      </c>
      <c r="O310" s="19">
        <f>Input_Summary!E330</f>
        <v>20.355430068344091</v>
      </c>
      <c r="P310" s="19">
        <f t="shared" si="72"/>
        <v>199.60534725018215</v>
      </c>
      <c r="Q310" s="18">
        <f t="shared" si="61"/>
        <v>54.739800000000002</v>
      </c>
      <c r="R310" s="21">
        <f t="shared" si="73"/>
        <v>5.58</v>
      </c>
      <c r="S310" s="21">
        <f t="shared" si="74"/>
        <v>18.3070314</v>
      </c>
    </row>
    <row r="311" spans="1:19">
      <c r="A311" s="16">
        <f>Input_Summary!B331</f>
        <v>5.9</v>
      </c>
      <c r="B311" s="16">
        <f t="shared" si="62"/>
        <v>19.356897</v>
      </c>
      <c r="C311" s="16">
        <f t="shared" si="60"/>
        <v>3576.8920991999994</v>
      </c>
      <c r="D311" s="16">
        <f t="shared" si="63"/>
        <v>1090.2367118361599</v>
      </c>
      <c r="E311" s="19">
        <f t="shared" si="69"/>
        <v>2.9333592380529399</v>
      </c>
      <c r="F311" s="27">
        <f t="shared" si="64"/>
        <v>280.90141399518757</v>
      </c>
      <c r="G311" s="16">
        <f>Input_Summary!C331</f>
        <v>2.8089999999999997</v>
      </c>
      <c r="H311" s="19">
        <f t="shared" si="70"/>
        <v>3.3598611138336518</v>
      </c>
      <c r="I311" s="27">
        <f t="shared" si="71"/>
        <v>321.74204738848971</v>
      </c>
      <c r="J311" s="22">
        <f t="shared" si="65"/>
        <v>3.2174204738848973</v>
      </c>
      <c r="K311" s="19">
        <f t="shared" si="66"/>
        <v>1.0442717116600001E-3</v>
      </c>
      <c r="L311" s="27">
        <f t="shared" si="67"/>
        <v>0.10000050338027326</v>
      </c>
      <c r="M311" s="23">
        <f>Input_Summary!D331</f>
        <v>1E-3</v>
      </c>
      <c r="N311" s="19">
        <f t="shared" si="68"/>
        <v>68.32101532518233</v>
      </c>
      <c r="O311" s="19">
        <f>Input_Summary!E331</f>
        <v>20.824308277229338</v>
      </c>
      <c r="P311" s="19">
        <f t="shared" si="72"/>
        <v>204.20316696651088</v>
      </c>
      <c r="Q311" s="18">
        <f t="shared" si="61"/>
        <v>54.936000000000007</v>
      </c>
      <c r="R311" s="21">
        <f t="shared" si="73"/>
        <v>5.6000000000000005</v>
      </c>
      <c r="S311" s="21">
        <f t="shared" si="74"/>
        <v>18.372648000000002</v>
      </c>
    </row>
    <row r="312" spans="1:19">
      <c r="A312" s="16">
        <f>Input_Summary!B332</f>
        <v>5.92</v>
      </c>
      <c r="B312" s="16">
        <f t="shared" si="62"/>
        <v>19.422513599999998</v>
      </c>
      <c r="C312" s="16">
        <f t="shared" si="60"/>
        <v>3576.8264825999995</v>
      </c>
      <c r="D312" s="16">
        <f t="shared" si="63"/>
        <v>1090.2167118964799</v>
      </c>
      <c r="E312" s="19">
        <f t="shared" si="69"/>
        <v>2.9020310867031398</v>
      </c>
      <c r="F312" s="27">
        <f t="shared" si="64"/>
        <v>277.90139889377934</v>
      </c>
      <c r="G312" s="16">
        <f>Input_Summary!C332</f>
        <v>2.7789999999999999</v>
      </c>
      <c r="H312" s="19">
        <f t="shared" si="70"/>
        <v>3.3408493708777094</v>
      </c>
      <c r="I312" s="27">
        <f t="shared" si="71"/>
        <v>319.92147299692232</v>
      </c>
      <c r="J312" s="22">
        <f t="shared" si="65"/>
        <v>3.1992147299692233</v>
      </c>
      <c r="K312" s="19">
        <f t="shared" si="66"/>
        <v>1.0442717116600001E-3</v>
      </c>
      <c r="L312" s="27">
        <f t="shared" si="67"/>
        <v>0.10000050338027326</v>
      </c>
      <c r="M312" s="23">
        <f>Input_Summary!D332</f>
        <v>1E-3</v>
      </c>
      <c r="N312" s="19">
        <f t="shared" si="68"/>
        <v>70.294064715385815</v>
      </c>
      <c r="O312" s="19">
        <f>Input_Summary!E332</f>
        <v>21.425695545147363</v>
      </c>
      <c r="P312" s="19">
        <f t="shared" si="72"/>
        <v>210.10037051571501</v>
      </c>
      <c r="Q312" s="18">
        <f t="shared" si="61"/>
        <v>55.132200000000005</v>
      </c>
      <c r="R312" s="21">
        <f t="shared" si="73"/>
        <v>5.62</v>
      </c>
      <c r="S312" s="21">
        <f t="shared" si="74"/>
        <v>18.4382646</v>
      </c>
    </row>
    <row r="313" spans="1:19">
      <c r="A313" s="16">
        <f>Input_Summary!B333</f>
        <v>5.94</v>
      </c>
      <c r="B313" s="16">
        <f t="shared" si="62"/>
        <v>19.488130200000001</v>
      </c>
      <c r="C313" s="16">
        <f t="shared" si="60"/>
        <v>3576.7608659999996</v>
      </c>
      <c r="D313" s="16">
        <f t="shared" si="63"/>
        <v>1090.1967119567998</v>
      </c>
      <c r="E313" s="19">
        <f t="shared" si="69"/>
        <v>2.9208279775130199</v>
      </c>
      <c r="F313" s="27">
        <f t="shared" si="64"/>
        <v>279.7014079546243</v>
      </c>
      <c r="G313" s="16">
        <f>Input_Summary!C333</f>
        <v>2.7970000000000002</v>
      </c>
      <c r="H313" s="19">
        <f t="shared" si="70"/>
        <v>3.3629864414464303</v>
      </c>
      <c r="I313" s="27">
        <f t="shared" si="71"/>
        <v>322.04133038585974</v>
      </c>
      <c r="J313" s="22">
        <f t="shared" si="65"/>
        <v>3.2204133038585976</v>
      </c>
      <c r="K313" s="19">
        <f t="shared" si="66"/>
        <v>1.0442717116600001E-3</v>
      </c>
      <c r="L313" s="27">
        <f t="shared" si="67"/>
        <v>0.10000050338027326</v>
      </c>
      <c r="M313" s="23">
        <f>Input_Summary!D333</f>
        <v>1E-3</v>
      </c>
      <c r="N313" s="19">
        <f t="shared" si="68"/>
        <v>70.82912895679695</v>
      </c>
      <c r="O313" s="19">
        <f>Input_Summary!E333</f>
        <v>21.588783617803102</v>
      </c>
      <c r="P313" s="19">
        <f t="shared" si="72"/>
        <v>211.69961215617721</v>
      </c>
      <c r="Q313" s="18">
        <f t="shared" si="61"/>
        <v>55.328400000000009</v>
      </c>
      <c r="R313" s="21">
        <f t="shared" si="73"/>
        <v>5.6400000000000006</v>
      </c>
      <c r="S313" s="21">
        <f t="shared" si="74"/>
        <v>18.503881200000002</v>
      </c>
    </row>
    <row r="314" spans="1:19">
      <c r="A314" s="16">
        <f>Input_Summary!B334</f>
        <v>5.96</v>
      </c>
      <c r="B314" s="16">
        <f t="shared" si="62"/>
        <v>19.553746799999999</v>
      </c>
      <c r="C314" s="16">
        <f t="shared" si="60"/>
        <v>3576.6952493999997</v>
      </c>
      <c r="D314" s="16">
        <f t="shared" si="63"/>
        <v>1090.1767120171201</v>
      </c>
      <c r="E314" s="19">
        <f t="shared" si="69"/>
        <v>2.9636431176910802</v>
      </c>
      <c r="F314" s="27">
        <f t="shared" si="64"/>
        <v>283.80142859321552</v>
      </c>
      <c r="G314" s="16">
        <f>Input_Summary!C334</f>
        <v>2.8380000000000001</v>
      </c>
      <c r="H314" s="19">
        <f t="shared" si="70"/>
        <v>3.4037142427734639</v>
      </c>
      <c r="I314" s="27">
        <f t="shared" si="71"/>
        <v>325.94144581939315</v>
      </c>
      <c r="J314" s="22">
        <f t="shared" si="65"/>
        <v>3.2594144581939317</v>
      </c>
      <c r="K314" s="19">
        <f t="shared" si="66"/>
        <v>2.0885434233200001E-3</v>
      </c>
      <c r="L314" s="27">
        <f t="shared" si="67"/>
        <v>0.20000100676054652</v>
      </c>
      <c r="M314" s="23">
        <f>Input_Summary!D334</f>
        <v>2E-3</v>
      </c>
      <c r="N314" s="19">
        <f t="shared" si="68"/>
        <v>70.494713805914998</v>
      </c>
      <c r="O314" s="19">
        <f>Input_Summary!E334</f>
        <v>21.486853572393265</v>
      </c>
      <c r="P314" s="19">
        <f t="shared" si="72"/>
        <v>210.70008613088834</v>
      </c>
      <c r="Q314" s="18">
        <f t="shared" si="61"/>
        <v>55.524600000000007</v>
      </c>
      <c r="R314" s="21">
        <f t="shared" si="73"/>
        <v>5.66</v>
      </c>
      <c r="S314" s="21">
        <f t="shared" si="74"/>
        <v>18.569497800000001</v>
      </c>
    </row>
    <row r="315" spans="1:19">
      <c r="A315" s="16">
        <f>Input_Summary!B335</f>
        <v>5.98</v>
      </c>
      <c r="B315" s="16">
        <f t="shared" si="62"/>
        <v>19.619363400000001</v>
      </c>
      <c r="C315" s="16">
        <f t="shared" si="60"/>
        <v>3576.6296327999994</v>
      </c>
      <c r="D315" s="16">
        <f t="shared" si="63"/>
        <v>1090.1567120774398</v>
      </c>
      <c r="E315" s="19">
        <f t="shared" si="69"/>
        <v>2.9887056387709201</v>
      </c>
      <c r="F315" s="27">
        <f t="shared" si="64"/>
        <v>286.20144067434205</v>
      </c>
      <c r="G315" s="16">
        <f>Input_Summary!C335</f>
        <v>2.8620000000000001</v>
      </c>
      <c r="H315" s="19">
        <f t="shared" si="70"/>
        <v>3.431490708980014</v>
      </c>
      <c r="I315" s="27">
        <f t="shared" si="71"/>
        <v>328.60133466709482</v>
      </c>
      <c r="J315" s="22">
        <f t="shared" si="65"/>
        <v>3.2860133466709485</v>
      </c>
      <c r="K315" s="19">
        <f t="shared" si="66"/>
        <v>2.0885434233200001E-3</v>
      </c>
      <c r="L315" s="27">
        <f t="shared" si="67"/>
        <v>0.20000100676054652</v>
      </c>
      <c r="M315" s="23">
        <f>Input_Summary!D335</f>
        <v>2E-3</v>
      </c>
      <c r="N315" s="19">
        <f t="shared" si="68"/>
        <v>70.92945350206152</v>
      </c>
      <c r="O315" s="19">
        <f>Input_Summary!E335</f>
        <v>21.61936263142605</v>
      </c>
      <c r="P315" s="19">
        <f t="shared" si="72"/>
        <v>211.99946996376383</v>
      </c>
      <c r="Q315" s="18">
        <f t="shared" si="61"/>
        <v>55.720800000000011</v>
      </c>
      <c r="R315" s="21">
        <f t="shared" si="73"/>
        <v>5.6800000000000006</v>
      </c>
      <c r="S315" s="21">
        <f t="shared" si="74"/>
        <v>18.635114400000003</v>
      </c>
    </row>
    <row r="316" spans="1:19">
      <c r="A316" s="16">
        <f>Input_Summary!B336</f>
        <v>6</v>
      </c>
      <c r="B316" s="16">
        <f t="shared" si="62"/>
        <v>19.684979999999999</v>
      </c>
      <c r="C316" s="16">
        <f t="shared" si="60"/>
        <v>3576.5640161999995</v>
      </c>
      <c r="D316" s="16">
        <f t="shared" si="63"/>
        <v>1090.13671213776</v>
      </c>
      <c r="E316" s="19">
        <f t="shared" si="69"/>
        <v>2.9824400085009604</v>
      </c>
      <c r="F316" s="27">
        <f t="shared" si="64"/>
        <v>285.60143765406048</v>
      </c>
      <c r="G316" s="16">
        <f>Input_Summary!C336</f>
        <v>2.8560000000000003</v>
      </c>
      <c r="H316" s="19">
        <f t="shared" si="70"/>
        <v>3.4327402397670896</v>
      </c>
      <c r="I316" s="27">
        <f t="shared" si="71"/>
        <v>328.7209903850212</v>
      </c>
      <c r="J316" s="22">
        <f t="shared" si="65"/>
        <v>3.2872099038502118</v>
      </c>
      <c r="K316" s="19">
        <f t="shared" si="66"/>
        <v>2.0885434233200001E-3</v>
      </c>
      <c r="L316" s="27">
        <f t="shared" si="67"/>
        <v>0.20000100676054652</v>
      </c>
      <c r="M316" s="23">
        <f>Input_Summary!D336</f>
        <v>2E-3</v>
      </c>
      <c r="N316" s="19">
        <f t="shared" si="68"/>
        <v>72.133348045236545</v>
      </c>
      <c r="O316" s="19">
        <f>Input_Summary!E336</f>
        <v>21.986310794901456</v>
      </c>
      <c r="P316" s="19">
        <f t="shared" si="72"/>
        <v>215.59776365480366</v>
      </c>
      <c r="Q316" s="18">
        <f t="shared" si="61"/>
        <v>55.917000000000002</v>
      </c>
      <c r="R316" s="21">
        <f t="shared" si="73"/>
        <v>5.7</v>
      </c>
      <c r="S316" s="21">
        <f t="shared" si="74"/>
        <v>18.700731000000001</v>
      </c>
    </row>
    <row r="317" spans="1:19">
      <c r="A317" s="16">
        <f>Input_Summary!B337</f>
        <v>6.02</v>
      </c>
      <c r="B317" s="16">
        <f t="shared" si="62"/>
        <v>19.750596599999998</v>
      </c>
      <c r="C317" s="16">
        <f t="shared" si="60"/>
        <v>3576.4983995999996</v>
      </c>
      <c r="D317" s="16">
        <f t="shared" si="63"/>
        <v>1090.11671219808</v>
      </c>
      <c r="E317" s="19">
        <f t="shared" si="69"/>
        <v>2.9949712690408798</v>
      </c>
      <c r="F317" s="27">
        <f t="shared" si="64"/>
        <v>286.80144369462369</v>
      </c>
      <c r="G317" s="16">
        <f>Input_Summary!C337</f>
        <v>2.8679999999999999</v>
      </c>
      <c r="H317" s="19">
        <f t="shared" si="70"/>
        <v>3.4509079574676536</v>
      </c>
      <c r="I317" s="27">
        <f t="shared" si="71"/>
        <v>330.46074047924037</v>
      </c>
      <c r="J317" s="22">
        <f t="shared" si="65"/>
        <v>3.3046074047924039</v>
      </c>
      <c r="K317" s="19">
        <f t="shared" si="66"/>
        <v>2.0885434233200001E-3</v>
      </c>
      <c r="L317" s="27">
        <f t="shared" si="67"/>
        <v>0.20000100676054652</v>
      </c>
      <c r="M317" s="23">
        <f>Input_Summary!D337</f>
        <v>2E-3</v>
      </c>
      <c r="N317" s="19">
        <f t="shared" si="68"/>
        <v>73.036268952617817</v>
      </c>
      <c r="O317" s="19">
        <f>Input_Summary!E337</f>
        <v>22.261521917508013</v>
      </c>
      <c r="P317" s="19">
        <f t="shared" si="72"/>
        <v>218.29648392308354</v>
      </c>
      <c r="Q317" s="18">
        <f t="shared" si="61"/>
        <v>56.113199999999999</v>
      </c>
      <c r="R317" s="21">
        <f t="shared" si="73"/>
        <v>5.72</v>
      </c>
      <c r="S317" s="21">
        <f t="shared" si="74"/>
        <v>18.7663476</v>
      </c>
    </row>
    <row r="318" spans="1:19">
      <c r="A318" s="16">
        <f>Input_Summary!B338</f>
        <v>6.04</v>
      </c>
      <c r="B318" s="16">
        <f t="shared" si="62"/>
        <v>19.8162132</v>
      </c>
      <c r="C318" s="16">
        <f t="shared" si="60"/>
        <v>3576.4327829999993</v>
      </c>
      <c r="D318" s="16">
        <f t="shared" si="63"/>
        <v>1090.0967122583997</v>
      </c>
      <c r="E318" s="19">
        <f t="shared" si="69"/>
        <v>3.0200337901207202</v>
      </c>
      <c r="F318" s="27">
        <f t="shared" si="64"/>
        <v>289.20145577575028</v>
      </c>
      <c r="G318" s="16">
        <f>Input_Summary!C338</f>
        <v>2.8920000000000003</v>
      </c>
      <c r="H318" s="19">
        <f t="shared" si="70"/>
        <v>3.4774318915969489</v>
      </c>
      <c r="I318" s="27">
        <f t="shared" si="71"/>
        <v>333.00068620390743</v>
      </c>
      <c r="J318" s="22">
        <f t="shared" si="65"/>
        <v>3.3300068620390744</v>
      </c>
      <c r="K318" s="19">
        <f t="shared" si="66"/>
        <v>1.0442717116600001E-3</v>
      </c>
      <c r="L318" s="27">
        <f t="shared" si="67"/>
        <v>0.10000050338027326</v>
      </c>
      <c r="M318" s="23">
        <f>Input_Summary!D338</f>
        <v>1E-3</v>
      </c>
      <c r="N318" s="19">
        <f t="shared" si="68"/>
        <v>73.270359558235171</v>
      </c>
      <c r="O318" s="19">
        <f>Input_Summary!E338</f>
        <v>22.332872949294895</v>
      </c>
      <c r="P318" s="19">
        <f t="shared" si="72"/>
        <v>218.99615214078571</v>
      </c>
      <c r="Q318" s="18">
        <f t="shared" si="61"/>
        <v>56.309400000000004</v>
      </c>
      <c r="R318" s="21">
        <f t="shared" si="73"/>
        <v>5.74</v>
      </c>
      <c r="S318" s="21">
        <f t="shared" si="74"/>
        <v>18.831964200000002</v>
      </c>
    </row>
    <row r="319" spans="1:19">
      <c r="A319" s="16">
        <f>Input_Summary!B339</f>
        <v>6.06</v>
      </c>
      <c r="B319" s="16">
        <f t="shared" si="62"/>
        <v>19.881829799999998</v>
      </c>
      <c r="C319" s="16">
        <f t="shared" si="60"/>
        <v>3576.3671663999994</v>
      </c>
      <c r="D319" s="16">
        <f t="shared" si="63"/>
        <v>1090.07671231872</v>
      </c>
      <c r="E319" s="19">
        <f t="shared" si="69"/>
        <v>3.0513619414705202</v>
      </c>
      <c r="F319" s="27">
        <f t="shared" si="64"/>
        <v>292.2014708771585</v>
      </c>
      <c r="G319" s="16">
        <f>Input_Summary!C339</f>
        <v>2.9220000000000002</v>
      </c>
      <c r="H319" s="19">
        <f t="shared" si="70"/>
        <v>3.5104302427489098</v>
      </c>
      <c r="I319" s="27">
        <f t="shared" si="71"/>
        <v>336.16062546936183</v>
      </c>
      <c r="J319" s="22">
        <f t="shared" si="65"/>
        <v>3.3616062546936183</v>
      </c>
      <c r="K319" s="19">
        <f t="shared" si="66"/>
        <v>2.0885434233200001E-3</v>
      </c>
      <c r="L319" s="27">
        <f t="shared" si="67"/>
        <v>0.20000100676054652</v>
      </c>
      <c r="M319" s="23">
        <f>Input_Summary!D339</f>
        <v>2E-3</v>
      </c>
      <c r="N319" s="19">
        <f t="shared" si="68"/>
        <v>73.537891678940738</v>
      </c>
      <c r="O319" s="19">
        <f>Input_Summary!E339</f>
        <v>22.414416985622765</v>
      </c>
      <c r="P319" s="19">
        <f t="shared" si="72"/>
        <v>219.79577296101681</v>
      </c>
      <c r="Q319" s="18">
        <f t="shared" si="61"/>
        <v>56.505600000000001</v>
      </c>
      <c r="R319" s="21">
        <f t="shared" si="73"/>
        <v>5.76</v>
      </c>
      <c r="S319" s="21">
        <f t="shared" si="74"/>
        <v>18.8975808</v>
      </c>
    </row>
    <row r="320" spans="1:19">
      <c r="A320" s="16">
        <f>Input_Summary!B340</f>
        <v>6.08</v>
      </c>
      <c r="B320" s="16">
        <f t="shared" si="62"/>
        <v>19.9474464</v>
      </c>
      <c r="C320" s="16">
        <f t="shared" si="60"/>
        <v>3576.3015497999995</v>
      </c>
      <c r="D320" s="16">
        <f t="shared" si="63"/>
        <v>1090.0567123790399</v>
      </c>
      <c r="E320" s="19">
        <f t="shared" si="69"/>
        <v>3.0638932020104401</v>
      </c>
      <c r="F320" s="27">
        <f t="shared" si="64"/>
        <v>293.40147691772177</v>
      </c>
      <c r="G320" s="16">
        <f>Input_Summary!C340</f>
        <v>2.9340000000000002</v>
      </c>
      <c r="H320" s="19">
        <f t="shared" si="70"/>
        <v>3.5219177893707787</v>
      </c>
      <c r="I320" s="27">
        <f t="shared" si="71"/>
        <v>337.26067890739625</v>
      </c>
      <c r="J320" s="22">
        <f t="shared" si="65"/>
        <v>3.3726067890739628</v>
      </c>
      <c r="K320" s="19">
        <f t="shared" si="66"/>
        <v>2.0885434233200001E-3</v>
      </c>
      <c r="L320" s="27">
        <f t="shared" si="67"/>
        <v>0.20000100676054652</v>
      </c>
      <c r="M320" s="23">
        <f>Input_Summary!D340</f>
        <v>2E-3</v>
      </c>
      <c r="N320" s="19">
        <f t="shared" si="68"/>
        <v>73.370684103499769</v>
      </c>
      <c r="O320" s="19">
        <f>Input_Summary!E340</f>
        <v>22.36345196291785</v>
      </c>
      <c r="P320" s="19">
        <f t="shared" si="72"/>
        <v>219.29600994837242</v>
      </c>
      <c r="Q320" s="18">
        <f t="shared" si="61"/>
        <v>56.701800000000006</v>
      </c>
      <c r="R320" s="21">
        <f t="shared" si="73"/>
        <v>5.78</v>
      </c>
      <c r="S320" s="21">
        <f t="shared" si="74"/>
        <v>18.963197399999999</v>
      </c>
    </row>
    <row r="321" spans="1:19">
      <c r="A321" s="16">
        <f>Input_Summary!B341</f>
        <v>6.1</v>
      </c>
      <c r="B321" s="16">
        <f t="shared" si="62"/>
        <v>20.013062999999999</v>
      </c>
      <c r="C321" s="16">
        <f t="shared" si="60"/>
        <v>3576.2359331999996</v>
      </c>
      <c r="D321" s="16">
        <f t="shared" si="63"/>
        <v>1090.0367124393599</v>
      </c>
      <c r="E321" s="19">
        <f t="shared" si="69"/>
        <v>3.0701588322803999</v>
      </c>
      <c r="F321" s="27">
        <f t="shared" si="64"/>
        <v>294.00147993800334</v>
      </c>
      <c r="G321" s="16">
        <f>Input_Summary!C341</f>
        <v>2.94</v>
      </c>
      <c r="H321" s="19">
        <f t="shared" si="70"/>
        <v>3.5290184724320723</v>
      </c>
      <c r="I321" s="27">
        <f t="shared" si="71"/>
        <v>337.94064400970092</v>
      </c>
      <c r="J321" s="22">
        <f t="shared" si="65"/>
        <v>3.3794064400970094</v>
      </c>
      <c r="K321" s="19">
        <f t="shared" si="66"/>
        <v>2.0885434233200001E-3</v>
      </c>
      <c r="L321" s="27">
        <f t="shared" si="67"/>
        <v>0.20000100676054652</v>
      </c>
      <c r="M321" s="23">
        <f>Input_Summary!D341</f>
        <v>2E-3</v>
      </c>
      <c r="N321" s="19">
        <f t="shared" si="68"/>
        <v>73.504450163852553</v>
      </c>
      <c r="O321" s="19">
        <f>Input_Summary!E341</f>
        <v>22.404223981081785</v>
      </c>
      <c r="P321" s="19">
        <f t="shared" si="72"/>
        <v>219.69582035848796</v>
      </c>
      <c r="Q321" s="18">
        <f t="shared" si="61"/>
        <v>56.898000000000003</v>
      </c>
      <c r="R321" s="21">
        <f t="shared" si="73"/>
        <v>5.8</v>
      </c>
      <c r="S321" s="21">
        <f t="shared" si="74"/>
        <v>19.028814000000001</v>
      </c>
    </row>
    <row r="322" spans="1:19">
      <c r="A322" s="16">
        <f>Input_Summary!B342</f>
        <v>6.12</v>
      </c>
      <c r="B322" s="16">
        <f t="shared" si="62"/>
        <v>20.078679600000001</v>
      </c>
      <c r="C322" s="16">
        <f t="shared" si="60"/>
        <v>3576.1703165999993</v>
      </c>
      <c r="D322" s="16">
        <f t="shared" si="63"/>
        <v>1090.0167124996799</v>
      </c>
      <c r="E322" s="19">
        <f t="shared" si="69"/>
        <v>3.1140182441701203</v>
      </c>
      <c r="F322" s="27">
        <f t="shared" si="64"/>
        <v>298.20150107997489</v>
      </c>
      <c r="G322" s="16">
        <f>Input_Summary!C342</f>
        <v>2.9820000000000002</v>
      </c>
      <c r="H322" s="19">
        <f t="shared" si="70"/>
        <v>3.5755919236679952</v>
      </c>
      <c r="I322" s="27">
        <f t="shared" si="71"/>
        <v>342.40054191824754</v>
      </c>
      <c r="J322" s="22">
        <f t="shared" si="65"/>
        <v>3.4240054191824756</v>
      </c>
      <c r="K322" s="19">
        <f t="shared" si="66"/>
        <v>2.0885434233200001E-3</v>
      </c>
      <c r="L322" s="27">
        <f t="shared" si="67"/>
        <v>0.20000100676054652</v>
      </c>
      <c r="M322" s="23">
        <f>Input_Summary!D342</f>
        <v>2E-3</v>
      </c>
      <c r="N322" s="19">
        <f t="shared" si="68"/>
        <v>73.939189859999075</v>
      </c>
      <c r="O322" s="19">
        <f>Input_Summary!E342</f>
        <v>22.536733040114566</v>
      </c>
      <c r="P322" s="19">
        <f t="shared" si="72"/>
        <v>220.9952041913634</v>
      </c>
      <c r="Q322" s="18">
        <f t="shared" si="61"/>
        <v>57.094200000000008</v>
      </c>
      <c r="R322" s="21">
        <f t="shared" si="73"/>
        <v>5.82</v>
      </c>
      <c r="S322" s="21">
        <f t="shared" si="74"/>
        <v>19.094430599999999</v>
      </c>
    </row>
    <row r="323" spans="1:19">
      <c r="A323" s="16">
        <f>Input_Summary!B343</f>
        <v>6.14</v>
      </c>
      <c r="B323" s="16">
        <f t="shared" si="62"/>
        <v>20.144296199999999</v>
      </c>
      <c r="C323" s="16">
        <f t="shared" si="60"/>
        <v>3576.1046999999994</v>
      </c>
      <c r="D323" s="16">
        <f t="shared" si="63"/>
        <v>1089.9967125599999</v>
      </c>
      <c r="E323" s="19">
        <f t="shared" si="69"/>
        <v>3.1766745468697204</v>
      </c>
      <c r="F323" s="27">
        <f t="shared" si="64"/>
        <v>304.20153128279128</v>
      </c>
      <c r="G323" s="16">
        <f>Input_Summary!C343</f>
        <v>3.0420000000000003</v>
      </c>
      <c r="H323" s="19">
        <f t="shared" si="70"/>
        <v>3.6384572957787795</v>
      </c>
      <c r="I323" s="27">
        <f t="shared" si="71"/>
        <v>348.42056264156975</v>
      </c>
      <c r="J323" s="22">
        <f t="shared" si="65"/>
        <v>3.4842056264156973</v>
      </c>
      <c r="K323" s="19">
        <f t="shared" si="66"/>
        <v>2.0885434233200001E-3</v>
      </c>
      <c r="L323" s="27">
        <f t="shared" si="67"/>
        <v>0.20000100676054652</v>
      </c>
      <c r="M323" s="23">
        <f>Input_Summary!D343</f>
        <v>2E-3</v>
      </c>
      <c r="N323" s="19">
        <f t="shared" si="68"/>
        <v>73.972631375087261</v>
      </c>
      <c r="O323" s="19">
        <f>Input_Summary!E343</f>
        <v>22.54692604465555</v>
      </c>
      <c r="P323" s="19">
        <f t="shared" si="72"/>
        <v>221.0951567938923</v>
      </c>
      <c r="Q323" s="18">
        <f t="shared" si="61"/>
        <v>57.290399999999998</v>
      </c>
      <c r="R323" s="21">
        <f t="shared" si="73"/>
        <v>5.84</v>
      </c>
      <c r="S323" s="21">
        <f t="shared" si="74"/>
        <v>19.160047199999998</v>
      </c>
    </row>
    <row r="324" spans="1:19">
      <c r="A324" s="16">
        <f>Input_Summary!B344</f>
        <v>6.16</v>
      </c>
      <c r="B324" s="16">
        <f t="shared" si="62"/>
        <v>20.209912800000001</v>
      </c>
      <c r="C324" s="16">
        <f t="shared" si="60"/>
        <v>3576.0390833999995</v>
      </c>
      <c r="D324" s="16">
        <f t="shared" si="63"/>
        <v>1089.9767126203199</v>
      </c>
      <c r="E324" s="19">
        <f t="shared" si="69"/>
        <v>3.2194896870477803</v>
      </c>
      <c r="F324" s="27">
        <f t="shared" si="64"/>
        <v>308.3015519213825</v>
      </c>
      <c r="G324" s="16">
        <f>Input_Summary!C344</f>
        <v>3.0830000000000002</v>
      </c>
      <c r="H324" s="19">
        <f t="shared" si="70"/>
        <v>3.6754275008740467</v>
      </c>
      <c r="I324" s="27">
        <f t="shared" si="71"/>
        <v>351.96084870599918</v>
      </c>
      <c r="J324" s="22">
        <f t="shared" si="65"/>
        <v>3.5196084870599917</v>
      </c>
      <c r="K324" s="19">
        <f t="shared" si="66"/>
        <v>2.0885434233200001E-3</v>
      </c>
      <c r="L324" s="27">
        <f t="shared" si="67"/>
        <v>0.20000100676054652</v>
      </c>
      <c r="M324" s="23">
        <f>Input_Summary!D344</f>
        <v>2E-3</v>
      </c>
      <c r="N324" s="19">
        <f t="shared" si="68"/>
        <v>73.036268952617817</v>
      </c>
      <c r="O324" s="19">
        <f>Input_Summary!E344</f>
        <v>22.261521917508013</v>
      </c>
      <c r="P324" s="19">
        <f t="shared" si="72"/>
        <v>218.29648392308354</v>
      </c>
      <c r="Q324" s="18">
        <f t="shared" si="61"/>
        <v>57.486600000000003</v>
      </c>
      <c r="R324" s="21">
        <f t="shared" si="73"/>
        <v>5.86</v>
      </c>
      <c r="S324" s="21">
        <f t="shared" si="74"/>
        <v>19.2256638</v>
      </c>
    </row>
    <row r="325" spans="1:19">
      <c r="A325" s="16">
        <f>Input_Summary!B345</f>
        <v>6.18</v>
      </c>
      <c r="B325" s="16">
        <f t="shared" si="62"/>
        <v>20.2755294</v>
      </c>
      <c r="C325" s="16">
        <f t="shared" si="60"/>
        <v>3575.9734667999996</v>
      </c>
      <c r="D325" s="16">
        <f t="shared" si="63"/>
        <v>1089.9567126806398</v>
      </c>
      <c r="E325" s="19">
        <f t="shared" si="69"/>
        <v>3.2320209475876998</v>
      </c>
      <c r="F325" s="27">
        <f t="shared" si="64"/>
        <v>309.50155796194571</v>
      </c>
      <c r="G325" s="16">
        <f>Input_Summary!C345</f>
        <v>3.0949999999999998</v>
      </c>
      <c r="H325" s="19">
        <f t="shared" si="70"/>
        <v>3.6862887814572871</v>
      </c>
      <c r="I325" s="27">
        <f t="shared" si="71"/>
        <v>353.00093058251616</v>
      </c>
      <c r="J325" s="22">
        <f t="shared" si="65"/>
        <v>3.5300093058251618</v>
      </c>
      <c r="K325" s="19">
        <f t="shared" si="66"/>
        <v>2.0885434233200001E-3</v>
      </c>
      <c r="L325" s="27">
        <f t="shared" si="67"/>
        <v>0.20000100676054652</v>
      </c>
      <c r="M325" s="23">
        <f>Input_Summary!D345</f>
        <v>2E-3</v>
      </c>
      <c r="N325" s="19">
        <f t="shared" si="68"/>
        <v>72.76873683191225</v>
      </c>
      <c r="O325" s="19">
        <f>Input_Summary!E345</f>
        <v>22.179977881180143</v>
      </c>
      <c r="P325" s="19">
        <f t="shared" si="72"/>
        <v>217.49686310285247</v>
      </c>
      <c r="Q325" s="18">
        <f t="shared" si="61"/>
        <v>57.6828</v>
      </c>
      <c r="R325" s="21">
        <f t="shared" si="73"/>
        <v>5.88</v>
      </c>
      <c r="S325" s="21">
        <f t="shared" si="74"/>
        <v>19.291280399999998</v>
      </c>
    </row>
    <row r="326" spans="1:19">
      <c r="A326" s="16">
        <f>Input_Summary!B346</f>
        <v>6.2</v>
      </c>
      <c r="B326" s="16">
        <f t="shared" si="62"/>
        <v>20.341145999999998</v>
      </c>
      <c r="C326" s="16">
        <f t="shared" si="60"/>
        <v>3575.9078501999993</v>
      </c>
      <c r="D326" s="16">
        <f t="shared" si="63"/>
        <v>1089.9367127409598</v>
      </c>
      <c r="E326" s="19">
        <f t="shared" si="69"/>
        <v>3.22575531731774</v>
      </c>
      <c r="F326" s="27">
        <f t="shared" si="64"/>
        <v>308.90155494166407</v>
      </c>
      <c r="G326" s="16">
        <f>Input_Summary!C346</f>
        <v>3.089</v>
      </c>
      <c r="H326" s="19">
        <f t="shared" si="70"/>
        <v>3.680649385819458</v>
      </c>
      <c r="I326" s="27">
        <f t="shared" si="71"/>
        <v>352.46089912375191</v>
      </c>
      <c r="J326" s="22">
        <f t="shared" si="65"/>
        <v>3.5246089912375194</v>
      </c>
      <c r="K326" s="19">
        <f t="shared" si="66"/>
        <v>2.0885434233200001E-3</v>
      </c>
      <c r="L326" s="27">
        <f t="shared" si="67"/>
        <v>0.20000100676054652</v>
      </c>
      <c r="M326" s="23">
        <f>Input_Summary!D346</f>
        <v>2E-3</v>
      </c>
      <c r="N326" s="19">
        <f t="shared" si="68"/>
        <v>72.869061377176834</v>
      </c>
      <c r="O326" s="19">
        <f>Input_Summary!E346</f>
        <v>22.210556894803094</v>
      </c>
      <c r="P326" s="19">
        <f t="shared" si="72"/>
        <v>217.79672091043912</v>
      </c>
      <c r="Q326" s="18">
        <f t="shared" si="61"/>
        <v>57.879000000000005</v>
      </c>
      <c r="R326" s="21">
        <f t="shared" si="73"/>
        <v>5.9</v>
      </c>
      <c r="S326" s="21">
        <f t="shared" si="74"/>
        <v>19.356897</v>
      </c>
    </row>
    <row r="327" spans="1:19">
      <c r="A327" s="16">
        <f>Input_Summary!B347</f>
        <v>6.22</v>
      </c>
      <c r="B327" s="16">
        <f t="shared" si="62"/>
        <v>20.4067626</v>
      </c>
      <c r="C327" s="16">
        <f t="shared" si="60"/>
        <v>3575.8422335999994</v>
      </c>
      <c r="D327" s="16">
        <f t="shared" si="63"/>
        <v>1089.9167128012798</v>
      </c>
      <c r="E327" s="19">
        <f t="shared" si="69"/>
        <v>3.2320209475876998</v>
      </c>
      <c r="F327" s="27">
        <f t="shared" si="64"/>
        <v>309.50155796194571</v>
      </c>
      <c r="G327" s="16">
        <f>Input_Summary!C347</f>
        <v>3.0949999999999998</v>
      </c>
      <c r="H327" s="19">
        <f t="shared" si="70"/>
        <v>3.6908813990738905</v>
      </c>
      <c r="I327" s="27">
        <f t="shared" si="71"/>
        <v>353.44072203364328</v>
      </c>
      <c r="J327" s="22">
        <f t="shared" si="65"/>
        <v>3.534407220336433</v>
      </c>
      <c r="K327" s="19">
        <f t="shared" si="66"/>
        <v>2.0885434233200001E-3</v>
      </c>
      <c r="L327" s="27">
        <f t="shared" si="67"/>
        <v>0.20000100676054652</v>
      </c>
      <c r="M327" s="23">
        <f>Input_Summary!D347</f>
        <v>2E-3</v>
      </c>
      <c r="N327" s="19">
        <f t="shared" si="68"/>
        <v>73.504450163852553</v>
      </c>
      <c r="O327" s="19">
        <f>Input_Summary!E347</f>
        <v>22.404223981081785</v>
      </c>
      <c r="P327" s="19">
        <f t="shared" si="72"/>
        <v>219.69582035848796</v>
      </c>
      <c r="Q327" s="18">
        <f t="shared" si="61"/>
        <v>58.075200000000002</v>
      </c>
      <c r="R327" s="21">
        <f t="shared" si="73"/>
        <v>5.92</v>
      </c>
      <c r="S327" s="21">
        <f t="shared" si="74"/>
        <v>19.422513599999998</v>
      </c>
    </row>
    <row r="328" spans="1:19">
      <c r="A328" s="16">
        <f>Input_Summary!B348</f>
        <v>6.24</v>
      </c>
      <c r="B328" s="16">
        <f t="shared" si="62"/>
        <v>20.472379199999999</v>
      </c>
      <c r="C328" s="16">
        <f t="shared" si="60"/>
        <v>3575.7766169999995</v>
      </c>
      <c r="D328" s="16">
        <f t="shared" si="63"/>
        <v>1089.8967128616</v>
      </c>
      <c r="E328" s="19">
        <f t="shared" si="69"/>
        <v>3.2132240567778201</v>
      </c>
      <c r="F328" s="27">
        <f t="shared" si="64"/>
        <v>307.70154890110081</v>
      </c>
      <c r="G328" s="16">
        <f>Input_Summary!C348</f>
        <v>3.077</v>
      </c>
      <c r="H328" s="19">
        <f t="shared" si="70"/>
        <v>3.675215744237657</v>
      </c>
      <c r="I328" s="27">
        <f t="shared" si="71"/>
        <v>351.94057078038503</v>
      </c>
      <c r="J328" s="22">
        <f t="shared" si="65"/>
        <v>3.5194057078038505</v>
      </c>
      <c r="K328" s="19">
        <f t="shared" si="66"/>
        <v>2.0885434233200001E-3</v>
      </c>
      <c r="L328" s="27">
        <f t="shared" si="67"/>
        <v>0.20000100676054652</v>
      </c>
      <c r="M328" s="23">
        <f>Input_Summary!D348</f>
        <v>2E-3</v>
      </c>
      <c r="N328" s="19">
        <f t="shared" si="68"/>
        <v>74.006072890175474</v>
      </c>
      <c r="O328" s="19">
        <f>Input_Summary!E348</f>
        <v>22.557119049196537</v>
      </c>
      <c r="P328" s="19">
        <f t="shared" si="72"/>
        <v>221.19510939642123</v>
      </c>
      <c r="Q328" s="18">
        <f t="shared" si="61"/>
        <v>58.271400000000007</v>
      </c>
      <c r="R328" s="21">
        <f t="shared" si="73"/>
        <v>5.94</v>
      </c>
      <c r="S328" s="21">
        <f t="shared" si="74"/>
        <v>19.488130200000001</v>
      </c>
    </row>
    <row r="329" spans="1:19">
      <c r="A329" s="16">
        <f>Input_Summary!B349</f>
        <v>6.26</v>
      </c>
      <c r="B329" s="16">
        <f t="shared" si="62"/>
        <v>20.537995799999997</v>
      </c>
      <c r="C329" s="16">
        <f t="shared" si="60"/>
        <v>3575.7110003999996</v>
      </c>
      <c r="D329" s="16">
        <f t="shared" si="63"/>
        <v>1089.87671292192</v>
      </c>
      <c r="E329" s="19">
        <f t="shared" si="69"/>
        <v>3.2132240567778201</v>
      </c>
      <c r="F329" s="27">
        <f t="shared" si="64"/>
        <v>307.70154890110081</v>
      </c>
      <c r="G329" s="16">
        <f>Input_Summary!C349</f>
        <v>3.077</v>
      </c>
      <c r="H329" s="19">
        <f t="shared" si="70"/>
        <v>3.6783470744307953</v>
      </c>
      <c r="I329" s="27">
        <f t="shared" si="71"/>
        <v>352.24042858797168</v>
      </c>
      <c r="J329" s="22">
        <f t="shared" si="65"/>
        <v>3.5224042858797167</v>
      </c>
      <c r="K329" s="19">
        <f t="shared" si="66"/>
        <v>2.0885434233200001E-3</v>
      </c>
      <c r="L329" s="27">
        <f t="shared" si="67"/>
        <v>0.20000100676054652</v>
      </c>
      <c r="M329" s="23">
        <f>Input_Summary!D349</f>
        <v>2E-3</v>
      </c>
      <c r="N329" s="19">
        <f t="shared" si="68"/>
        <v>74.507695616498395</v>
      </c>
      <c r="O329" s="19">
        <f>Input_Summary!E349</f>
        <v>22.710014117311289</v>
      </c>
      <c r="P329" s="19">
        <f t="shared" si="72"/>
        <v>222.69439843435447</v>
      </c>
      <c r="Q329" s="18">
        <f t="shared" si="61"/>
        <v>58.467600000000004</v>
      </c>
      <c r="R329" s="21">
        <f t="shared" si="73"/>
        <v>5.96</v>
      </c>
      <c r="S329" s="21">
        <f t="shared" si="74"/>
        <v>19.553746799999999</v>
      </c>
    </row>
    <row r="330" spans="1:19">
      <c r="A330" s="16">
        <f>Input_Summary!B350</f>
        <v>6.28</v>
      </c>
      <c r="B330" s="16">
        <f t="shared" si="62"/>
        <v>20.603612399999999</v>
      </c>
      <c r="C330" s="16">
        <f t="shared" si="60"/>
        <v>3575.6453837999993</v>
      </c>
      <c r="D330" s="16">
        <f t="shared" si="63"/>
        <v>1089.8567129822397</v>
      </c>
      <c r="E330" s="19">
        <f t="shared" si="69"/>
        <v>3.1892058074096403</v>
      </c>
      <c r="F330" s="27">
        <f t="shared" si="64"/>
        <v>305.40153732335455</v>
      </c>
      <c r="G330" s="16">
        <f>Input_Summary!C350</f>
        <v>3.0540000000000003</v>
      </c>
      <c r="H330" s="19">
        <f t="shared" si="70"/>
        <v>3.6574600348641808</v>
      </c>
      <c r="I330" s="27">
        <f t="shared" si="71"/>
        <v>350.24027481781206</v>
      </c>
      <c r="J330" s="22">
        <f t="shared" si="65"/>
        <v>3.5024027481781208</v>
      </c>
      <c r="K330" s="19">
        <f t="shared" si="66"/>
        <v>2.0885434233200001E-3</v>
      </c>
      <c r="L330" s="27">
        <f t="shared" si="67"/>
        <v>0.20000100676054652</v>
      </c>
      <c r="M330" s="23">
        <f>Input_Summary!D350</f>
        <v>2E-3</v>
      </c>
      <c r="N330" s="19">
        <f t="shared" si="68"/>
        <v>75.009318342821317</v>
      </c>
      <c r="O330" s="19">
        <f>Input_Summary!E350</f>
        <v>22.862909185426041</v>
      </c>
      <c r="P330" s="19">
        <f t="shared" si="72"/>
        <v>224.19368747228773</v>
      </c>
      <c r="Q330" s="18">
        <f t="shared" si="61"/>
        <v>58.663800000000009</v>
      </c>
      <c r="R330" s="21">
        <f t="shared" si="73"/>
        <v>5.98</v>
      </c>
      <c r="S330" s="21">
        <f t="shared" si="74"/>
        <v>19.619363400000001</v>
      </c>
    </row>
    <row r="331" spans="1:19">
      <c r="A331" s="16">
        <f>Input_Summary!B351</f>
        <v>6.3</v>
      </c>
      <c r="B331" s="16">
        <f t="shared" si="62"/>
        <v>20.669228999999998</v>
      </c>
      <c r="C331" s="16">
        <f t="shared" si="60"/>
        <v>3575.5797671999994</v>
      </c>
      <c r="D331" s="16">
        <f t="shared" si="63"/>
        <v>1089.8367130425599</v>
      </c>
      <c r="E331" s="19">
        <f t="shared" si="69"/>
        <v>3.2017370679495598</v>
      </c>
      <c r="F331" s="27">
        <f t="shared" si="64"/>
        <v>306.60154336391776</v>
      </c>
      <c r="G331" s="16">
        <f>Input_Summary!C351</f>
        <v>3.0659999999999998</v>
      </c>
      <c r="H331" s="19">
        <f t="shared" si="70"/>
        <v>3.670826379601932</v>
      </c>
      <c r="I331" s="27">
        <f t="shared" si="71"/>
        <v>351.52024294039842</v>
      </c>
      <c r="J331" s="22">
        <f t="shared" si="65"/>
        <v>3.5152024294039843</v>
      </c>
      <c r="K331" s="19">
        <f t="shared" si="66"/>
        <v>2.0885434233200001E-3</v>
      </c>
      <c r="L331" s="27">
        <f t="shared" si="67"/>
        <v>0.20000100676054652</v>
      </c>
      <c r="M331" s="23">
        <f>Input_Summary!D351</f>
        <v>2E-3</v>
      </c>
      <c r="N331" s="19">
        <f t="shared" si="68"/>
        <v>75.143084403174086</v>
      </c>
      <c r="O331" s="19">
        <f>Input_Summary!E351</f>
        <v>22.903681203589972</v>
      </c>
      <c r="P331" s="19">
        <f t="shared" si="72"/>
        <v>224.59349788240326</v>
      </c>
      <c r="Q331" s="18">
        <f t="shared" si="61"/>
        <v>58.86</v>
      </c>
      <c r="R331" s="21">
        <f t="shared" si="73"/>
        <v>6</v>
      </c>
      <c r="S331" s="21">
        <f t="shared" si="74"/>
        <v>19.684979999999999</v>
      </c>
    </row>
    <row r="332" spans="1:19">
      <c r="A332" s="16">
        <f>Input_Summary!B352</f>
        <v>6.32</v>
      </c>
      <c r="B332" s="16">
        <f t="shared" si="62"/>
        <v>20.7348456</v>
      </c>
      <c r="C332" s="16">
        <f t="shared" si="60"/>
        <v>3575.5141505999995</v>
      </c>
      <c r="D332" s="16">
        <f t="shared" si="63"/>
        <v>1089.8167131028799</v>
      </c>
      <c r="E332" s="19">
        <f t="shared" si="69"/>
        <v>3.2194896870477803</v>
      </c>
      <c r="F332" s="27">
        <f t="shared" si="64"/>
        <v>308.3015519213825</v>
      </c>
      <c r="G332" s="16">
        <f>Input_Summary!C352</f>
        <v>3.0830000000000002</v>
      </c>
      <c r="H332" s="19">
        <f t="shared" si="70"/>
        <v>3.6906666411473217</v>
      </c>
      <c r="I332" s="27">
        <f t="shared" si="71"/>
        <v>353.42015670292091</v>
      </c>
      <c r="J332" s="22">
        <f t="shared" si="65"/>
        <v>3.5342015670292093</v>
      </c>
      <c r="K332" s="19">
        <f t="shared" si="66"/>
        <v>2.0885434233200001E-3</v>
      </c>
      <c r="L332" s="27">
        <f t="shared" si="67"/>
        <v>0.20000100676054652</v>
      </c>
      <c r="M332" s="23">
        <f>Input_Summary!D352</f>
        <v>2E-3</v>
      </c>
      <c r="N332" s="19">
        <f t="shared" si="68"/>
        <v>75.477499554056038</v>
      </c>
      <c r="O332" s="19">
        <f>Input_Summary!E352</f>
        <v>23.005611248999809</v>
      </c>
      <c r="P332" s="19">
        <f t="shared" si="72"/>
        <v>225.5930239076921</v>
      </c>
      <c r="Q332" s="18">
        <f t="shared" si="61"/>
        <v>59.056200000000004</v>
      </c>
      <c r="R332" s="21">
        <f t="shared" si="73"/>
        <v>6.0200000000000005</v>
      </c>
      <c r="S332" s="21">
        <f t="shared" si="74"/>
        <v>19.750596600000002</v>
      </c>
    </row>
    <row r="333" spans="1:19">
      <c r="A333" s="16">
        <f>Input_Summary!B353</f>
        <v>6.34</v>
      </c>
      <c r="B333" s="16">
        <f t="shared" si="62"/>
        <v>20.800462199999998</v>
      </c>
      <c r="C333" s="16">
        <f t="shared" si="60"/>
        <v>3575.4485339999997</v>
      </c>
      <c r="D333" s="16">
        <f t="shared" si="63"/>
        <v>1089.7967131631999</v>
      </c>
      <c r="E333" s="19">
        <f t="shared" si="69"/>
        <v>3.0764244625503596</v>
      </c>
      <c r="F333" s="27">
        <f t="shared" si="64"/>
        <v>294.60148295828498</v>
      </c>
      <c r="G333" s="16">
        <f>Input_Summary!C353</f>
        <v>2.9459999999999997</v>
      </c>
      <c r="H333" s="19">
        <f t="shared" si="70"/>
        <v>3.5503145190355947</v>
      </c>
      <c r="I333" s="27">
        <f t="shared" si="71"/>
        <v>339.97996450639846</v>
      </c>
      <c r="J333" s="22">
        <f t="shared" si="65"/>
        <v>3.3997996450639847</v>
      </c>
      <c r="K333" s="19">
        <f t="shared" si="66"/>
        <v>2.0885434233200001E-3</v>
      </c>
      <c r="L333" s="27">
        <f t="shared" si="67"/>
        <v>0.20000100676054652</v>
      </c>
      <c r="M333" s="23">
        <f>Input_Summary!D353</f>
        <v>2E-3</v>
      </c>
      <c r="N333" s="19">
        <f t="shared" si="68"/>
        <v>75.912239250202575</v>
      </c>
      <c r="O333" s="19">
        <f>Input_Summary!E353</f>
        <v>23.138120308032594</v>
      </c>
      <c r="P333" s="19">
        <f t="shared" si="72"/>
        <v>226.89240774056759</v>
      </c>
      <c r="Q333" s="18">
        <f t="shared" si="61"/>
        <v>59.252400000000002</v>
      </c>
      <c r="R333" s="21">
        <f t="shared" si="73"/>
        <v>6.04</v>
      </c>
      <c r="S333" s="21">
        <f t="shared" si="74"/>
        <v>19.8162132</v>
      </c>
    </row>
    <row r="334" spans="1:19">
      <c r="A334" s="16">
        <f>Input_Summary!B354</f>
        <v>6.36</v>
      </c>
      <c r="B334" s="16">
        <f t="shared" si="62"/>
        <v>20.8660788</v>
      </c>
      <c r="C334" s="16">
        <f t="shared" si="60"/>
        <v>3575.3829173999993</v>
      </c>
      <c r="D334" s="16">
        <f t="shared" si="63"/>
        <v>1089.7767132235199</v>
      </c>
      <c r="E334" s="19">
        <f t="shared" si="69"/>
        <v>3.1766745468697204</v>
      </c>
      <c r="F334" s="27">
        <f t="shared" si="64"/>
        <v>304.20153128279128</v>
      </c>
      <c r="G334" s="16">
        <f>Input_Summary!C354</f>
        <v>3.0420000000000003</v>
      </c>
      <c r="H334" s="19">
        <f t="shared" si="70"/>
        <v>3.6549489681293097</v>
      </c>
      <c r="I334" s="27">
        <f t="shared" si="71"/>
        <v>349.99981376152613</v>
      </c>
      <c r="J334" s="22">
        <f t="shared" si="65"/>
        <v>3.4999981376152611</v>
      </c>
      <c r="K334" s="19">
        <f t="shared" si="66"/>
        <v>2.0885434233200001E-3</v>
      </c>
      <c r="L334" s="27">
        <f t="shared" si="67"/>
        <v>0.20000100676054652</v>
      </c>
      <c r="M334" s="23">
        <f>Input_Summary!D354</f>
        <v>2E-3</v>
      </c>
      <c r="N334" s="19">
        <f t="shared" si="68"/>
        <v>76.614511067054664</v>
      </c>
      <c r="O334" s="19">
        <f>Input_Summary!E354</f>
        <v>23.352173403393248</v>
      </c>
      <c r="P334" s="19">
        <f t="shared" si="72"/>
        <v>228.99141239367418</v>
      </c>
      <c r="Q334" s="18">
        <f t="shared" si="61"/>
        <v>59.448600000000006</v>
      </c>
      <c r="R334" s="21">
        <f t="shared" si="73"/>
        <v>6.0600000000000005</v>
      </c>
      <c r="S334" s="21">
        <f t="shared" si="74"/>
        <v>19.881829800000002</v>
      </c>
    </row>
    <row r="335" spans="1:19">
      <c r="A335" s="16">
        <f>Input_Summary!B355</f>
        <v>6.38</v>
      </c>
      <c r="B335" s="16">
        <f t="shared" si="62"/>
        <v>20.931695399999999</v>
      </c>
      <c r="C335" s="16">
        <f t="shared" si="60"/>
        <v>3575.3173007999994</v>
      </c>
      <c r="D335" s="16">
        <f t="shared" si="63"/>
        <v>1089.7567132838399</v>
      </c>
      <c r="E335" s="19">
        <f t="shared" si="69"/>
        <v>3.1829401771396801</v>
      </c>
      <c r="F335" s="27">
        <f t="shared" si="64"/>
        <v>304.80153430307291</v>
      </c>
      <c r="G335" s="16">
        <f>Input_Summary!C355</f>
        <v>3.048</v>
      </c>
      <c r="H335" s="19">
        <f t="shared" si="70"/>
        <v>3.6607971191133486</v>
      </c>
      <c r="I335" s="27">
        <f t="shared" si="71"/>
        <v>350.55983574079619</v>
      </c>
      <c r="J335" s="22">
        <f t="shared" si="65"/>
        <v>3.5055983574079619</v>
      </c>
      <c r="K335" s="19">
        <f t="shared" si="66"/>
        <v>2.0885434233200001E-3</v>
      </c>
      <c r="L335" s="27">
        <f t="shared" si="67"/>
        <v>0.20000100676054652</v>
      </c>
      <c r="M335" s="23">
        <f>Input_Summary!D355</f>
        <v>2E-3</v>
      </c>
      <c r="N335" s="19">
        <f t="shared" si="68"/>
        <v>76.547628036878294</v>
      </c>
      <c r="O335" s="19">
        <f>Input_Summary!E355</f>
        <v>23.331787394311284</v>
      </c>
      <c r="P335" s="19">
        <f t="shared" si="72"/>
        <v>228.79150718861644</v>
      </c>
      <c r="Q335" s="18">
        <f t="shared" si="61"/>
        <v>59.644800000000004</v>
      </c>
      <c r="R335" s="21">
        <f t="shared" si="73"/>
        <v>6.08</v>
      </c>
      <c r="S335" s="21">
        <f t="shared" si="74"/>
        <v>19.9474464</v>
      </c>
    </row>
    <row r="336" spans="1:19">
      <c r="A336" s="16">
        <f>Input_Summary!B356</f>
        <v>6.4</v>
      </c>
      <c r="B336" s="16">
        <f t="shared" si="62"/>
        <v>20.997312000000001</v>
      </c>
      <c r="C336" s="16">
        <f t="shared" ref="C336:C398" si="75">$G$7-B336</f>
        <v>3575.2516841999995</v>
      </c>
      <c r="D336" s="16">
        <f t="shared" si="63"/>
        <v>1089.7367133441599</v>
      </c>
      <c r="E336" s="19">
        <f t="shared" si="69"/>
        <v>3.1892058074096403</v>
      </c>
      <c r="F336" s="27">
        <f t="shared" si="64"/>
        <v>305.40153732335455</v>
      </c>
      <c r="G336" s="16">
        <f>Input_Summary!C356</f>
        <v>3.0540000000000003</v>
      </c>
      <c r="H336" s="19">
        <f t="shared" si="70"/>
        <v>3.6683153128670614</v>
      </c>
      <c r="I336" s="27">
        <f t="shared" si="71"/>
        <v>351.27978188411248</v>
      </c>
      <c r="J336" s="22">
        <f t="shared" si="65"/>
        <v>3.5127978188411251</v>
      </c>
      <c r="K336" s="19">
        <f t="shared" si="66"/>
        <v>2.0885434233200001E-3</v>
      </c>
      <c r="L336" s="27">
        <f t="shared" si="67"/>
        <v>0.20000100676054652</v>
      </c>
      <c r="M336" s="23">
        <f>Input_Summary!D356</f>
        <v>2E-3</v>
      </c>
      <c r="N336" s="19">
        <f t="shared" si="68"/>
        <v>76.748277127407448</v>
      </c>
      <c r="O336" s="19">
        <f>Input_Summary!E356</f>
        <v>23.392945421557183</v>
      </c>
      <c r="P336" s="19">
        <f t="shared" si="72"/>
        <v>229.39122280378973</v>
      </c>
      <c r="Q336" s="18">
        <f t="shared" ref="Q336:Q398" si="76">IF(B336&lt;=$J$11,0,9.81*(A336-$J$11/3.28083))</f>
        <v>59.841000000000008</v>
      </c>
      <c r="R336" s="21">
        <f t="shared" si="73"/>
        <v>6.1000000000000005</v>
      </c>
      <c r="S336" s="21">
        <f t="shared" si="74"/>
        <v>20.013063000000002</v>
      </c>
    </row>
    <row r="337" spans="1:19">
      <c r="A337" s="16">
        <f>Input_Summary!B357</f>
        <v>6.42</v>
      </c>
      <c r="B337" s="16">
        <f t="shared" ref="B337:B398" si="77">A337*3.28083</f>
        <v>21.062928599999999</v>
      </c>
      <c r="C337" s="16">
        <f t="shared" si="75"/>
        <v>3575.1860675999997</v>
      </c>
      <c r="D337" s="16">
        <f t="shared" ref="D337:D398" si="78">C337*0.3048</f>
        <v>1089.7167134044801</v>
      </c>
      <c r="E337" s="19">
        <f t="shared" si="69"/>
        <v>3.2017370679495598</v>
      </c>
      <c r="F337" s="27">
        <f t="shared" ref="F337:F398" si="79">E337*95.761</f>
        <v>306.60154336391776</v>
      </c>
      <c r="G337" s="16">
        <f>Input_Summary!C357</f>
        <v>3.0659999999999998</v>
      </c>
      <c r="H337" s="19">
        <f t="shared" si="70"/>
        <v>3.6829341896820678</v>
      </c>
      <c r="I337" s="27">
        <f t="shared" si="71"/>
        <v>352.67969312973344</v>
      </c>
      <c r="J337" s="22">
        <f t="shared" ref="J337:J398" si="80">I337*0.01</f>
        <v>3.5267969312973344</v>
      </c>
      <c r="K337" s="19">
        <f t="shared" ref="K337:K398" si="81">M337*1.04427171166</f>
        <v>2.0885434233200001E-3</v>
      </c>
      <c r="L337" s="27">
        <f t="shared" ref="L337:L398" si="82">K337*95.761</f>
        <v>0.20000100676054652</v>
      </c>
      <c r="M337" s="23">
        <f>Input_Summary!D357</f>
        <v>2E-3</v>
      </c>
      <c r="N337" s="19">
        <f t="shared" ref="N337:N398" si="83">O337*3.28083</f>
        <v>77.0826922782894</v>
      </c>
      <c r="O337" s="19">
        <f>Input_Summary!E357</f>
        <v>23.49487546696702</v>
      </c>
      <c r="P337" s="19">
        <f t="shared" si="72"/>
        <v>230.39074882907857</v>
      </c>
      <c r="Q337" s="18">
        <f t="shared" si="76"/>
        <v>60.037200000000006</v>
      </c>
      <c r="R337" s="21">
        <f t="shared" si="73"/>
        <v>6.12</v>
      </c>
      <c r="S337" s="21">
        <f t="shared" si="74"/>
        <v>20.078679600000001</v>
      </c>
    </row>
    <row r="338" spans="1:19">
      <c r="A338" s="16">
        <f>Input_Summary!B358</f>
        <v>6.44</v>
      </c>
      <c r="B338" s="16">
        <f t="shared" si="77"/>
        <v>21.128545200000001</v>
      </c>
      <c r="C338" s="16">
        <f t="shared" si="75"/>
        <v>3575.1204509999993</v>
      </c>
      <c r="D338" s="16">
        <f t="shared" si="78"/>
        <v>1089.6967134647998</v>
      </c>
      <c r="E338" s="19">
        <f t="shared" ref="E338:E398" si="84">G338*1.04427171166</f>
        <v>3.1954714376796001</v>
      </c>
      <c r="F338" s="27">
        <f t="shared" si="79"/>
        <v>306.00154034363618</v>
      </c>
      <c r="G338" s="16">
        <f>Input_Summary!C358</f>
        <v>3.06</v>
      </c>
      <c r="H338" s="19">
        <f t="shared" si="70"/>
        <v>3.6739547085048909</v>
      </c>
      <c r="I338" s="27">
        <f t="shared" si="71"/>
        <v>351.81981334287678</v>
      </c>
      <c r="J338" s="22">
        <f t="shared" si="80"/>
        <v>3.518198133428768</v>
      </c>
      <c r="K338" s="19">
        <f t="shared" si="81"/>
        <v>2.0885434233200001E-3</v>
      </c>
      <c r="L338" s="27">
        <f t="shared" si="82"/>
        <v>0.20000100676054652</v>
      </c>
      <c r="M338" s="23">
        <f>Input_Summary!D358</f>
        <v>2E-3</v>
      </c>
      <c r="N338" s="19">
        <f t="shared" si="83"/>
        <v>76.647952582142864</v>
      </c>
      <c r="O338" s="19">
        <f>Input_Summary!E358</f>
        <v>23.362366407934232</v>
      </c>
      <c r="P338" s="19">
        <f t="shared" si="72"/>
        <v>229.09136499620305</v>
      </c>
      <c r="Q338" s="18">
        <f t="shared" si="76"/>
        <v>60.23340000000001</v>
      </c>
      <c r="R338" s="21">
        <f t="shared" si="73"/>
        <v>6.1400000000000006</v>
      </c>
      <c r="S338" s="21">
        <f t="shared" si="74"/>
        <v>20.144296200000003</v>
      </c>
    </row>
    <row r="339" spans="1:19">
      <c r="A339" s="16">
        <f>Input_Summary!B359</f>
        <v>6.46</v>
      </c>
      <c r="B339" s="16">
        <f t="shared" si="77"/>
        <v>21.1941618</v>
      </c>
      <c r="C339" s="16">
        <f t="shared" si="75"/>
        <v>3575.0548343999994</v>
      </c>
      <c r="D339" s="16">
        <f t="shared" si="78"/>
        <v>1089.6767135251198</v>
      </c>
      <c r="E339" s="19">
        <f t="shared" si="84"/>
        <v>3.1578776560598398</v>
      </c>
      <c r="F339" s="27">
        <f t="shared" si="79"/>
        <v>302.40152222194632</v>
      </c>
      <c r="G339" s="16">
        <f>Input_Summary!C359</f>
        <v>3.024</v>
      </c>
      <c r="H339" s="19">
        <f t="shared" si="70"/>
        <v>3.6357344724075182</v>
      </c>
      <c r="I339" s="27">
        <f t="shared" si="71"/>
        <v>348.1598236596696</v>
      </c>
      <c r="J339" s="22">
        <f t="shared" si="80"/>
        <v>3.481598236596696</v>
      </c>
      <c r="K339" s="19">
        <f t="shared" si="81"/>
        <v>2.0885434233200001E-3</v>
      </c>
      <c r="L339" s="27">
        <f t="shared" si="82"/>
        <v>0.20000100676054652</v>
      </c>
      <c r="M339" s="23">
        <f>Input_Summary!D359</f>
        <v>2E-3</v>
      </c>
      <c r="N339" s="19">
        <f t="shared" si="83"/>
        <v>76.547628036878294</v>
      </c>
      <c r="O339" s="19">
        <f>Input_Summary!E359</f>
        <v>23.331787394311284</v>
      </c>
      <c r="P339" s="19">
        <f t="shared" si="72"/>
        <v>228.79150718861644</v>
      </c>
      <c r="Q339" s="18">
        <f t="shared" si="76"/>
        <v>60.429600000000008</v>
      </c>
      <c r="R339" s="21">
        <f t="shared" si="73"/>
        <v>6.16</v>
      </c>
      <c r="S339" s="21">
        <f t="shared" si="74"/>
        <v>20.209912800000001</v>
      </c>
    </row>
    <row r="340" spans="1:19">
      <c r="A340" s="16">
        <f>Input_Summary!B360</f>
        <v>6.48</v>
      </c>
      <c r="B340" s="16">
        <f t="shared" si="77"/>
        <v>21.259778400000002</v>
      </c>
      <c r="C340" s="16">
        <f t="shared" si="75"/>
        <v>3574.9892177999996</v>
      </c>
      <c r="D340" s="16">
        <f t="shared" si="78"/>
        <v>1089.65671358544</v>
      </c>
      <c r="E340" s="19">
        <f t="shared" si="84"/>
        <v>3.1641432863297996</v>
      </c>
      <c r="F340" s="27">
        <f t="shared" si="79"/>
        <v>303.0015252422279</v>
      </c>
      <c r="G340" s="16">
        <f>Input_Summary!C360</f>
        <v>3.03</v>
      </c>
      <c r="H340" s="19">
        <f t="shared" si="70"/>
        <v>3.6378250271597903</v>
      </c>
      <c r="I340" s="27">
        <f t="shared" si="71"/>
        <v>348.36001626983563</v>
      </c>
      <c r="J340" s="22">
        <f t="shared" si="80"/>
        <v>3.4836001626983562</v>
      </c>
      <c r="K340" s="19">
        <f t="shared" si="81"/>
        <v>2.0885434233200001E-3</v>
      </c>
      <c r="L340" s="27">
        <f t="shared" si="82"/>
        <v>0.20000100676054652</v>
      </c>
      <c r="M340" s="23">
        <f>Input_Summary!D360</f>
        <v>2E-3</v>
      </c>
      <c r="N340" s="19">
        <f t="shared" si="83"/>
        <v>75.878797735114389</v>
      </c>
      <c r="O340" s="19">
        <f>Input_Summary!E360</f>
        <v>23.127927303491614</v>
      </c>
      <c r="P340" s="19">
        <f t="shared" si="72"/>
        <v>226.79245513803875</v>
      </c>
      <c r="Q340" s="18">
        <f t="shared" si="76"/>
        <v>60.625800000000012</v>
      </c>
      <c r="R340" s="21">
        <f t="shared" si="73"/>
        <v>6.1800000000000006</v>
      </c>
      <c r="S340" s="21">
        <f t="shared" si="74"/>
        <v>20.2755294</v>
      </c>
    </row>
    <row r="341" spans="1:19">
      <c r="A341" s="16">
        <f>Input_Summary!B361</f>
        <v>6.5</v>
      </c>
      <c r="B341" s="16">
        <f t="shared" si="77"/>
        <v>21.325395</v>
      </c>
      <c r="C341" s="16">
        <f t="shared" si="75"/>
        <v>3574.9236011999997</v>
      </c>
      <c r="D341" s="16">
        <f t="shared" si="78"/>
        <v>1089.63671364576</v>
      </c>
      <c r="E341" s="19">
        <f t="shared" si="84"/>
        <v>3.1641432863297996</v>
      </c>
      <c r="F341" s="27">
        <f t="shared" si="79"/>
        <v>303.0015252422279</v>
      </c>
      <c r="G341" s="16">
        <f>Input_Summary!C361</f>
        <v>3.03</v>
      </c>
      <c r="H341" s="19">
        <f t="shared" ref="H341:H398" si="85">I341/95.76052</f>
        <v>3.6394950699294641</v>
      </c>
      <c r="I341" s="27">
        <f t="shared" ref="I341:I398" si="86">F341+P341*(1-$J$12)</f>
        <v>348.51994043388186</v>
      </c>
      <c r="J341" s="22">
        <f t="shared" si="80"/>
        <v>3.4851994043388186</v>
      </c>
      <c r="K341" s="19">
        <f t="shared" si="81"/>
        <v>2.0885434233200001E-3</v>
      </c>
      <c r="L341" s="27">
        <f t="shared" si="82"/>
        <v>0.20000100676054652</v>
      </c>
      <c r="M341" s="23">
        <f>Input_Summary!D361</f>
        <v>2E-3</v>
      </c>
      <c r="N341" s="19">
        <f t="shared" si="83"/>
        <v>76.146329855819943</v>
      </c>
      <c r="O341" s="19">
        <f>Input_Summary!E361</f>
        <v>23.20947133981948</v>
      </c>
      <c r="P341" s="19">
        <f t="shared" ref="P341:P398" si="87">O341*9.806</f>
        <v>227.59207595826979</v>
      </c>
      <c r="Q341" s="18">
        <f t="shared" si="76"/>
        <v>60.822000000000003</v>
      </c>
      <c r="R341" s="21">
        <f t="shared" ref="R341:R398" si="88">Q341/9.81</f>
        <v>6.2</v>
      </c>
      <c r="S341" s="21">
        <f t="shared" ref="S341:S398" si="89">R341*3.28083</f>
        <v>20.341145999999998</v>
      </c>
    </row>
    <row r="342" spans="1:19">
      <c r="A342" s="16">
        <f>Input_Summary!B362</f>
        <v>6.52</v>
      </c>
      <c r="B342" s="16">
        <f t="shared" si="77"/>
        <v>21.391011599999999</v>
      </c>
      <c r="C342" s="16">
        <f t="shared" si="75"/>
        <v>3574.8579845999993</v>
      </c>
      <c r="D342" s="16">
        <f t="shared" si="78"/>
        <v>1089.61671370608</v>
      </c>
      <c r="E342" s="19">
        <f t="shared" si="84"/>
        <v>3.1954714376796001</v>
      </c>
      <c r="F342" s="27">
        <f t="shared" si="79"/>
        <v>306.00154034363618</v>
      </c>
      <c r="G342" s="16">
        <f>Input_Summary!C362</f>
        <v>3.06</v>
      </c>
      <c r="H342" s="19">
        <f t="shared" si="85"/>
        <v>3.670197112273125</v>
      </c>
      <c r="I342" s="27">
        <f t="shared" si="86"/>
        <v>351.45998397377281</v>
      </c>
      <c r="J342" s="22">
        <f t="shared" si="80"/>
        <v>3.5145998397377283</v>
      </c>
      <c r="K342" s="19">
        <f t="shared" si="81"/>
        <v>2.0885434233200001E-3</v>
      </c>
      <c r="L342" s="27">
        <f t="shared" si="82"/>
        <v>0.20000100676054652</v>
      </c>
      <c r="M342" s="23">
        <f>Input_Summary!D362</f>
        <v>2E-3</v>
      </c>
      <c r="N342" s="19">
        <f t="shared" si="83"/>
        <v>76.046005310555358</v>
      </c>
      <c r="O342" s="19">
        <f>Input_Summary!E362</f>
        <v>23.178892326196529</v>
      </c>
      <c r="P342" s="19">
        <f t="shared" si="87"/>
        <v>227.29221815068314</v>
      </c>
      <c r="Q342" s="18">
        <f t="shared" si="76"/>
        <v>61.0182</v>
      </c>
      <c r="R342" s="21">
        <f t="shared" si="88"/>
        <v>6.22</v>
      </c>
      <c r="S342" s="21">
        <f t="shared" si="89"/>
        <v>20.4067626</v>
      </c>
    </row>
    <row r="343" spans="1:19">
      <c r="A343" s="16">
        <f>Input_Summary!B363</f>
        <v>6.54</v>
      </c>
      <c r="B343" s="16">
        <f t="shared" si="77"/>
        <v>21.456628200000001</v>
      </c>
      <c r="C343" s="16">
        <f t="shared" si="75"/>
        <v>3574.7923679999994</v>
      </c>
      <c r="D343" s="16">
        <f t="shared" si="78"/>
        <v>1089.5967137663999</v>
      </c>
      <c r="E343" s="19">
        <f t="shared" si="84"/>
        <v>3.1892058074096403</v>
      </c>
      <c r="F343" s="27">
        <f t="shared" si="79"/>
        <v>305.40153732335455</v>
      </c>
      <c r="G343" s="16">
        <f>Input_Summary!C363</f>
        <v>3.0540000000000003</v>
      </c>
      <c r="H343" s="19">
        <f t="shared" si="85"/>
        <v>3.66309642921183</v>
      </c>
      <c r="I343" s="27">
        <f t="shared" si="86"/>
        <v>350.78001887146803</v>
      </c>
      <c r="J343" s="22">
        <f t="shared" si="80"/>
        <v>3.5078001887146804</v>
      </c>
      <c r="K343" s="19">
        <f t="shared" si="81"/>
        <v>2.0885434233200001E-3</v>
      </c>
      <c r="L343" s="27">
        <f t="shared" si="82"/>
        <v>0.20000100676054652</v>
      </c>
      <c r="M343" s="23">
        <f>Input_Summary!D363</f>
        <v>2E-3</v>
      </c>
      <c r="N343" s="19">
        <f t="shared" si="83"/>
        <v>75.912239250202575</v>
      </c>
      <c r="O343" s="19">
        <f>Input_Summary!E363</f>
        <v>23.138120308032594</v>
      </c>
      <c r="P343" s="19">
        <f t="shared" si="87"/>
        <v>226.89240774056759</v>
      </c>
      <c r="Q343" s="18">
        <f t="shared" si="76"/>
        <v>61.214400000000005</v>
      </c>
      <c r="R343" s="21">
        <f t="shared" si="88"/>
        <v>6.24</v>
      </c>
      <c r="S343" s="21">
        <f t="shared" si="89"/>
        <v>20.472379199999999</v>
      </c>
    </row>
    <row r="344" spans="1:19">
      <c r="A344" s="16">
        <f>Input_Summary!B364</f>
        <v>6.56</v>
      </c>
      <c r="B344" s="16">
        <f t="shared" si="77"/>
        <v>21.522244799999999</v>
      </c>
      <c r="C344" s="16">
        <f t="shared" si="75"/>
        <v>3574.7267513999996</v>
      </c>
      <c r="D344" s="16">
        <f t="shared" si="78"/>
        <v>1089.5767138267199</v>
      </c>
      <c r="E344" s="19">
        <f t="shared" si="84"/>
        <v>3.22575531731774</v>
      </c>
      <c r="F344" s="27">
        <f t="shared" si="79"/>
        <v>308.90155494166407</v>
      </c>
      <c r="G344" s="16">
        <f>Input_Summary!C364</f>
        <v>3.089</v>
      </c>
      <c r="H344" s="19">
        <f t="shared" si="85"/>
        <v>3.6986023455934522</v>
      </c>
      <c r="I344" s="27">
        <f t="shared" si="86"/>
        <v>354.18008388724871</v>
      </c>
      <c r="J344" s="22">
        <f t="shared" si="80"/>
        <v>3.5418008388724873</v>
      </c>
      <c r="K344" s="19">
        <f t="shared" si="81"/>
        <v>2.0885434233200001E-3</v>
      </c>
      <c r="L344" s="27">
        <f t="shared" si="82"/>
        <v>0.20000100676054652</v>
      </c>
      <c r="M344" s="23">
        <f>Input_Summary!D364</f>
        <v>2E-3</v>
      </c>
      <c r="N344" s="19">
        <f t="shared" si="83"/>
        <v>75.745031674761606</v>
      </c>
      <c r="O344" s="19">
        <f>Input_Summary!E364</f>
        <v>23.087155285327679</v>
      </c>
      <c r="P344" s="19">
        <f t="shared" si="87"/>
        <v>226.3926447279232</v>
      </c>
      <c r="Q344" s="18">
        <f t="shared" si="76"/>
        <v>61.410600000000002</v>
      </c>
      <c r="R344" s="21">
        <f t="shared" si="88"/>
        <v>6.26</v>
      </c>
      <c r="S344" s="21">
        <f t="shared" si="89"/>
        <v>20.537995799999997</v>
      </c>
    </row>
    <row r="345" spans="1:19">
      <c r="A345" s="16">
        <f>Input_Summary!B365</f>
        <v>6.58</v>
      </c>
      <c r="B345" s="16">
        <f t="shared" si="77"/>
        <v>21.587861400000001</v>
      </c>
      <c r="C345" s="16">
        <f t="shared" si="75"/>
        <v>3574.6611347999997</v>
      </c>
      <c r="D345" s="16">
        <f t="shared" si="78"/>
        <v>1089.5567138870399</v>
      </c>
      <c r="E345" s="19">
        <f t="shared" si="84"/>
        <v>3.22575531731774</v>
      </c>
      <c r="F345" s="27">
        <f t="shared" si="79"/>
        <v>308.90155494166407</v>
      </c>
      <c r="G345" s="16">
        <f>Input_Summary!C365</f>
        <v>3.089</v>
      </c>
      <c r="H345" s="19">
        <f t="shared" si="85"/>
        <v>3.7008986544017537</v>
      </c>
      <c r="I345" s="27">
        <f t="shared" si="86"/>
        <v>354.39997961281222</v>
      </c>
      <c r="J345" s="22">
        <f t="shared" si="80"/>
        <v>3.5439997961281224</v>
      </c>
      <c r="K345" s="19">
        <f t="shared" si="81"/>
        <v>2.0885434233200001E-3</v>
      </c>
      <c r="L345" s="27">
        <f t="shared" si="82"/>
        <v>0.20000100676054652</v>
      </c>
      <c r="M345" s="23">
        <f>Input_Summary!D365</f>
        <v>2E-3</v>
      </c>
      <c r="N345" s="19">
        <f t="shared" si="83"/>
        <v>76.112888340731743</v>
      </c>
      <c r="O345" s="19">
        <f>Input_Summary!E365</f>
        <v>23.199278335278496</v>
      </c>
      <c r="P345" s="19">
        <f t="shared" si="87"/>
        <v>227.49212335574092</v>
      </c>
      <c r="Q345" s="18">
        <f t="shared" si="76"/>
        <v>61.606800000000007</v>
      </c>
      <c r="R345" s="21">
        <f t="shared" si="88"/>
        <v>6.28</v>
      </c>
      <c r="S345" s="21">
        <f t="shared" si="89"/>
        <v>20.603612399999999</v>
      </c>
    </row>
    <row r="346" spans="1:19">
      <c r="A346" s="16">
        <f>Input_Summary!B366</f>
        <v>6.6</v>
      </c>
      <c r="B346" s="16">
        <f t="shared" si="77"/>
        <v>21.653478</v>
      </c>
      <c r="C346" s="16">
        <f t="shared" si="75"/>
        <v>3574.5955181999993</v>
      </c>
      <c r="D346" s="16">
        <f t="shared" si="78"/>
        <v>1089.5367139473599</v>
      </c>
      <c r="E346" s="19">
        <f t="shared" si="84"/>
        <v>3.2570834686675401</v>
      </c>
      <c r="F346" s="27">
        <f t="shared" si="79"/>
        <v>311.9015700430723</v>
      </c>
      <c r="G346" s="16">
        <f>Input_Summary!C366</f>
        <v>3.1190000000000002</v>
      </c>
      <c r="H346" s="19">
        <f t="shared" si="85"/>
        <v>3.7299306539757402</v>
      </c>
      <c r="I346" s="27">
        <f t="shared" si="86"/>
        <v>357.18009898865694</v>
      </c>
      <c r="J346" s="22">
        <f t="shared" si="80"/>
        <v>3.5718009898865692</v>
      </c>
      <c r="K346" s="19">
        <f t="shared" si="81"/>
        <v>2.0885434233200001E-3</v>
      </c>
      <c r="L346" s="27">
        <f t="shared" si="82"/>
        <v>0.20000100676054652</v>
      </c>
      <c r="M346" s="23">
        <f>Input_Summary!D366</f>
        <v>2E-3</v>
      </c>
      <c r="N346" s="19">
        <f t="shared" si="83"/>
        <v>75.745031674761606</v>
      </c>
      <c r="O346" s="19">
        <f>Input_Summary!E366</f>
        <v>23.087155285327679</v>
      </c>
      <c r="P346" s="19">
        <f t="shared" si="87"/>
        <v>226.3926447279232</v>
      </c>
      <c r="Q346" s="18">
        <f t="shared" si="76"/>
        <v>61.803000000000004</v>
      </c>
      <c r="R346" s="21">
        <f t="shared" si="88"/>
        <v>6.3</v>
      </c>
      <c r="S346" s="21">
        <f t="shared" si="89"/>
        <v>20.669228999999998</v>
      </c>
    </row>
    <row r="347" spans="1:19">
      <c r="A347" s="16">
        <f>Input_Summary!B367</f>
        <v>6.62</v>
      </c>
      <c r="B347" s="16">
        <f t="shared" si="77"/>
        <v>21.719094599999998</v>
      </c>
      <c r="C347" s="16">
        <f t="shared" si="75"/>
        <v>3574.5299015999994</v>
      </c>
      <c r="D347" s="16">
        <f t="shared" si="78"/>
        <v>1089.5167140076799</v>
      </c>
      <c r="E347" s="19">
        <f t="shared" si="84"/>
        <v>3.2445522081276197</v>
      </c>
      <c r="F347" s="27">
        <f t="shared" si="79"/>
        <v>310.70156400250897</v>
      </c>
      <c r="G347" s="16">
        <f>Input_Summary!C367</f>
        <v>3.1069999999999998</v>
      </c>
      <c r="H347" s="19">
        <f t="shared" si="85"/>
        <v>3.7140592450834764</v>
      </c>
      <c r="I347" s="27">
        <f t="shared" si="86"/>
        <v>355.66024462000115</v>
      </c>
      <c r="J347" s="22">
        <f t="shared" si="80"/>
        <v>3.5566024462000114</v>
      </c>
      <c r="K347" s="19">
        <f t="shared" si="81"/>
        <v>2.0885434233200001E-3</v>
      </c>
      <c r="L347" s="27">
        <f t="shared" si="82"/>
        <v>0.20000100676054652</v>
      </c>
      <c r="M347" s="23">
        <f>Input_Summary!D367</f>
        <v>2E-3</v>
      </c>
      <c r="N347" s="19">
        <f t="shared" si="83"/>
        <v>75.209967433350485</v>
      </c>
      <c r="O347" s="19">
        <f>Input_Summary!E367</f>
        <v>22.924067212671943</v>
      </c>
      <c r="P347" s="19">
        <f t="shared" si="87"/>
        <v>224.79340308746106</v>
      </c>
      <c r="Q347" s="18">
        <f t="shared" si="76"/>
        <v>61.999200000000009</v>
      </c>
      <c r="R347" s="21">
        <f t="shared" si="88"/>
        <v>6.32</v>
      </c>
      <c r="S347" s="21">
        <f t="shared" si="89"/>
        <v>20.7348456</v>
      </c>
    </row>
    <row r="348" spans="1:19">
      <c r="A348" s="16">
        <f>Input_Summary!B368</f>
        <v>6.64</v>
      </c>
      <c r="B348" s="16">
        <f t="shared" si="77"/>
        <v>21.784711199999997</v>
      </c>
      <c r="C348" s="16">
        <f t="shared" si="75"/>
        <v>3574.4642849999996</v>
      </c>
      <c r="D348" s="16">
        <f t="shared" si="78"/>
        <v>1089.4967140679998</v>
      </c>
      <c r="E348" s="19">
        <f t="shared" si="84"/>
        <v>3.2633490989374998</v>
      </c>
      <c r="F348" s="27">
        <f t="shared" si="79"/>
        <v>312.50157306335393</v>
      </c>
      <c r="G348" s="16">
        <f>Input_Summary!C368</f>
        <v>3.125</v>
      </c>
      <c r="H348" s="19">
        <f t="shared" si="85"/>
        <v>3.7384926244604992</v>
      </c>
      <c r="I348" s="27">
        <f t="shared" si="86"/>
        <v>357.99999773450213</v>
      </c>
      <c r="J348" s="22">
        <f t="shared" si="80"/>
        <v>3.5799999773450213</v>
      </c>
      <c r="K348" s="19">
        <f t="shared" si="81"/>
        <v>2.0885434233200001E-3</v>
      </c>
      <c r="L348" s="27">
        <f t="shared" si="82"/>
        <v>0.20000100676054652</v>
      </c>
      <c r="M348" s="23">
        <f>Input_Summary!D368</f>
        <v>2E-3</v>
      </c>
      <c r="N348" s="19">
        <f t="shared" si="83"/>
        <v>76.112888340731743</v>
      </c>
      <c r="O348" s="19">
        <f>Input_Summary!E368</f>
        <v>23.199278335278496</v>
      </c>
      <c r="P348" s="19">
        <f t="shared" si="87"/>
        <v>227.49212335574092</v>
      </c>
      <c r="Q348" s="18">
        <f t="shared" si="76"/>
        <v>62.195399999999999</v>
      </c>
      <c r="R348" s="21">
        <f t="shared" si="88"/>
        <v>6.34</v>
      </c>
      <c r="S348" s="21">
        <f t="shared" si="89"/>
        <v>20.800462199999998</v>
      </c>
    </row>
    <row r="349" spans="1:19">
      <c r="A349" s="16">
        <f>Input_Summary!B369</f>
        <v>6.66</v>
      </c>
      <c r="B349" s="16">
        <f t="shared" si="77"/>
        <v>21.850327799999999</v>
      </c>
      <c r="C349" s="16">
        <f t="shared" si="75"/>
        <v>3574.3986683999997</v>
      </c>
      <c r="D349" s="16">
        <f t="shared" si="78"/>
        <v>1089.4767141283201</v>
      </c>
      <c r="E349" s="19">
        <f t="shared" si="84"/>
        <v>3.30094288055726</v>
      </c>
      <c r="F349" s="27">
        <f t="shared" si="79"/>
        <v>316.10159118504379</v>
      </c>
      <c r="G349" s="16">
        <f>Input_Summary!C369</f>
        <v>3.161</v>
      </c>
      <c r="H349" s="19">
        <f t="shared" si="85"/>
        <v>3.7769216159040813</v>
      </c>
      <c r="I349" s="27">
        <f t="shared" si="86"/>
        <v>361.67997793821507</v>
      </c>
      <c r="J349" s="22">
        <f t="shared" si="80"/>
        <v>3.6167997793821507</v>
      </c>
      <c r="K349" s="19">
        <f t="shared" si="81"/>
        <v>2.0885434233200001E-3</v>
      </c>
      <c r="L349" s="27">
        <f t="shared" si="82"/>
        <v>0.20000100676054652</v>
      </c>
      <c r="M349" s="23">
        <f>Input_Summary!D369</f>
        <v>2E-3</v>
      </c>
      <c r="N349" s="19">
        <f t="shared" si="83"/>
        <v>76.246654401084527</v>
      </c>
      <c r="O349" s="19">
        <f>Input_Summary!E369</f>
        <v>23.240050353442431</v>
      </c>
      <c r="P349" s="19">
        <f t="shared" si="87"/>
        <v>227.89193376585646</v>
      </c>
      <c r="Q349" s="18">
        <f t="shared" si="76"/>
        <v>62.391600000000004</v>
      </c>
      <c r="R349" s="21">
        <f t="shared" si="88"/>
        <v>6.36</v>
      </c>
      <c r="S349" s="21">
        <f t="shared" si="89"/>
        <v>20.8660788</v>
      </c>
    </row>
    <row r="350" spans="1:19">
      <c r="A350" s="16">
        <f>Input_Summary!B370</f>
        <v>6.68</v>
      </c>
      <c r="B350" s="16">
        <f t="shared" si="77"/>
        <v>21.915944399999997</v>
      </c>
      <c r="C350" s="16">
        <f t="shared" si="75"/>
        <v>3574.3330517999993</v>
      </c>
      <c r="D350" s="16">
        <f t="shared" si="78"/>
        <v>1089.4567141886398</v>
      </c>
      <c r="E350" s="19">
        <f t="shared" si="84"/>
        <v>3.3322710319070596</v>
      </c>
      <c r="F350" s="27">
        <f t="shared" si="79"/>
        <v>319.1016062864519</v>
      </c>
      <c r="G350" s="16">
        <f>Input_Summary!C370</f>
        <v>3.1909999999999998</v>
      </c>
      <c r="H350" s="19">
        <f t="shared" si="85"/>
        <v>3.8124250312105525</v>
      </c>
      <c r="I350" s="27">
        <f t="shared" si="86"/>
        <v>365.07980344973873</v>
      </c>
      <c r="J350" s="22">
        <f t="shared" si="80"/>
        <v>3.6507980344973876</v>
      </c>
      <c r="K350" s="19">
        <f t="shared" si="81"/>
        <v>2.0885434233200001E-3</v>
      </c>
      <c r="L350" s="27">
        <f t="shared" si="82"/>
        <v>0.20000100676054652</v>
      </c>
      <c r="M350" s="23">
        <f>Input_Summary!D370</f>
        <v>2E-3</v>
      </c>
      <c r="N350" s="19">
        <f t="shared" si="83"/>
        <v>76.915484702848431</v>
      </c>
      <c r="O350" s="19">
        <f>Input_Summary!E370</f>
        <v>23.443910444262102</v>
      </c>
      <c r="P350" s="19">
        <f t="shared" si="87"/>
        <v>229.89098581643415</v>
      </c>
      <c r="Q350" s="18">
        <f t="shared" si="76"/>
        <v>62.587800000000001</v>
      </c>
      <c r="R350" s="21">
        <f t="shared" si="88"/>
        <v>6.38</v>
      </c>
      <c r="S350" s="21">
        <f t="shared" si="89"/>
        <v>20.931695399999999</v>
      </c>
    </row>
    <row r="351" spans="1:19">
      <c r="A351" s="16">
        <f>Input_Summary!B371</f>
        <v>6.7</v>
      </c>
      <c r="B351" s="16">
        <f t="shared" si="77"/>
        <v>21.981560999999999</v>
      </c>
      <c r="C351" s="16">
        <f t="shared" si="75"/>
        <v>3574.2674351999995</v>
      </c>
      <c r="D351" s="16">
        <f t="shared" si="78"/>
        <v>1089.4367142489598</v>
      </c>
      <c r="E351" s="19">
        <f t="shared" si="84"/>
        <v>3.3385366621770198</v>
      </c>
      <c r="F351" s="27">
        <f t="shared" si="79"/>
        <v>319.70160930673359</v>
      </c>
      <c r="G351" s="16">
        <f>Input_Summary!C371</f>
        <v>3.1970000000000001</v>
      </c>
      <c r="H351" s="19">
        <f t="shared" si="85"/>
        <v>3.8172294054635456</v>
      </c>
      <c r="I351" s="27">
        <f t="shared" si="86"/>
        <v>365.53987282647995</v>
      </c>
      <c r="J351" s="22">
        <f t="shared" si="80"/>
        <v>3.6553987282647995</v>
      </c>
      <c r="K351" s="19">
        <f t="shared" si="81"/>
        <v>2.0885434233200001E-3</v>
      </c>
      <c r="L351" s="27">
        <f t="shared" si="82"/>
        <v>0.20000100676054652</v>
      </c>
      <c r="M351" s="23">
        <f>Input_Summary!D371</f>
        <v>2E-3</v>
      </c>
      <c r="N351" s="19">
        <f t="shared" si="83"/>
        <v>76.681394097231077</v>
      </c>
      <c r="O351" s="19">
        <f>Input_Summary!E371</f>
        <v>23.372559412475219</v>
      </c>
      <c r="P351" s="19">
        <f t="shared" si="87"/>
        <v>229.19131759873198</v>
      </c>
      <c r="Q351" s="18">
        <f t="shared" si="76"/>
        <v>62.784000000000006</v>
      </c>
      <c r="R351" s="21">
        <f t="shared" si="88"/>
        <v>6.4</v>
      </c>
      <c r="S351" s="21">
        <f t="shared" si="89"/>
        <v>20.997312000000001</v>
      </c>
    </row>
    <row r="352" spans="1:19">
      <c r="A352" s="16">
        <f>Input_Summary!B372</f>
        <v>6.72</v>
      </c>
      <c r="B352" s="16">
        <f t="shared" si="77"/>
        <v>22.047177599999998</v>
      </c>
      <c r="C352" s="16">
        <f t="shared" si="75"/>
        <v>3574.2018185999996</v>
      </c>
      <c r="D352" s="16">
        <f t="shared" si="78"/>
        <v>1089.41671430928</v>
      </c>
      <c r="E352" s="19">
        <f t="shared" si="84"/>
        <v>3.34480229244698</v>
      </c>
      <c r="F352" s="27">
        <f t="shared" si="79"/>
        <v>320.30161232701522</v>
      </c>
      <c r="G352" s="16">
        <f>Input_Summary!C372</f>
        <v>3.2029999999999998</v>
      </c>
      <c r="H352" s="19">
        <f t="shared" si="85"/>
        <v>3.820990002985492</v>
      </c>
      <c r="I352" s="27">
        <f t="shared" si="86"/>
        <v>365.89998960069227</v>
      </c>
      <c r="J352" s="22">
        <f t="shared" si="80"/>
        <v>3.6589998960069225</v>
      </c>
      <c r="K352" s="19">
        <f t="shared" si="81"/>
        <v>2.0885434233200001E-3</v>
      </c>
      <c r="L352" s="27">
        <f t="shared" si="82"/>
        <v>0.20000100676054652</v>
      </c>
      <c r="M352" s="23">
        <f>Input_Summary!D372</f>
        <v>2E-3</v>
      </c>
      <c r="N352" s="19">
        <f t="shared" si="83"/>
        <v>76.280095916172726</v>
      </c>
      <c r="O352" s="19">
        <f>Input_Summary!E372</f>
        <v>23.250243357983415</v>
      </c>
      <c r="P352" s="19">
        <f t="shared" si="87"/>
        <v>227.99188636838534</v>
      </c>
      <c r="Q352" s="18">
        <f t="shared" si="76"/>
        <v>62.980200000000004</v>
      </c>
      <c r="R352" s="21">
        <f t="shared" si="88"/>
        <v>6.42</v>
      </c>
      <c r="S352" s="21">
        <f t="shared" si="89"/>
        <v>21.062928599999999</v>
      </c>
    </row>
    <row r="353" spans="1:19">
      <c r="A353" s="16">
        <f>Input_Summary!B373</f>
        <v>6.74</v>
      </c>
      <c r="B353" s="16">
        <f t="shared" si="77"/>
        <v>22.1127942</v>
      </c>
      <c r="C353" s="16">
        <f t="shared" si="75"/>
        <v>3574.1362019999997</v>
      </c>
      <c r="D353" s="16">
        <f t="shared" si="78"/>
        <v>1089.3967143696</v>
      </c>
      <c r="E353" s="19">
        <f t="shared" si="84"/>
        <v>3.34480229244698</v>
      </c>
      <c r="F353" s="27">
        <f t="shared" si="79"/>
        <v>320.30161232701522</v>
      </c>
      <c r="G353" s="16">
        <f>Input_Summary!C373</f>
        <v>3.2029999999999998</v>
      </c>
      <c r="H353" s="19">
        <f t="shared" si="85"/>
        <v>3.8260001312945136</v>
      </c>
      <c r="I353" s="27">
        <f t="shared" si="86"/>
        <v>366.3797620928309</v>
      </c>
      <c r="J353" s="22">
        <f t="shared" si="80"/>
        <v>3.663797620928309</v>
      </c>
      <c r="K353" s="19">
        <f t="shared" si="81"/>
        <v>2.0885434233200001E-3</v>
      </c>
      <c r="L353" s="27">
        <f t="shared" si="82"/>
        <v>0.20000100676054652</v>
      </c>
      <c r="M353" s="23">
        <f>Input_Summary!D373</f>
        <v>2E-3</v>
      </c>
      <c r="N353" s="19">
        <f t="shared" si="83"/>
        <v>77.0826922782894</v>
      </c>
      <c r="O353" s="19">
        <f>Input_Summary!E373</f>
        <v>23.49487546696702</v>
      </c>
      <c r="P353" s="19">
        <f t="shared" si="87"/>
        <v>230.39074882907857</v>
      </c>
      <c r="Q353" s="18">
        <f t="shared" si="76"/>
        <v>63.176400000000008</v>
      </c>
      <c r="R353" s="21">
        <f t="shared" si="88"/>
        <v>6.44</v>
      </c>
      <c r="S353" s="21">
        <f t="shared" si="89"/>
        <v>21.128545200000001</v>
      </c>
    </row>
    <row r="354" spans="1:19">
      <c r="A354" s="16">
        <f>Input_Summary!B374</f>
        <v>6.76</v>
      </c>
      <c r="B354" s="16">
        <f t="shared" si="77"/>
        <v>22.178410799999998</v>
      </c>
      <c r="C354" s="16">
        <f t="shared" si="75"/>
        <v>3574.0705853999993</v>
      </c>
      <c r="D354" s="16">
        <f t="shared" si="78"/>
        <v>1089.37671442992</v>
      </c>
      <c r="E354" s="19">
        <f t="shared" si="84"/>
        <v>3.3510679227169402</v>
      </c>
      <c r="F354" s="27">
        <f t="shared" si="79"/>
        <v>320.90161534729691</v>
      </c>
      <c r="G354" s="16">
        <f>Input_Summary!C374</f>
        <v>3.2090000000000001</v>
      </c>
      <c r="H354" s="19">
        <f t="shared" si="85"/>
        <v>3.8364408998951567</v>
      </c>
      <c r="I354" s="27">
        <f t="shared" si="86"/>
        <v>367.37957552322814</v>
      </c>
      <c r="J354" s="22">
        <f t="shared" si="80"/>
        <v>3.6737957552322813</v>
      </c>
      <c r="K354" s="19">
        <f t="shared" si="81"/>
        <v>2.0885434233200001E-3</v>
      </c>
      <c r="L354" s="27">
        <f t="shared" si="82"/>
        <v>0.20000100676054652</v>
      </c>
      <c r="M354" s="23">
        <f>Input_Summary!D374</f>
        <v>2E-3</v>
      </c>
      <c r="N354" s="19">
        <f t="shared" si="83"/>
        <v>77.751522580053305</v>
      </c>
      <c r="O354" s="19">
        <f>Input_Summary!E374</f>
        <v>23.698735557786691</v>
      </c>
      <c r="P354" s="19">
        <f t="shared" si="87"/>
        <v>232.38980087965626</v>
      </c>
      <c r="Q354" s="18">
        <f t="shared" si="76"/>
        <v>63.372600000000006</v>
      </c>
      <c r="R354" s="21">
        <f t="shared" si="88"/>
        <v>6.46</v>
      </c>
      <c r="S354" s="21">
        <f t="shared" si="89"/>
        <v>21.1941618</v>
      </c>
    </row>
    <row r="355" spans="1:19">
      <c r="A355" s="16">
        <f>Input_Summary!B375</f>
        <v>6.78</v>
      </c>
      <c r="B355" s="16">
        <f t="shared" si="77"/>
        <v>22.2440274</v>
      </c>
      <c r="C355" s="16">
        <f t="shared" si="75"/>
        <v>3574.0049687999995</v>
      </c>
      <c r="D355" s="16">
        <f t="shared" si="78"/>
        <v>1089.3567144902399</v>
      </c>
      <c r="E355" s="19">
        <f t="shared" si="84"/>
        <v>2.9270936077829801</v>
      </c>
      <c r="F355" s="27">
        <f t="shared" si="79"/>
        <v>280.30141097490593</v>
      </c>
      <c r="G355" s="16">
        <f>Input_Summary!C375</f>
        <v>2.8029999999999999</v>
      </c>
      <c r="H355" s="19">
        <f t="shared" si="85"/>
        <v>3.4176833434434317</v>
      </c>
      <c r="I355" s="27">
        <f t="shared" si="86"/>
        <v>327.27913416348161</v>
      </c>
      <c r="J355" s="22">
        <f t="shared" si="80"/>
        <v>3.2727913416348162</v>
      </c>
      <c r="K355" s="19">
        <f t="shared" si="81"/>
        <v>1.0442717116600001E-3</v>
      </c>
      <c r="L355" s="27">
        <f t="shared" si="82"/>
        <v>0.10000050338027326</v>
      </c>
      <c r="M355" s="23">
        <f>Input_Summary!D375</f>
        <v>1E-3</v>
      </c>
      <c r="N355" s="19">
        <f t="shared" si="83"/>
        <v>78.587560457258178</v>
      </c>
      <c r="O355" s="19">
        <f>Input_Summary!E375</f>
        <v>23.953560671311276</v>
      </c>
      <c r="P355" s="19">
        <f t="shared" si="87"/>
        <v>234.88861594287835</v>
      </c>
      <c r="Q355" s="18">
        <f t="shared" si="76"/>
        <v>63.56880000000001</v>
      </c>
      <c r="R355" s="21">
        <f t="shared" si="88"/>
        <v>6.48</v>
      </c>
      <c r="S355" s="21">
        <f t="shared" si="89"/>
        <v>21.259778400000002</v>
      </c>
    </row>
    <row r="356" spans="1:19">
      <c r="A356" s="16">
        <f>Input_Summary!B376</f>
        <v>6.8</v>
      </c>
      <c r="B356" s="16">
        <f t="shared" si="77"/>
        <v>22.309643999999999</v>
      </c>
      <c r="C356" s="16">
        <f t="shared" si="75"/>
        <v>3573.9393521999996</v>
      </c>
      <c r="D356" s="16">
        <f t="shared" si="78"/>
        <v>1089.3367145505599</v>
      </c>
      <c r="E356" s="19">
        <f t="shared" si="84"/>
        <v>2.9270936077829801</v>
      </c>
      <c r="F356" s="27">
        <f t="shared" si="79"/>
        <v>280.30141097490593</v>
      </c>
      <c r="G356" s="16">
        <f>Input_Summary!C376</f>
        <v>2.8029999999999999</v>
      </c>
      <c r="H356" s="19">
        <f t="shared" si="85"/>
        <v>3.4176833434434317</v>
      </c>
      <c r="I356" s="27">
        <f t="shared" si="86"/>
        <v>327.27913416348161</v>
      </c>
      <c r="J356" s="22">
        <f t="shared" si="80"/>
        <v>3.2727913416348162</v>
      </c>
      <c r="K356" s="19">
        <f t="shared" si="81"/>
        <v>1.0442717116600001E-3</v>
      </c>
      <c r="L356" s="27">
        <f t="shared" si="82"/>
        <v>0.10000050338027326</v>
      </c>
      <c r="M356" s="23">
        <f>Input_Summary!D376</f>
        <v>1E-3</v>
      </c>
      <c r="N356" s="19">
        <f t="shared" si="83"/>
        <v>78.587560457258178</v>
      </c>
      <c r="O356" s="19">
        <f>Input_Summary!E376</f>
        <v>23.953560671311276</v>
      </c>
      <c r="P356" s="19">
        <f t="shared" si="87"/>
        <v>234.88861594287835</v>
      </c>
      <c r="Q356" s="18">
        <f t="shared" si="76"/>
        <v>63.765000000000001</v>
      </c>
      <c r="R356" s="21">
        <f t="shared" si="88"/>
        <v>6.5</v>
      </c>
      <c r="S356" s="21">
        <f t="shared" si="89"/>
        <v>21.325395</v>
      </c>
    </row>
    <row r="357" spans="1:19">
      <c r="A357" s="16">
        <f>Input_Summary!B377</f>
        <v>6.82</v>
      </c>
      <c r="B357" s="16">
        <f t="shared" si="77"/>
        <v>22.375260600000001</v>
      </c>
      <c r="C357" s="16">
        <f t="shared" si="75"/>
        <v>3573.8737355999997</v>
      </c>
      <c r="D357" s="16">
        <f t="shared" si="78"/>
        <v>1089.3167146108799</v>
      </c>
      <c r="E357" s="19">
        <f t="shared" si="84"/>
        <v>2.9270936077829801</v>
      </c>
      <c r="F357" s="27">
        <f t="shared" si="79"/>
        <v>280.30141097490593</v>
      </c>
      <c r="G357" s="16">
        <f>Input_Summary!C377</f>
        <v>2.8029999999999999</v>
      </c>
      <c r="H357" s="19">
        <f t="shared" si="85"/>
        <v>3.4176833434434317</v>
      </c>
      <c r="I357" s="27">
        <f t="shared" si="86"/>
        <v>327.27913416348161</v>
      </c>
      <c r="J357" s="22">
        <f t="shared" si="80"/>
        <v>3.2727913416348162</v>
      </c>
      <c r="K357" s="19">
        <f t="shared" si="81"/>
        <v>1.0442717116600001E-3</v>
      </c>
      <c r="L357" s="27">
        <f t="shared" si="82"/>
        <v>0.10000050338027326</v>
      </c>
      <c r="M357" s="23">
        <f>Input_Summary!D377</f>
        <v>1E-3</v>
      </c>
      <c r="N357" s="19">
        <f t="shared" si="83"/>
        <v>78.587560457258178</v>
      </c>
      <c r="O357" s="19">
        <f>Input_Summary!E377</f>
        <v>23.953560671311276</v>
      </c>
      <c r="P357" s="19">
        <f t="shared" si="87"/>
        <v>234.88861594287835</v>
      </c>
      <c r="Q357" s="18">
        <f t="shared" si="76"/>
        <v>63.961200000000005</v>
      </c>
      <c r="R357" s="21">
        <f t="shared" si="88"/>
        <v>6.5200000000000005</v>
      </c>
      <c r="S357" s="21">
        <f t="shared" si="89"/>
        <v>21.391011600000002</v>
      </c>
    </row>
    <row r="358" spans="1:19">
      <c r="A358" s="16">
        <f>Input_Summary!B378</f>
        <v>6.84</v>
      </c>
      <c r="B358" s="16">
        <f t="shared" si="77"/>
        <v>22.440877199999999</v>
      </c>
      <c r="C358" s="16">
        <f t="shared" si="75"/>
        <v>3573.8081189999994</v>
      </c>
      <c r="D358" s="16">
        <f t="shared" si="78"/>
        <v>1089.2967146711999</v>
      </c>
      <c r="E358" s="19">
        <f t="shared" si="84"/>
        <v>2.9270936077829801</v>
      </c>
      <c r="F358" s="27">
        <f t="shared" si="79"/>
        <v>280.30141097490593</v>
      </c>
      <c r="G358" s="16">
        <f>Input_Summary!C378</f>
        <v>2.8029999999999999</v>
      </c>
      <c r="H358" s="19">
        <f t="shared" si="85"/>
        <v>3.4176833434434317</v>
      </c>
      <c r="I358" s="27">
        <f t="shared" si="86"/>
        <v>327.27913416348161</v>
      </c>
      <c r="J358" s="22">
        <f t="shared" si="80"/>
        <v>3.2727913416348162</v>
      </c>
      <c r="K358" s="19">
        <f t="shared" si="81"/>
        <v>1.0442717116600001E-3</v>
      </c>
      <c r="L358" s="27">
        <f t="shared" si="82"/>
        <v>0.10000050338027326</v>
      </c>
      <c r="M358" s="23">
        <f>Input_Summary!D378</f>
        <v>1E-3</v>
      </c>
      <c r="N358" s="19">
        <f t="shared" si="83"/>
        <v>78.587560457258178</v>
      </c>
      <c r="O358" s="19">
        <f>Input_Summary!E378</f>
        <v>23.953560671311276</v>
      </c>
      <c r="P358" s="19">
        <f t="shared" si="87"/>
        <v>234.88861594287835</v>
      </c>
      <c r="Q358" s="18">
        <f t="shared" si="76"/>
        <v>64.15740000000001</v>
      </c>
      <c r="R358" s="21">
        <f t="shared" si="88"/>
        <v>6.5400000000000009</v>
      </c>
      <c r="S358" s="21">
        <f t="shared" si="89"/>
        <v>21.456628200000001</v>
      </c>
    </row>
    <row r="359" spans="1:19">
      <c r="A359" s="16">
        <f>Input_Summary!B379</f>
        <v>6.86</v>
      </c>
      <c r="B359" s="16">
        <f t="shared" si="77"/>
        <v>22.506493800000001</v>
      </c>
      <c r="C359" s="16">
        <f t="shared" si="75"/>
        <v>3573.7425023999995</v>
      </c>
      <c r="D359" s="16">
        <f t="shared" si="78"/>
        <v>1089.2767147315199</v>
      </c>
      <c r="E359" s="19">
        <f t="shared" si="84"/>
        <v>2.9270936077829801</v>
      </c>
      <c r="F359" s="27">
        <f t="shared" si="79"/>
        <v>280.30141097490593</v>
      </c>
      <c r="G359" s="16">
        <f>Input_Summary!C379</f>
        <v>2.8029999999999999</v>
      </c>
      <c r="H359" s="19">
        <f t="shared" si="85"/>
        <v>3.4176833434434317</v>
      </c>
      <c r="I359" s="27">
        <f t="shared" si="86"/>
        <v>327.27913416348161</v>
      </c>
      <c r="J359" s="22">
        <f t="shared" si="80"/>
        <v>3.2727913416348162</v>
      </c>
      <c r="K359" s="19">
        <f t="shared" si="81"/>
        <v>1.0442717116600001E-3</v>
      </c>
      <c r="L359" s="27">
        <f t="shared" si="82"/>
        <v>0.10000050338027326</v>
      </c>
      <c r="M359" s="23">
        <f>Input_Summary!D379</f>
        <v>1E-3</v>
      </c>
      <c r="N359" s="19">
        <f t="shared" si="83"/>
        <v>78.587560457258178</v>
      </c>
      <c r="O359" s="19">
        <f>Input_Summary!E379</f>
        <v>23.953560671311276</v>
      </c>
      <c r="P359" s="19">
        <f t="shared" si="87"/>
        <v>234.88861594287835</v>
      </c>
      <c r="Q359" s="18">
        <f t="shared" si="76"/>
        <v>64.353600000000014</v>
      </c>
      <c r="R359" s="21">
        <f t="shared" si="88"/>
        <v>6.5600000000000014</v>
      </c>
      <c r="S359" s="21">
        <f t="shared" si="89"/>
        <v>21.522244800000003</v>
      </c>
    </row>
    <row r="360" spans="1:19">
      <c r="A360" s="16">
        <f>Input_Summary!B380</f>
        <v>6.88</v>
      </c>
      <c r="B360" s="16">
        <f t="shared" si="77"/>
        <v>22.5721104</v>
      </c>
      <c r="C360" s="16">
        <f t="shared" si="75"/>
        <v>3573.6768857999996</v>
      </c>
      <c r="D360" s="16">
        <f t="shared" si="78"/>
        <v>1089.2567147918398</v>
      </c>
      <c r="E360" s="19">
        <f t="shared" si="84"/>
        <v>2.9270936077829801</v>
      </c>
      <c r="F360" s="27">
        <f t="shared" si="79"/>
        <v>280.30141097490593</v>
      </c>
      <c r="G360" s="16">
        <f>Input_Summary!C380</f>
        <v>2.8029999999999999</v>
      </c>
      <c r="H360" s="19">
        <f t="shared" si="85"/>
        <v>3.4176833434434317</v>
      </c>
      <c r="I360" s="27">
        <f t="shared" si="86"/>
        <v>327.27913416348161</v>
      </c>
      <c r="J360" s="22">
        <f t="shared" si="80"/>
        <v>3.2727913416348162</v>
      </c>
      <c r="K360" s="19">
        <f t="shared" si="81"/>
        <v>1.0442717116600001E-3</v>
      </c>
      <c r="L360" s="27">
        <f t="shared" si="82"/>
        <v>0.10000050338027326</v>
      </c>
      <c r="M360" s="23">
        <f>Input_Summary!D380</f>
        <v>1E-3</v>
      </c>
      <c r="N360" s="19">
        <f t="shared" si="83"/>
        <v>78.587560457258178</v>
      </c>
      <c r="O360" s="19">
        <f>Input_Summary!E380</f>
        <v>23.953560671311276</v>
      </c>
      <c r="P360" s="19">
        <f t="shared" si="87"/>
        <v>234.88861594287835</v>
      </c>
      <c r="Q360" s="18">
        <f t="shared" si="76"/>
        <v>64.549800000000005</v>
      </c>
      <c r="R360" s="21">
        <f t="shared" si="88"/>
        <v>6.58</v>
      </c>
      <c r="S360" s="21">
        <f t="shared" si="89"/>
        <v>21.587861400000001</v>
      </c>
    </row>
    <row r="361" spans="1:19">
      <c r="A361" s="16">
        <f>Input_Summary!B381</f>
        <v>6.9</v>
      </c>
      <c r="B361" s="16">
        <f t="shared" si="77"/>
        <v>22.637727000000002</v>
      </c>
      <c r="C361" s="16">
        <f t="shared" si="75"/>
        <v>3573.6112691999997</v>
      </c>
      <c r="D361" s="16">
        <f t="shared" si="78"/>
        <v>1089.23671485216</v>
      </c>
      <c r="E361" s="19">
        <f t="shared" si="84"/>
        <v>2.9270936077829801</v>
      </c>
      <c r="F361" s="27">
        <f t="shared" si="79"/>
        <v>280.30141097490593</v>
      </c>
      <c r="G361" s="16">
        <f>Input_Summary!C381</f>
        <v>2.8029999999999999</v>
      </c>
      <c r="H361" s="19">
        <f t="shared" si="85"/>
        <v>3.4176833434434317</v>
      </c>
      <c r="I361" s="27">
        <f t="shared" si="86"/>
        <v>327.27913416348161</v>
      </c>
      <c r="J361" s="22">
        <f t="shared" si="80"/>
        <v>3.2727913416348162</v>
      </c>
      <c r="K361" s="19">
        <f t="shared" si="81"/>
        <v>1.0442717116600001E-3</v>
      </c>
      <c r="L361" s="27">
        <f t="shared" si="82"/>
        <v>0.10000050338027326</v>
      </c>
      <c r="M361" s="23">
        <f>Input_Summary!D381</f>
        <v>1E-3</v>
      </c>
      <c r="N361" s="19">
        <f t="shared" si="83"/>
        <v>78.587560457258178</v>
      </c>
      <c r="O361" s="19">
        <f>Input_Summary!E381</f>
        <v>23.953560671311276</v>
      </c>
      <c r="P361" s="19">
        <f t="shared" si="87"/>
        <v>234.88861594287835</v>
      </c>
      <c r="Q361" s="18">
        <f t="shared" si="76"/>
        <v>64.746000000000009</v>
      </c>
      <c r="R361" s="21">
        <f t="shared" si="88"/>
        <v>6.6000000000000005</v>
      </c>
      <c r="S361" s="21">
        <f t="shared" si="89"/>
        <v>21.653478</v>
      </c>
    </row>
    <row r="362" spans="1:19">
      <c r="A362" s="16">
        <f>Input_Summary!B382</f>
        <v>6.92</v>
      </c>
      <c r="B362" s="16">
        <f t="shared" si="77"/>
        <v>22.7033436</v>
      </c>
      <c r="C362" s="16">
        <f t="shared" si="75"/>
        <v>3573.5456525999994</v>
      </c>
      <c r="D362" s="16">
        <f t="shared" si="78"/>
        <v>1089.2167149124798</v>
      </c>
      <c r="E362" s="19">
        <f t="shared" si="84"/>
        <v>2.9270936077829801</v>
      </c>
      <c r="F362" s="27">
        <f t="shared" si="79"/>
        <v>280.30141097490593</v>
      </c>
      <c r="G362" s="16">
        <f>Input_Summary!C382</f>
        <v>2.8029999999999999</v>
      </c>
      <c r="H362" s="19">
        <f t="shared" si="85"/>
        <v>3.4176833434434317</v>
      </c>
      <c r="I362" s="27">
        <f t="shared" si="86"/>
        <v>327.27913416348161</v>
      </c>
      <c r="J362" s="22">
        <f t="shared" si="80"/>
        <v>3.2727913416348162</v>
      </c>
      <c r="K362" s="19">
        <f t="shared" si="81"/>
        <v>1.0442717116600001E-3</v>
      </c>
      <c r="L362" s="27">
        <f t="shared" si="82"/>
        <v>0.10000050338027326</v>
      </c>
      <c r="M362" s="23">
        <f>Input_Summary!D382</f>
        <v>1E-3</v>
      </c>
      <c r="N362" s="19">
        <f t="shared" si="83"/>
        <v>78.587560457258178</v>
      </c>
      <c r="O362" s="19">
        <f>Input_Summary!E382</f>
        <v>23.953560671311276</v>
      </c>
      <c r="P362" s="19">
        <f t="shared" si="87"/>
        <v>234.88861594287835</v>
      </c>
      <c r="Q362" s="18">
        <f t="shared" si="76"/>
        <v>64.9422</v>
      </c>
      <c r="R362" s="21">
        <f t="shared" si="88"/>
        <v>6.6199999999999992</v>
      </c>
      <c r="S362" s="21">
        <f t="shared" si="89"/>
        <v>21.719094599999998</v>
      </c>
    </row>
    <row r="363" spans="1:19">
      <c r="A363" s="16">
        <f>Input_Summary!B383</f>
        <v>6.94</v>
      </c>
      <c r="B363" s="16">
        <f t="shared" si="77"/>
        <v>22.768960200000002</v>
      </c>
      <c r="C363" s="16">
        <f t="shared" si="75"/>
        <v>3573.4800359999995</v>
      </c>
      <c r="D363" s="16">
        <f t="shared" si="78"/>
        <v>1089.1967149727998</v>
      </c>
      <c r="E363" s="19">
        <f t="shared" si="84"/>
        <v>3.30094288055726</v>
      </c>
      <c r="F363" s="27">
        <f t="shared" si="79"/>
        <v>316.10159118504379</v>
      </c>
      <c r="G363" s="16">
        <f>Input_Summary!C383</f>
        <v>3.161</v>
      </c>
      <c r="H363" s="19">
        <f t="shared" si="85"/>
        <v>3.7863156064834969</v>
      </c>
      <c r="I363" s="27">
        <f t="shared" si="86"/>
        <v>362.57955136097502</v>
      </c>
      <c r="J363" s="22">
        <f t="shared" si="80"/>
        <v>3.6257955136097504</v>
      </c>
      <c r="K363" s="19">
        <f t="shared" si="81"/>
        <v>1.0442717116600001E-3</v>
      </c>
      <c r="L363" s="27">
        <f t="shared" si="82"/>
        <v>0.10000050338027326</v>
      </c>
      <c r="M363" s="23">
        <f>Input_Summary!D383</f>
        <v>1E-3</v>
      </c>
      <c r="N363" s="19">
        <f t="shared" si="83"/>
        <v>77.751522580053305</v>
      </c>
      <c r="O363" s="19">
        <f>Input_Summary!E383</f>
        <v>23.698735557786691</v>
      </c>
      <c r="P363" s="19">
        <f t="shared" si="87"/>
        <v>232.38980087965626</v>
      </c>
      <c r="Q363" s="18">
        <f t="shared" si="76"/>
        <v>65.138400000000004</v>
      </c>
      <c r="R363" s="21">
        <f t="shared" si="88"/>
        <v>6.64</v>
      </c>
      <c r="S363" s="21">
        <f t="shared" si="89"/>
        <v>21.784711199999997</v>
      </c>
    </row>
    <row r="364" spans="1:19">
      <c r="A364" s="16">
        <f>Input_Summary!B384</f>
        <v>6.96</v>
      </c>
      <c r="B364" s="16">
        <f t="shared" si="77"/>
        <v>22.834576800000001</v>
      </c>
      <c r="C364" s="16">
        <f t="shared" si="75"/>
        <v>3573.4144193999996</v>
      </c>
      <c r="D364" s="16">
        <f t="shared" si="78"/>
        <v>1089.17671503312</v>
      </c>
      <c r="E364" s="19">
        <f t="shared" si="84"/>
        <v>3.3823960740667403</v>
      </c>
      <c r="F364" s="27">
        <f t="shared" si="79"/>
        <v>323.90163044870508</v>
      </c>
      <c r="G364" s="16">
        <f>Input_Summary!C384</f>
        <v>3.2390000000000003</v>
      </c>
      <c r="H364" s="19">
        <f t="shared" si="85"/>
        <v>3.8635941013532586</v>
      </c>
      <c r="I364" s="27">
        <f t="shared" si="86"/>
        <v>369.97978021452076</v>
      </c>
      <c r="J364" s="22">
        <f t="shared" si="80"/>
        <v>3.6997978021452078</v>
      </c>
      <c r="K364" s="19">
        <f t="shared" si="81"/>
        <v>1.0442717116600001E-3</v>
      </c>
      <c r="L364" s="27">
        <f t="shared" si="82"/>
        <v>0.10000050338027326</v>
      </c>
      <c r="M364" s="23">
        <f>Input_Summary!D384</f>
        <v>1E-3</v>
      </c>
      <c r="N364" s="19">
        <f t="shared" si="83"/>
        <v>77.0826922782894</v>
      </c>
      <c r="O364" s="19">
        <f>Input_Summary!E384</f>
        <v>23.49487546696702</v>
      </c>
      <c r="P364" s="19">
        <f t="shared" si="87"/>
        <v>230.39074882907857</v>
      </c>
      <c r="Q364" s="18">
        <f t="shared" si="76"/>
        <v>65.334600000000009</v>
      </c>
      <c r="R364" s="21">
        <f t="shared" si="88"/>
        <v>6.66</v>
      </c>
      <c r="S364" s="21">
        <f t="shared" si="89"/>
        <v>21.850327799999999</v>
      </c>
    </row>
    <row r="365" spans="1:19">
      <c r="A365" s="16">
        <f>Input_Summary!B385</f>
        <v>6.98</v>
      </c>
      <c r="B365" s="16">
        <f t="shared" si="77"/>
        <v>22.900193399999999</v>
      </c>
      <c r="C365" s="16">
        <f t="shared" si="75"/>
        <v>3573.3488027999997</v>
      </c>
      <c r="D365" s="16">
        <f t="shared" si="78"/>
        <v>1089.15671509344</v>
      </c>
      <c r="E365" s="19">
        <f t="shared" si="84"/>
        <v>3.3573335529868999</v>
      </c>
      <c r="F365" s="27">
        <f t="shared" si="79"/>
        <v>321.50161836757849</v>
      </c>
      <c r="G365" s="16">
        <f>Input_Summary!C385</f>
        <v>3.2149999999999999</v>
      </c>
      <c r="H365" s="19">
        <f t="shared" si="85"/>
        <v>3.8431240722640321</v>
      </c>
      <c r="I365" s="27">
        <f t="shared" si="86"/>
        <v>368.01955958452129</v>
      </c>
      <c r="J365" s="22">
        <f t="shared" si="80"/>
        <v>3.6801955958452131</v>
      </c>
      <c r="K365" s="19">
        <f t="shared" si="81"/>
        <v>1.0442717116600001E-3</v>
      </c>
      <c r="L365" s="27">
        <f t="shared" si="82"/>
        <v>0.10000050338027326</v>
      </c>
      <c r="M365" s="23">
        <f>Input_Summary!D385</f>
        <v>1E-3</v>
      </c>
      <c r="N365" s="19">
        <f t="shared" si="83"/>
        <v>77.818405610229689</v>
      </c>
      <c r="O365" s="19">
        <f>Input_Summary!E385</f>
        <v>23.719121566868655</v>
      </c>
      <c r="P365" s="19">
        <f t="shared" si="87"/>
        <v>232.58970608471401</v>
      </c>
      <c r="Q365" s="18">
        <f t="shared" si="76"/>
        <v>65.530800000000013</v>
      </c>
      <c r="R365" s="21">
        <f t="shared" si="88"/>
        <v>6.6800000000000006</v>
      </c>
      <c r="S365" s="21">
        <f t="shared" si="89"/>
        <v>21.915944400000001</v>
      </c>
    </row>
    <row r="366" spans="1:19">
      <c r="A366" s="16">
        <f>Input_Summary!B386</f>
        <v>7</v>
      </c>
      <c r="B366" s="16">
        <f t="shared" si="77"/>
        <v>22.965809999999998</v>
      </c>
      <c r="C366" s="16">
        <f t="shared" si="75"/>
        <v>3573.2831861999994</v>
      </c>
      <c r="D366" s="16">
        <f t="shared" si="78"/>
        <v>1089.13671515376</v>
      </c>
      <c r="E366" s="19">
        <f t="shared" si="84"/>
        <v>3.3510679227169402</v>
      </c>
      <c r="F366" s="27">
        <f t="shared" si="79"/>
        <v>320.90161534729691</v>
      </c>
      <c r="G366" s="16">
        <f>Input_Summary!C386</f>
        <v>3.2090000000000001</v>
      </c>
      <c r="H366" s="19">
        <f t="shared" si="85"/>
        <v>3.8427035602814339</v>
      </c>
      <c r="I366" s="27">
        <f t="shared" si="86"/>
        <v>367.97929113840144</v>
      </c>
      <c r="J366" s="22">
        <f t="shared" si="80"/>
        <v>3.6797929113840144</v>
      </c>
      <c r="K366" s="19">
        <f t="shared" si="81"/>
        <v>1.0442717116600001E-3</v>
      </c>
      <c r="L366" s="27">
        <f t="shared" si="82"/>
        <v>0.10000050338027326</v>
      </c>
      <c r="M366" s="23">
        <f>Input_Summary!D386</f>
        <v>1E-3</v>
      </c>
      <c r="N366" s="19">
        <f t="shared" si="83"/>
        <v>78.754768032699147</v>
      </c>
      <c r="O366" s="19">
        <f>Input_Summary!E386</f>
        <v>24.004525694016195</v>
      </c>
      <c r="P366" s="19">
        <f t="shared" si="87"/>
        <v>235.3883789555228</v>
      </c>
      <c r="Q366" s="18">
        <f t="shared" si="76"/>
        <v>65.727000000000004</v>
      </c>
      <c r="R366" s="21">
        <f t="shared" si="88"/>
        <v>6.7</v>
      </c>
      <c r="S366" s="21">
        <f t="shared" si="89"/>
        <v>21.981560999999999</v>
      </c>
    </row>
    <row r="367" spans="1:19">
      <c r="A367" s="16">
        <f>Input_Summary!B387</f>
        <v>7.02</v>
      </c>
      <c r="B367" s="16">
        <f t="shared" si="77"/>
        <v>23.0314266</v>
      </c>
      <c r="C367" s="16">
        <f t="shared" si="75"/>
        <v>3573.2175695999995</v>
      </c>
      <c r="D367" s="16">
        <f t="shared" si="78"/>
        <v>1089.1167152140799</v>
      </c>
      <c r="E367" s="19">
        <f t="shared" si="84"/>
        <v>3.34480229244698</v>
      </c>
      <c r="F367" s="27">
        <f t="shared" si="79"/>
        <v>320.30161232701522</v>
      </c>
      <c r="G367" s="16">
        <f>Input_Summary!C387</f>
        <v>3.2029999999999998</v>
      </c>
      <c r="H367" s="19">
        <f t="shared" si="85"/>
        <v>3.839777984144324</v>
      </c>
      <c r="I367" s="27">
        <f t="shared" si="86"/>
        <v>367.69913644621221</v>
      </c>
      <c r="J367" s="22">
        <f t="shared" si="80"/>
        <v>3.6769913644621219</v>
      </c>
      <c r="K367" s="19">
        <f t="shared" si="81"/>
        <v>1.0442717116600001E-3</v>
      </c>
      <c r="L367" s="27">
        <f t="shared" si="82"/>
        <v>0.10000050338027326</v>
      </c>
      <c r="M367" s="23">
        <f>Input_Summary!D387</f>
        <v>1E-3</v>
      </c>
      <c r="N367" s="19">
        <f t="shared" si="83"/>
        <v>79.289832274110267</v>
      </c>
      <c r="O367" s="19">
        <f>Input_Summary!E387</f>
        <v>24.167613766671931</v>
      </c>
      <c r="P367" s="19">
        <f t="shared" si="87"/>
        <v>236.98762059598494</v>
      </c>
      <c r="Q367" s="18">
        <f t="shared" si="76"/>
        <v>65.923199999999994</v>
      </c>
      <c r="R367" s="21">
        <f t="shared" si="88"/>
        <v>6.7199999999999989</v>
      </c>
      <c r="S367" s="21">
        <f t="shared" si="89"/>
        <v>22.047177599999994</v>
      </c>
    </row>
    <row r="368" spans="1:19">
      <c r="A368" s="16">
        <f>Input_Summary!B388</f>
        <v>7.04</v>
      </c>
      <c r="B368" s="16">
        <f t="shared" si="77"/>
        <v>23.097043199999998</v>
      </c>
      <c r="C368" s="16">
        <f t="shared" si="75"/>
        <v>3573.1519529999996</v>
      </c>
      <c r="D368" s="16">
        <f t="shared" si="78"/>
        <v>1089.0967152743999</v>
      </c>
      <c r="E368" s="19">
        <f t="shared" si="84"/>
        <v>3.3510679227169402</v>
      </c>
      <c r="F368" s="27">
        <f t="shared" si="79"/>
        <v>320.90161534729691</v>
      </c>
      <c r="G368" s="16">
        <f>Input_Summary!C388</f>
        <v>3.2090000000000001</v>
      </c>
      <c r="H368" s="19">
        <f t="shared" si="85"/>
        <v>3.8456261351283634</v>
      </c>
      <c r="I368" s="27">
        <f t="shared" si="86"/>
        <v>368.25915842548233</v>
      </c>
      <c r="J368" s="22">
        <f t="shared" si="80"/>
        <v>3.6825915842548231</v>
      </c>
      <c r="K368" s="19">
        <f t="shared" si="81"/>
        <v>1.0442717116600001E-3</v>
      </c>
      <c r="L368" s="27">
        <f t="shared" si="82"/>
        <v>0.10000050338027326</v>
      </c>
      <c r="M368" s="23">
        <f>Input_Summary!D388</f>
        <v>1E-3</v>
      </c>
      <c r="N368" s="19">
        <f t="shared" si="83"/>
        <v>79.222949243933883</v>
      </c>
      <c r="O368" s="19">
        <f>Input_Summary!E388</f>
        <v>24.147227757589963</v>
      </c>
      <c r="P368" s="19">
        <f t="shared" si="87"/>
        <v>236.78771539092716</v>
      </c>
      <c r="Q368" s="18">
        <f t="shared" si="76"/>
        <v>66.119399999999999</v>
      </c>
      <c r="R368" s="21">
        <f t="shared" si="88"/>
        <v>6.7399999999999993</v>
      </c>
      <c r="S368" s="21">
        <f t="shared" si="89"/>
        <v>22.112794199999996</v>
      </c>
    </row>
    <row r="369" spans="1:19">
      <c r="A369" s="16">
        <f>Input_Summary!B389</f>
        <v>7.06</v>
      </c>
      <c r="B369" s="16">
        <f t="shared" si="77"/>
        <v>23.162659799999997</v>
      </c>
      <c r="C369" s="16">
        <f t="shared" si="75"/>
        <v>3573.0863363999997</v>
      </c>
      <c r="D369" s="16">
        <f t="shared" si="78"/>
        <v>1089.0767153347199</v>
      </c>
      <c r="E369" s="19">
        <f t="shared" si="84"/>
        <v>3.3510679227169402</v>
      </c>
      <c r="F369" s="27">
        <f t="shared" si="79"/>
        <v>320.90161534729691</v>
      </c>
      <c r="G369" s="16">
        <f>Input_Summary!C389</f>
        <v>3.2090000000000001</v>
      </c>
      <c r="H369" s="19">
        <f t="shared" si="85"/>
        <v>3.846252401166991</v>
      </c>
      <c r="I369" s="27">
        <f t="shared" si="86"/>
        <v>368.31912998699966</v>
      </c>
      <c r="J369" s="22">
        <f t="shared" si="80"/>
        <v>3.6831912998699967</v>
      </c>
      <c r="K369" s="19">
        <f t="shared" si="81"/>
        <v>1.0442717116600001E-3</v>
      </c>
      <c r="L369" s="27">
        <f t="shared" si="82"/>
        <v>0.10000050338027326</v>
      </c>
      <c r="M369" s="23">
        <f>Input_Summary!D389</f>
        <v>1E-3</v>
      </c>
      <c r="N369" s="19">
        <f t="shared" si="83"/>
        <v>79.323273789198467</v>
      </c>
      <c r="O369" s="19">
        <f>Input_Summary!E389</f>
        <v>24.177806771212914</v>
      </c>
      <c r="P369" s="19">
        <f t="shared" si="87"/>
        <v>237.08757319851381</v>
      </c>
      <c r="Q369" s="18">
        <f t="shared" si="76"/>
        <v>66.315600000000003</v>
      </c>
      <c r="R369" s="21">
        <f t="shared" si="88"/>
        <v>6.76</v>
      </c>
      <c r="S369" s="21">
        <f t="shared" si="89"/>
        <v>22.178410799999998</v>
      </c>
    </row>
    <row r="370" spans="1:19">
      <c r="A370" s="16">
        <f>Input_Summary!B390</f>
        <v>7.08</v>
      </c>
      <c r="B370" s="16">
        <f t="shared" si="77"/>
        <v>23.228276399999999</v>
      </c>
      <c r="C370" s="16">
        <f t="shared" si="75"/>
        <v>3573.0207197999994</v>
      </c>
      <c r="D370" s="16">
        <f t="shared" si="78"/>
        <v>1089.0567153950399</v>
      </c>
      <c r="E370" s="19">
        <f t="shared" si="84"/>
        <v>3.3573335529868999</v>
      </c>
      <c r="F370" s="27">
        <f t="shared" si="79"/>
        <v>321.50161836757849</v>
      </c>
      <c r="G370" s="16">
        <f>Input_Summary!C390</f>
        <v>3.2149999999999999</v>
      </c>
      <c r="H370" s="19">
        <f t="shared" si="85"/>
        <v>3.8535618395744939</v>
      </c>
      <c r="I370" s="27">
        <f t="shared" si="86"/>
        <v>369.01908560981013</v>
      </c>
      <c r="J370" s="22">
        <f t="shared" si="80"/>
        <v>3.6901908560981016</v>
      </c>
      <c r="K370" s="19">
        <f t="shared" si="81"/>
        <v>1.0442717116600001E-3</v>
      </c>
      <c r="L370" s="27">
        <f t="shared" si="82"/>
        <v>0.10000050338027326</v>
      </c>
      <c r="M370" s="23">
        <f>Input_Summary!D390</f>
        <v>1E-3</v>
      </c>
      <c r="N370" s="19">
        <f t="shared" si="83"/>
        <v>79.490481364639436</v>
      </c>
      <c r="O370" s="19">
        <f>Input_Summary!E390</f>
        <v>24.228771793917833</v>
      </c>
      <c r="P370" s="19">
        <f t="shared" si="87"/>
        <v>237.58733621115826</v>
      </c>
      <c r="Q370" s="18">
        <f t="shared" si="76"/>
        <v>66.511800000000008</v>
      </c>
      <c r="R370" s="21">
        <f t="shared" si="88"/>
        <v>6.78</v>
      </c>
      <c r="S370" s="21">
        <f t="shared" si="89"/>
        <v>22.2440274</v>
      </c>
    </row>
    <row r="371" spans="1:19">
      <c r="A371" s="16">
        <f>Input_Summary!B391</f>
        <v>7.1</v>
      </c>
      <c r="B371" s="16">
        <f t="shared" si="77"/>
        <v>23.293892999999997</v>
      </c>
      <c r="C371" s="16">
        <f t="shared" si="75"/>
        <v>3572.9551031999995</v>
      </c>
      <c r="D371" s="16">
        <f t="shared" si="78"/>
        <v>1089.0367154553599</v>
      </c>
      <c r="E371" s="19">
        <f t="shared" si="84"/>
        <v>3.3823960740667403</v>
      </c>
      <c r="F371" s="27">
        <f t="shared" si="79"/>
        <v>323.90163044870508</v>
      </c>
      <c r="G371" s="16">
        <f>Input_Summary!C391</f>
        <v>3.2390000000000003</v>
      </c>
      <c r="H371" s="19">
        <f t="shared" si="85"/>
        <v>3.8784157309341154</v>
      </c>
      <c r="I371" s="27">
        <f t="shared" si="86"/>
        <v>371.39910717043097</v>
      </c>
      <c r="J371" s="22">
        <f t="shared" si="80"/>
        <v>3.7139910717043096</v>
      </c>
      <c r="K371" s="19">
        <f t="shared" si="81"/>
        <v>2.0885434233200001E-3</v>
      </c>
      <c r="L371" s="27">
        <f t="shared" si="82"/>
        <v>0.20000100676054652</v>
      </c>
      <c r="M371" s="23">
        <f>Input_Summary!D391</f>
        <v>2E-3</v>
      </c>
      <c r="N371" s="19">
        <f t="shared" si="83"/>
        <v>79.457039849551251</v>
      </c>
      <c r="O371" s="19">
        <f>Input_Summary!E391</f>
        <v>24.218578789376849</v>
      </c>
      <c r="P371" s="19">
        <f t="shared" si="87"/>
        <v>237.48738360862936</v>
      </c>
      <c r="Q371" s="18">
        <f t="shared" si="76"/>
        <v>66.707999999999998</v>
      </c>
      <c r="R371" s="21">
        <f t="shared" si="88"/>
        <v>6.8</v>
      </c>
      <c r="S371" s="21">
        <f t="shared" si="89"/>
        <v>22.309643999999999</v>
      </c>
    </row>
    <row r="372" spans="1:19">
      <c r="A372" s="16">
        <f>Input_Summary!B392</f>
        <v>7.12</v>
      </c>
      <c r="B372" s="16">
        <f t="shared" si="77"/>
        <v>23.359509599999999</v>
      </c>
      <c r="C372" s="16">
        <f t="shared" si="75"/>
        <v>3572.8894865999996</v>
      </c>
      <c r="D372" s="16">
        <f t="shared" si="78"/>
        <v>1089.0167155156798</v>
      </c>
      <c r="E372" s="19">
        <f t="shared" si="84"/>
        <v>3.3949273346066597</v>
      </c>
      <c r="F372" s="27">
        <f t="shared" si="79"/>
        <v>325.10163648926834</v>
      </c>
      <c r="G372" s="16">
        <f>Input_Summary!C392</f>
        <v>3.2509999999999999</v>
      </c>
      <c r="H372" s="19">
        <f t="shared" si="85"/>
        <v>3.8951221612112144</v>
      </c>
      <c r="I372" s="27">
        <f t="shared" si="86"/>
        <v>372.99892362110972</v>
      </c>
      <c r="J372" s="22">
        <f t="shared" si="80"/>
        <v>3.7299892362110971</v>
      </c>
      <c r="K372" s="19">
        <f t="shared" si="81"/>
        <v>1.0442717116600001E-3</v>
      </c>
      <c r="L372" s="27">
        <f t="shared" si="82"/>
        <v>0.10000050338027326</v>
      </c>
      <c r="M372" s="23">
        <f>Input_Summary!D392</f>
        <v>1E-3</v>
      </c>
      <c r="N372" s="19">
        <f t="shared" si="83"/>
        <v>80.125870151315141</v>
      </c>
      <c r="O372" s="19">
        <f>Input_Summary!E392</f>
        <v>24.42243888019652</v>
      </c>
      <c r="P372" s="19">
        <f t="shared" si="87"/>
        <v>239.48643565920705</v>
      </c>
      <c r="Q372" s="18">
        <f t="shared" si="76"/>
        <v>66.904200000000003</v>
      </c>
      <c r="R372" s="21">
        <f t="shared" si="88"/>
        <v>6.82</v>
      </c>
      <c r="S372" s="21">
        <f t="shared" si="89"/>
        <v>22.375260600000001</v>
      </c>
    </row>
    <row r="373" spans="1:19">
      <c r="A373" s="16">
        <f>Input_Summary!B393</f>
        <v>7.14</v>
      </c>
      <c r="B373" s="16">
        <f t="shared" si="77"/>
        <v>23.425126199999998</v>
      </c>
      <c r="C373" s="16">
        <f t="shared" si="75"/>
        <v>3572.8238699999997</v>
      </c>
      <c r="D373" s="16">
        <f t="shared" si="78"/>
        <v>1088.996715576</v>
      </c>
      <c r="E373" s="19">
        <f t="shared" si="84"/>
        <v>3.3949273346066597</v>
      </c>
      <c r="F373" s="27">
        <f t="shared" si="79"/>
        <v>325.10163648926834</v>
      </c>
      <c r="G373" s="16">
        <f>Input_Summary!C393</f>
        <v>3.2509999999999999</v>
      </c>
      <c r="H373" s="19">
        <f t="shared" si="85"/>
        <v>3.8951221612112144</v>
      </c>
      <c r="I373" s="27">
        <f t="shared" si="86"/>
        <v>372.99892362110972</v>
      </c>
      <c r="J373" s="22">
        <f t="shared" si="80"/>
        <v>3.7299892362110971</v>
      </c>
      <c r="K373" s="19">
        <f t="shared" si="81"/>
        <v>1.0442717116600001E-3</v>
      </c>
      <c r="L373" s="27">
        <f t="shared" si="82"/>
        <v>0.10000050338027326</v>
      </c>
      <c r="M373" s="23">
        <f>Input_Summary!D393</f>
        <v>1E-3</v>
      </c>
      <c r="N373" s="19">
        <f t="shared" si="83"/>
        <v>80.125870151315141</v>
      </c>
      <c r="O373" s="19">
        <f>Input_Summary!E393</f>
        <v>24.42243888019652</v>
      </c>
      <c r="P373" s="19">
        <f t="shared" si="87"/>
        <v>239.48643565920705</v>
      </c>
      <c r="Q373" s="18">
        <f t="shared" si="76"/>
        <v>67.100400000000008</v>
      </c>
      <c r="R373" s="21">
        <f t="shared" si="88"/>
        <v>6.8400000000000007</v>
      </c>
      <c r="S373" s="21">
        <f t="shared" si="89"/>
        <v>22.440877200000003</v>
      </c>
    </row>
    <row r="374" spans="1:19">
      <c r="A374" s="16">
        <f>Input_Summary!B394</f>
        <v>7.16</v>
      </c>
      <c r="B374" s="16">
        <f t="shared" si="77"/>
        <v>23.4907428</v>
      </c>
      <c r="C374" s="16">
        <f t="shared" si="75"/>
        <v>3572.7582533999994</v>
      </c>
      <c r="D374" s="16">
        <f t="shared" si="78"/>
        <v>1088.9767156363198</v>
      </c>
      <c r="E374" s="19">
        <f t="shared" si="84"/>
        <v>3.3698648135268199</v>
      </c>
      <c r="F374" s="27">
        <f t="shared" si="79"/>
        <v>322.70162440814181</v>
      </c>
      <c r="G374" s="16">
        <f>Input_Summary!C394</f>
        <v>3.2269999999999999</v>
      </c>
      <c r="H374" s="19">
        <f t="shared" si="85"/>
        <v>3.8648406308501539</v>
      </c>
      <c r="I374" s="27">
        <f t="shared" si="86"/>
        <v>370.0991485273388</v>
      </c>
      <c r="J374" s="22">
        <f t="shared" si="80"/>
        <v>3.7009914852733878</v>
      </c>
      <c r="K374" s="19">
        <f t="shared" si="81"/>
        <v>2.0885434233200001E-3</v>
      </c>
      <c r="L374" s="27">
        <f t="shared" si="82"/>
        <v>0.20000100676054652</v>
      </c>
      <c r="M374" s="23">
        <f>Input_Summary!D394</f>
        <v>2E-3</v>
      </c>
      <c r="N374" s="19">
        <f t="shared" si="83"/>
        <v>79.289832274110267</v>
      </c>
      <c r="O374" s="19">
        <f>Input_Summary!E394</f>
        <v>24.167613766671931</v>
      </c>
      <c r="P374" s="19">
        <f t="shared" si="87"/>
        <v>236.98762059598494</v>
      </c>
      <c r="Q374" s="18">
        <f t="shared" si="76"/>
        <v>67.296600000000012</v>
      </c>
      <c r="R374" s="21">
        <f t="shared" si="88"/>
        <v>6.8600000000000012</v>
      </c>
      <c r="S374" s="21">
        <f t="shared" si="89"/>
        <v>22.506493800000005</v>
      </c>
    </row>
    <row r="375" spans="1:19">
      <c r="A375" s="16">
        <f>Input_Summary!B395</f>
        <v>7.18</v>
      </c>
      <c r="B375" s="16">
        <f t="shared" si="77"/>
        <v>23.556359399999998</v>
      </c>
      <c r="C375" s="16">
        <f t="shared" si="75"/>
        <v>3572.6926367999995</v>
      </c>
      <c r="D375" s="16">
        <f t="shared" si="78"/>
        <v>1088.95671569664</v>
      </c>
      <c r="E375" s="19">
        <f t="shared" si="84"/>
        <v>3.3698648135268199</v>
      </c>
      <c r="F375" s="27">
        <f t="shared" si="79"/>
        <v>322.70162440814181</v>
      </c>
      <c r="G375" s="16">
        <f>Input_Summary!C395</f>
        <v>3.2269999999999999</v>
      </c>
      <c r="H375" s="19">
        <f t="shared" si="85"/>
        <v>3.8585779704638772</v>
      </c>
      <c r="I375" s="27">
        <f t="shared" si="86"/>
        <v>369.4994329121655</v>
      </c>
      <c r="J375" s="22">
        <f t="shared" si="80"/>
        <v>3.6949943291216552</v>
      </c>
      <c r="K375" s="19">
        <f t="shared" si="81"/>
        <v>1.0442717116600001E-3</v>
      </c>
      <c r="L375" s="27">
        <f t="shared" si="82"/>
        <v>0.10000050338027326</v>
      </c>
      <c r="M375" s="23">
        <f>Input_Summary!D395</f>
        <v>1E-3</v>
      </c>
      <c r="N375" s="19">
        <f t="shared" si="83"/>
        <v>78.286586821464425</v>
      </c>
      <c r="O375" s="19">
        <f>Input_Summary!E395</f>
        <v>23.861823630442426</v>
      </c>
      <c r="P375" s="19">
        <f t="shared" si="87"/>
        <v>233.9890425201184</v>
      </c>
      <c r="Q375" s="18">
        <f t="shared" si="76"/>
        <v>67.492800000000003</v>
      </c>
      <c r="R375" s="21">
        <f t="shared" si="88"/>
        <v>6.88</v>
      </c>
      <c r="S375" s="21">
        <f t="shared" si="89"/>
        <v>22.5721104</v>
      </c>
    </row>
    <row r="376" spans="1:19">
      <c r="A376" s="16">
        <f>Input_Summary!B396</f>
        <v>7.2</v>
      </c>
      <c r="B376" s="16">
        <f t="shared" si="77"/>
        <v>23.621976</v>
      </c>
      <c r="C376" s="16">
        <f t="shared" si="75"/>
        <v>3572.6270201999996</v>
      </c>
      <c r="D376" s="16">
        <f t="shared" si="78"/>
        <v>1088.93671575696</v>
      </c>
      <c r="E376" s="19">
        <f t="shared" si="84"/>
        <v>3.3698648135268199</v>
      </c>
      <c r="F376" s="27">
        <f t="shared" si="79"/>
        <v>322.70162440814181</v>
      </c>
      <c r="G376" s="16">
        <f>Input_Summary!C396</f>
        <v>3.2269999999999999</v>
      </c>
      <c r="H376" s="19">
        <f t="shared" si="85"/>
        <v>3.8548203742321108</v>
      </c>
      <c r="I376" s="27">
        <f t="shared" si="86"/>
        <v>369.13960354306153</v>
      </c>
      <c r="J376" s="22">
        <f t="shared" si="80"/>
        <v>3.6913960354306155</v>
      </c>
      <c r="K376" s="19">
        <f t="shared" si="81"/>
        <v>2.0885434233200001E-3</v>
      </c>
      <c r="L376" s="27">
        <f t="shared" si="82"/>
        <v>0.20000100676054652</v>
      </c>
      <c r="M376" s="23">
        <f>Input_Summary!D396</f>
        <v>2E-3</v>
      </c>
      <c r="N376" s="19">
        <f t="shared" si="83"/>
        <v>77.68463954987692</v>
      </c>
      <c r="O376" s="19">
        <f>Input_Summary!E396</f>
        <v>23.678349548704723</v>
      </c>
      <c r="P376" s="19">
        <f t="shared" si="87"/>
        <v>232.18989567459849</v>
      </c>
      <c r="Q376" s="18">
        <f t="shared" si="76"/>
        <v>67.689000000000007</v>
      </c>
      <c r="R376" s="21">
        <f t="shared" si="88"/>
        <v>6.9</v>
      </c>
      <c r="S376" s="21">
        <f t="shared" si="89"/>
        <v>22.637727000000002</v>
      </c>
    </row>
    <row r="377" spans="1:19">
      <c r="A377" s="16">
        <f>Input_Summary!B397</f>
        <v>7.22</v>
      </c>
      <c r="B377" s="16">
        <f t="shared" si="77"/>
        <v>23.687592599999999</v>
      </c>
      <c r="C377" s="16">
        <f t="shared" si="75"/>
        <v>3572.5614035999997</v>
      </c>
      <c r="D377" s="16">
        <f t="shared" si="78"/>
        <v>1088.91671581728</v>
      </c>
      <c r="E377" s="19">
        <f t="shared" si="84"/>
        <v>3.3573335529868999</v>
      </c>
      <c r="F377" s="27">
        <f t="shared" si="79"/>
        <v>321.50161836757849</v>
      </c>
      <c r="G377" s="16">
        <f>Input_Summary!C397</f>
        <v>3.2149999999999999</v>
      </c>
      <c r="H377" s="19">
        <f t="shared" si="85"/>
        <v>3.8472991791882172</v>
      </c>
      <c r="I377" s="27">
        <f t="shared" si="86"/>
        <v>368.41936999463684</v>
      </c>
      <c r="J377" s="22">
        <f t="shared" si="80"/>
        <v>3.6841936999463685</v>
      </c>
      <c r="K377" s="19">
        <f t="shared" si="81"/>
        <v>2.0885434233200001E-3</v>
      </c>
      <c r="L377" s="27">
        <f t="shared" si="82"/>
        <v>0.20000100676054652</v>
      </c>
      <c r="M377" s="23">
        <f>Input_Summary!D397</f>
        <v>2E-3</v>
      </c>
      <c r="N377" s="19">
        <f t="shared" si="83"/>
        <v>78.487235911993579</v>
      </c>
      <c r="O377" s="19">
        <f>Input_Summary!E397</f>
        <v>23.922981657688325</v>
      </c>
      <c r="P377" s="19">
        <f t="shared" si="87"/>
        <v>234.5887581352917</v>
      </c>
      <c r="Q377" s="18">
        <f t="shared" si="76"/>
        <v>67.885199999999998</v>
      </c>
      <c r="R377" s="21">
        <f t="shared" si="88"/>
        <v>6.919999999999999</v>
      </c>
      <c r="S377" s="21">
        <f t="shared" si="89"/>
        <v>22.703343599999997</v>
      </c>
    </row>
    <row r="378" spans="1:19">
      <c r="A378" s="16">
        <f>Input_Summary!B398</f>
        <v>7.24</v>
      </c>
      <c r="B378" s="16">
        <f t="shared" si="77"/>
        <v>23.753209200000001</v>
      </c>
      <c r="C378" s="16">
        <f t="shared" si="75"/>
        <v>3572.4957869999994</v>
      </c>
      <c r="D378" s="16">
        <f t="shared" si="78"/>
        <v>1088.8967158775999</v>
      </c>
      <c r="E378" s="19">
        <f t="shared" si="84"/>
        <v>3.3635991832568601</v>
      </c>
      <c r="F378" s="27">
        <f t="shared" si="79"/>
        <v>322.10162138786018</v>
      </c>
      <c r="G378" s="16">
        <f>Input_Summary!C398</f>
        <v>3.2210000000000001</v>
      </c>
      <c r="H378" s="19">
        <f t="shared" si="85"/>
        <v>3.8504335106715359</v>
      </c>
      <c r="I378" s="27">
        <f t="shared" si="86"/>
        <v>368.71951520733182</v>
      </c>
      <c r="J378" s="22">
        <f t="shared" si="80"/>
        <v>3.6871951520733184</v>
      </c>
      <c r="K378" s="19">
        <f t="shared" si="81"/>
        <v>2.0885434233200001E-3</v>
      </c>
      <c r="L378" s="27">
        <f t="shared" si="82"/>
        <v>0.20000100676054652</v>
      </c>
      <c r="M378" s="23">
        <f>Input_Summary!D398</f>
        <v>2E-3</v>
      </c>
      <c r="N378" s="19">
        <f t="shared" si="83"/>
        <v>77.985613185670658</v>
      </c>
      <c r="O378" s="19">
        <f>Input_Summary!E398</f>
        <v>23.770086589573573</v>
      </c>
      <c r="P378" s="19">
        <f t="shared" si="87"/>
        <v>233.08946909735843</v>
      </c>
      <c r="Q378" s="18">
        <f t="shared" si="76"/>
        <v>68.081400000000002</v>
      </c>
      <c r="R378" s="21">
        <f t="shared" si="88"/>
        <v>6.9399999999999995</v>
      </c>
      <c r="S378" s="21">
        <f t="shared" si="89"/>
        <v>22.768960199999999</v>
      </c>
    </row>
    <row r="379" spans="1:19">
      <c r="A379" s="16">
        <f>Input_Summary!B399</f>
        <v>7.26</v>
      </c>
      <c r="B379" s="16">
        <f t="shared" si="77"/>
        <v>23.818825799999999</v>
      </c>
      <c r="C379" s="16">
        <f t="shared" si="75"/>
        <v>3572.4301703999995</v>
      </c>
      <c r="D379" s="16">
        <f t="shared" si="78"/>
        <v>1088.8767159379199</v>
      </c>
      <c r="E379" s="19">
        <f t="shared" si="84"/>
        <v>3.3761304437967796</v>
      </c>
      <c r="F379" s="27">
        <f t="shared" si="79"/>
        <v>323.30162742842339</v>
      </c>
      <c r="G379" s="16">
        <f>Input_Summary!C399</f>
        <v>3.2329999999999997</v>
      </c>
      <c r="H379" s="19">
        <f t="shared" si="85"/>
        <v>3.8600422591775212</v>
      </c>
      <c r="I379" s="27">
        <f t="shared" si="86"/>
        <v>369.6396539608142</v>
      </c>
      <c r="J379" s="22">
        <f t="shared" si="80"/>
        <v>3.6963965396081422</v>
      </c>
      <c r="K379" s="19">
        <f t="shared" si="81"/>
        <v>2.0885434233200001E-3</v>
      </c>
      <c r="L379" s="27">
        <f t="shared" si="82"/>
        <v>0.20000100676054652</v>
      </c>
      <c r="M379" s="23">
        <f>Input_Summary!D399</f>
        <v>2E-3</v>
      </c>
      <c r="N379" s="19">
        <f t="shared" si="83"/>
        <v>77.517431974435937</v>
      </c>
      <c r="O379" s="19">
        <f>Input_Summary!E399</f>
        <v>23.627384525999805</v>
      </c>
      <c r="P379" s="19">
        <f t="shared" si="87"/>
        <v>231.69013266195407</v>
      </c>
      <c r="Q379" s="18">
        <f t="shared" si="76"/>
        <v>68.277600000000007</v>
      </c>
      <c r="R379" s="21">
        <f t="shared" si="88"/>
        <v>6.96</v>
      </c>
      <c r="S379" s="21">
        <f t="shared" si="89"/>
        <v>22.834576800000001</v>
      </c>
    </row>
    <row r="380" spans="1:19">
      <c r="A380" s="16">
        <f>Input_Summary!B400</f>
        <v>7.28</v>
      </c>
      <c r="B380" s="16">
        <f t="shared" si="77"/>
        <v>23.884442400000001</v>
      </c>
      <c r="C380" s="16">
        <f t="shared" si="75"/>
        <v>3572.3645537999996</v>
      </c>
      <c r="D380" s="16">
        <f t="shared" si="78"/>
        <v>1088.8567159982399</v>
      </c>
      <c r="E380" s="19">
        <f t="shared" si="84"/>
        <v>3.3510679227169402</v>
      </c>
      <c r="F380" s="27">
        <f t="shared" si="79"/>
        <v>320.90161534729691</v>
      </c>
      <c r="G380" s="16">
        <f>Input_Summary!C400</f>
        <v>3.2090000000000001</v>
      </c>
      <c r="H380" s="19">
        <f t="shared" si="85"/>
        <v>3.8345621017792735</v>
      </c>
      <c r="I380" s="27">
        <f t="shared" si="86"/>
        <v>367.19966083867615</v>
      </c>
      <c r="J380" s="22">
        <f t="shared" si="80"/>
        <v>3.6719966083867615</v>
      </c>
      <c r="K380" s="19">
        <f t="shared" si="81"/>
        <v>2.0885434233200001E-3</v>
      </c>
      <c r="L380" s="27">
        <f t="shared" si="82"/>
        <v>0.20000100676054652</v>
      </c>
      <c r="M380" s="23">
        <f>Input_Summary!D400</f>
        <v>2E-3</v>
      </c>
      <c r="N380" s="19">
        <f t="shared" si="83"/>
        <v>77.450548944259552</v>
      </c>
      <c r="O380" s="19">
        <f>Input_Summary!E400</f>
        <v>23.606998516917837</v>
      </c>
      <c r="P380" s="19">
        <f t="shared" si="87"/>
        <v>231.49022745689629</v>
      </c>
      <c r="Q380" s="18">
        <f t="shared" si="76"/>
        <v>68.473800000000011</v>
      </c>
      <c r="R380" s="21">
        <f t="shared" si="88"/>
        <v>6.98</v>
      </c>
      <c r="S380" s="21">
        <f t="shared" si="89"/>
        <v>22.900193399999999</v>
      </c>
    </row>
    <row r="381" spans="1:19">
      <c r="A381" s="16">
        <f>Input_Summary!B401</f>
        <v>7.3</v>
      </c>
      <c r="B381" s="16">
        <f t="shared" si="77"/>
        <v>23.950059</v>
      </c>
      <c r="C381" s="16">
        <f t="shared" si="75"/>
        <v>3572.2989371999997</v>
      </c>
      <c r="D381" s="16">
        <f t="shared" si="78"/>
        <v>1088.8367160585599</v>
      </c>
      <c r="E381" s="19">
        <f t="shared" si="84"/>
        <v>3.3761304437967796</v>
      </c>
      <c r="F381" s="27">
        <f t="shared" si="79"/>
        <v>323.30162742842339</v>
      </c>
      <c r="G381" s="16">
        <f>Input_Summary!C401</f>
        <v>3.2329999999999997</v>
      </c>
      <c r="H381" s="19">
        <f t="shared" si="85"/>
        <v>3.8560759075995454</v>
      </c>
      <c r="I381" s="27">
        <f t="shared" si="86"/>
        <v>369.25983407120441</v>
      </c>
      <c r="J381" s="22">
        <f t="shared" si="80"/>
        <v>3.6925983407120442</v>
      </c>
      <c r="K381" s="19">
        <f t="shared" si="81"/>
        <v>2.0885434233200001E-3</v>
      </c>
      <c r="L381" s="27">
        <f t="shared" si="82"/>
        <v>0.20000100676054652</v>
      </c>
      <c r="M381" s="23">
        <f>Input_Summary!D401</f>
        <v>2E-3</v>
      </c>
      <c r="N381" s="19">
        <f t="shared" si="83"/>
        <v>76.882043187760232</v>
      </c>
      <c r="O381" s="19">
        <f>Input_Summary!E401</f>
        <v>23.433717439721118</v>
      </c>
      <c r="P381" s="19">
        <f t="shared" si="87"/>
        <v>229.79103321390525</v>
      </c>
      <c r="Q381" s="18">
        <f t="shared" si="76"/>
        <v>68.67</v>
      </c>
      <c r="R381" s="21">
        <f t="shared" si="88"/>
        <v>7</v>
      </c>
      <c r="S381" s="21">
        <f t="shared" si="89"/>
        <v>22.965809999999998</v>
      </c>
    </row>
    <row r="382" spans="1:19">
      <c r="A382" s="16">
        <f>Input_Summary!B402</f>
        <v>7.32</v>
      </c>
      <c r="B382" s="16">
        <f t="shared" si="77"/>
        <v>24.015675600000002</v>
      </c>
      <c r="C382" s="16">
        <f t="shared" si="75"/>
        <v>3572.2333205999994</v>
      </c>
      <c r="D382" s="16">
        <f t="shared" si="78"/>
        <v>1088.8167161188799</v>
      </c>
      <c r="E382" s="19">
        <f t="shared" si="84"/>
        <v>3.4074585951465797</v>
      </c>
      <c r="F382" s="27">
        <f t="shared" si="79"/>
        <v>326.30164252983161</v>
      </c>
      <c r="G382" s="16">
        <f>Input_Summary!C402</f>
        <v>3.2629999999999999</v>
      </c>
      <c r="H382" s="19">
        <f t="shared" si="85"/>
        <v>3.8905355461749713</v>
      </c>
      <c r="I382" s="27">
        <f t="shared" si="86"/>
        <v>372.55970698019928</v>
      </c>
      <c r="J382" s="22">
        <f t="shared" si="80"/>
        <v>3.7255970698019927</v>
      </c>
      <c r="K382" s="19">
        <f t="shared" si="81"/>
        <v>2.0885434233200001E-3</v>
      </c>
      <c r="L382" s="27">
        <f t="shared" si="82"/>
        <v>0.20000100676054652</v>
      </c>
      <c r="M382" s="23">
        <f>Input_Summary!D402</f>
        <v>2E-3</v>
      </c>
      <c r="N382" s="19">
        <f t="shared" si="83"/>
        <v>77.383665914083153</v>
      </c>
      <c r="O382" s="19">
        <f>Input_Summary!E402</f>
        <v>23.58661250783587</v>
      </c>
      <c r="P382" s="19">
        <f t="shared" si="87"/>
        <v>231.29032225183852</v>
      </c>
      <c r="Q382" s="18">
        <f t="shared" si="76"/>
        <v>68.866200000000006</v>
      </c>
      <c r="R382" s="21">
        <f t="shared" si="88"/>
        <v>7.0200000000000005</v>
      </c>
      <c r="S382" s="21">
        <f t="shared" si="89"/>
        <v>23.0314266</v>
      </c>
    </row>
    <row r="383" spans="1:19">
      <c r="A383" s="16">
        <f>Input_Summary!B403</f>
        <v>7.34</v>
      </c>
      <c r="B383" s="16">
        <f t="shared" si="77"/>
        <v>24.0812922</v>
      </c>
      <c r="C383" s="16">
        <f t="shared" si="75"/>
        <v>3572.1677039999995</v>
      </c>
      <c r="D383" s="16">
        <f t="shared" si="78"/>
        <v>1088.7967161791998</v>
      </c>
      <c r="E383" s="19">
        <f t="shared" si="84"/>
        <v>3.43252111622642</v>
      </c>
      <c r="F383" s="27">
        <f t="shared" si="79"/>
        <v>328.7016546109582</v>
      </c>
      <c r="G383" s="16">
        <f>Input_Summary!C403</f>
        <v>3.2869999999999999</v>
      </c>
      <c r="H383" s="19">
        <f t="shared" si="85"/>
        <v>3.9201908104974055</v>
      </c>
      <c r="I383" s="27">
        <f t="shared" si="86"/>
        <v>375.39951051245299</v>
      </c>
      <c r="J383" s="22">
        <f t="shared" si="80"/>
        <v>3.7539951051245302</v>
      </c>
      <c r="K383" s="19">
        <f t="shared" si="81"/>
        <v>2.0885434233200001E-3</v>
      </c>
      <c r="L383" s="27">
        <f t="shared" si="82"/>
        <v>0.20000100676054652</v>
      </c>
      <c r="M383" s="23">
        <f>Input_Summary!D403</f>
        <v>2E-3</v>
      </c>
      <c r="N383" s="19">
        <f t="shared" si="83"/>
        <v>78.119379246023442</v>
      </c>
      <c r="O383" s="19">
        <f>Input_Summary!E403</f>
        <v>23.810858607737508</v>
      </c>
      <c r="P383" s="19">
        <f t="shared" si="87"/>
        <v>233.48927950747398</v>
      </c>
      <c r="Q383" s="18">
        <f t="shared" si="76"/>
        <v>69.062400000000011</v>
      </c>
      <c r="R383" s="21">
        <f t="shared" si="88"/>
        <v>7.0400000000000009</v>
      </c>
      <c r="S383" s="21">
        <f t="shared" si="89"/>
        <v>23.097043200000002</v>
      </c>
    </row>
    <row r="384" spans="1:19">
      <c r="A384" s="16">
        <f>Input_Summary!B404</f>
        <v>7.36</v>
      </c>
      <c r="B384" s="16">
        <f t="shared" si="77"/>
        <v>24.146908800000002</v>
      </c>
      <c r="C384" s="16">
        <f t="shared" si="75"/>
        <v>3572.1020873999996</v>
      </c>
      <c r="D384" s="16">
        <f t="shared" si="78"/>
        <v>1088.7767162395198</v>
      </c>
      <c r="E384" s="19">
        <f t="shared" si="84"/>
        <v>3.4753362564044799</v>
      </c>
      <c r="F384" s="27">
        <f t="shared" si="79"/>
        <v>332.80167524954936</v>
      </c>
      <c r="G384" s="16">
        <f>Input_Summary!C404</f>
        <v>3.3279999999999998</v>
      </c>
      <c r="H384" s="19">
        <f t="shared" si="85"/>
        <v>3.9692688256728079</v>
      </c>
      <c r="I384" s="27">
        <f t="shared" si="86"/>
        <v>380.09924676621745</v>
      </c>
      <c r="J384" s="22">
        <f t="shared" si="80"/>
        <v>3.8009924676621747</v>
      </c>
      <c r="K384" s="19">
        <f t="shared" si="81"/>
        <v>2.0885434233200001E-3</v>
      </c>
      <c r="L384" s="27">
        <f t="shared" si="82"/>
        <v>0.20000100676054652</v>
      </c>
      <c r="M384" s="23">
        <f>Input_Summary!D404</f>
        <v>2E-3</v>
      </c>
      <c r="N384" s="19">
        <f t="shared" si="83"/>
        <v>79.122624698669284</v>
      </c>
      <c r="O384" s="19">
        <f>Input_Summary!E404</f>
        <v>24.116648743967012</v>
      </c>
      <c r="P384" s="19">
        <f t="shared" si="87"/>
        <v>236.48785758334051</v>
      </c>
      <c r="Q384" s="18">
        <f t="shared" si="76"/>
        <v>69.258600000000015</v>
      </c>
      <c r="R384" s="21">
        <f t="shared" si="88"/>
        <v>7.0600000000000014</v>
      </c>
      <c r="S384" s="21">
        <f t="shared" si="89"/>
        <v>23.162659800000004</v>
      </c>
    </row>
    <row r="385" spans="1:19">
      <c r="A385" s="16">
        <f>Input_Summary!B405</f>
        <v>7.38</v>
      </c>
      <c r="B385" s="16">
        <f t="shared" si="77"/>
        <v>24.212525400000001</v>
      </c>
      <c r="C385" s="16">
        <f t="shared" si="75"/>
        <v>3572.0364707999997</v>
      </c>
      <c r="D385" s="16">
        <f t="shared" si="78"/>
        <v>1088.75671629984</v>
      </c>
      <c r="E385" s="19">
        <f t="shared" si="84"/>
        <v>3.4753362564044799</v>
      </c>
      <c r="F385" s="27">
        <f t="shared" si="79"/>
        <v>332.80167524954936</v>
      </c>
      <c r="G385" s="16">
        <f>Input_Summary!C405</f>
        <v>3.3279999999999998</v>
      </c>
      <c r="H385" s="19">
        <f t="shared" si="85"/>
        <v>3.9692688256728079</v>
      </c>
      <c r="I385" s="27">
        <f t="shared" si="86"/>
        <v>380.09924676621745</v>
      </c>
      <c r="J385" s="22">
        <f t="shared" si="80"/>
        <v>3.8009924676621747</v>
      </c>
      <c r="K385" s="19">
        <f t="shared" si="81"/>
        <v>2.0885434233200001E-3</v>
      </c>
      <c r="L385" s="27">
        <f t="shared" si="82"/>
        <v>0.20000100676054652</v>
      </c>
      <c r="M385" s="23">
        <f>Input_Summary!D405</f>
        <v>2E-3</v>
      </c>
      <c r="N385" s="19">
        <f t="shared" si="83"/>
        <v>79.122624698669284</v>
      </c>
      <c r="O385" s="19">
        <f>Input_Summary!E405</f>
        <v>24.116648743967012</v>
      </c>
      <c r="P385" s="19">
        <f t="shared" si="87"/>
        <v>236.48785758334051</v>
      </c>
      <c r="Q385" s="18">
        <f t="shared" si="76"/>
        <v>69.454800000000006</v>
      </c>
      <c r="R385" s="21">
        <f t="shared" si="88"/>
        <v>7.08</v>
      </c>
      <c r="S385" s="21">
        <f t="shared" si="89"/>
        <v>23.228276399999999</v>
      </c>
    </row>
    <row r="386" spans="1:19">
      <c r="A386" s="16">
        <f>Input_Summary!B406</f>
        <v>7.4</v>
      </c>
      <c r="B386" s="16">
        <f t="shared" si="77"/>
        <v>24.278141999999999</v>
      </c>
      <c r="C386" s="16">
        <f t="shared" si="75"/>
        <v>3571.9708541999994</v>
      </c>
      <c r="D386" s="16">
        <f t="shared" si="78"/>
        <v>1088.7367163601598</v>
      </c>
      <c r="E386" s="19">
        <f t="shared" si="84"/>
        <v>3.4753362564044799</v>
      </c>
      <c r="F386" s="27">
        <f t="shared" si="79"/>
        <v>332.80167524954936</v>
      </c>
      <c r="G386" s="16">
        <f>Input_Summary!C406</f>
        <v>3.3279999999999998</v>
      </c>
      <c r="H386" s="19">
        <f t="shared" si="85"/>
        <v>3.9709388684424822</v>
      </c>
      <c r="I386" s="27">
        <f t="shared" si="86"/>
        <v>380.25917093026368</v>
      </c>
      <c r="J386" s="22">
        <f t="shared" si="80"/>
        <v>3.8025917093026367</v>
      </c>
      <c r="K386" s="19">
        <f t="shared" si="81"/>
        <v>2.0885434233200001E-3</v>
      </c>
      <c r="L386" s="27">
        <f t="shared" si="82"/>
        <v>0.20000100676054652</v>
      </c>
      <c r="M386" s="23">
        <f>Input_Summary!D406</f>
        <v>2E-3</v>
      </c>
      <c r="N386" s="19">
        <f t="shared" si="83"/>
        <v>79.390156819374852</v>
      </c>
      <c r="O386" s="19">
        <f>Input_Summary!E406</f>
        <v>24.198192780294882</v>
      </c>
      <c r="P386" s="19">
        <f t="shared" si="87"/>
        <v>237.28747840357158</v>
      </c>
      <c r="Q386" s="18">
        <f t="shared" si="76"/>
        <v>69.65100000000001</v>
      </c>
      <c r="R386" s="21">
        <f t="shared" si="88"/>
        <v>7.1000000000000005</v>
      </c>
      <c r="S386" s="21">
        <f t="shared" si="89"/>
        <v>23.293893000000001</v>
      </c>
    </row>
    <row r="387" spans="1:19">
      <c r="A387" s="16">
        <f>Input_Summary!B407</f>
        <v>7.42</v>
      </c>
      <c r="B387" s="16">
        <f t="shared" si="77"/>
        <v>24.343758599999997</v>
      </c>
      <c r="C387" s="16">
        <f t="shared" si="75"/>
        <v>3571.9052375999995</v>
      </c>
      <c r="D387" s="16">
        <f t="shared" si="78"/>
        <v>1088.71671642048</v>
      </c>
      <c r="E387" s="19">
        <f t="shared" si="84"/>
        <v>3.4753362564044799</v>
      </c>
      <c r="F387" s="27">
        <f t="shared" si="79"/>
        <v>332.80167524954936</v>
      </c>
      <c r="G387" s="16">
        <f>Input_Summary!C407</f>
        <v>3.3279999999999998</v>
      </c>
      <c r="H387" s="19">
        <f t="shared" si="85"/>
        <v>3.9682250489417616</v>
      </c>
      <c r="I387" s="27">
        <f t="shared" si="86"/>
        <v>379.99929416368855</v>
      </c>
      <c r="J387" s="22">
        <f t="shared" si="80"/>
        <v>3.7999929416368854</v>
      </c>
      <c r="K387" s="19">
        <f t="shared" si="81"/>
        <v>2.0885434233200001E-3</v>
      </c>
      <c r="L387" s="27">
        <f t="shared" si="82"/>
        <v>0.20000100676054652</v>
      </c>
      <c r="M387" s="23">
        <f>Input_Summary!D407</f>
        <v>2E-3</v>
      </c>
      <c r="N387" s="19">
        <f t="shared" si="83"/>
        <v>78.95541712322833</v>
      </c>
      <c r="O387" s="19">
        <f>Input_Summary!E407</f>
        <v>24.065683721262097</v>
      </c>
      <c r="P387" s="19">
        <f t="shared" si="87"/>
        <v>235.98809457069609</v>
      </c>
      <c r="Q387" s="18">
        <f t="shared" si="76"/>
        <v>69.847200000000001</v>
      </c>
      <c r="R387" s="21">
        <f t="shared" si="88"/>
        <v>7.12</v>
      </c>
      <c r="S387" s="21">
        <f t="shared" si="89"/>
        <v>23.359509599999999</v>
      </c>
    </row>
    <row r="388" spans="1:19">
      <c r="A388" s="16">
        <f>Input_Summary!B408</f>
        <v>7.44</v>
      </c>
      <c r="B388" s="16">
        <f t="shared" si="77"/>
        <v>24.409375199999999</v>
      </c>
      <c r="C388" s="16">
        <f t="shared" si="75"/>
        <v>3571.8396209999996</v>
      </c>
      <c r="D388" s="16">
        <f t="shared" si="78"/>
        <v>1088.6967164808</v>
      </c>
      <c r="E388" s="19">
        <f t="shared" si="84"/>
        <v>3.4513180070363001</v>
      </c>
      <c r="F388" s="27">
        <f t="shared" si="79"/>
        <v>330.5016636718031</v>
      </c>
      <c r="G388" s="16">
        <f>Input_Summary!C408</f>
        <v>3.3050000000000002</v>
      </c>
      <c r="H388" s="19">
        <f t="shared" si="85"/>
        <v>3.9460854772978915</v>
      </c>
      <c r="I388" s="27">
        <f t="shared" si="86"/>
        <v>377.87919727049427</v>
      </c>
      <c r="J388" s="22">
        <f t="shared" si="80"/>
        <v>3.7787919727049428</v>
      </c>
      <c r="K388" s="19">
        <f t="shared" si="81"/>
        <v>2.0885434233200001E-3</v>
      </c>
      <c r="L388" s="27">
        <f t="shared" si="82"/>
        <v>0.20000100676054652</v>
      </c>
      <c r="M388" s="23">
        <f>Input_Summary!D408</f>
        <v>2E-3</v>
      </c>
      <c r="N388" s="19">
        <f t="shared" si="83"/>
        <v>79.256390759022068</v>
      </c>
      <c r="O388" s="19">
        <f>Input_Summary!E408</f>
        <v>24.157420762130947</v>
      </c>
      <c r="P388" s="19">
        <f t="shared" si="87"/>
        <v>236.88766799345603</v>
      </c>
      <c r="Q388" s="18">
        <f t="shared" si="76"/>
        <v>70.043400000000005</v>
      </c>
      <c r="R388" s="21">
        <f t="shared" si="88"/>
        <v>7.1400000000000006</v>
      </c>
      <c r="S388" s="21">
        <f t="shared" si="89"/>
        <v>23.425126200000001</v>
      </c>
    </row>
    <row r="389" spans="1:19">
      <c r="A389" s="16">
        <f>Input_Summary!B409</f>
        <v>7.46</v>
      </c>
      <c r="B389" s="16">
        <f t="shared" si="77"/>
        <v>24.474991799999998</v>
      </c>
      <c r="C389" s="16">
        <f t="shared" si="75"/>
        <v>3571.7740043999993</v>
      </c>
      <c r="D389" s="16">
        <f t="shared" si="78"/>
        <v>1088.6767165411197</v>
      </c>
      <c r="E389" s="19">
        <f t="shared" si="84"/>
        <v>3.43252111622642</v>
      </c>
      <c r="F389" s="27">
        <f t="shared" si="79"/>
        <v>328.7016546109582</v>
      </c>
      <c r="G389" s="16">
        <f>Input_Summary!C409</f>
        <v>3.2869999999999999</v>
      </c>
      <c r="H389" s="19">
        <f t="shared" si="85"/>
        <v>3.927497247614729</v>
      </c>
      <c r="I389" s="27">
        <f t="shared" si="86"/>
        <v>376.09917873015519</v>
      </c>
      <c r="J389" s="22">
        <f t="shared" si="80"/>
        <v>3.7609917873015521</v>
      </c>
      <c r="K389" s="19">
        <f t="shared" si="81"/>
        <v>2.0885434233200001E-3</v>
      </c>
      <c r="L389" s="27">
        <f t="shared" si="82"/>
        <v>0.20000100676054652</v>
      </c>
      <c r="M389" s="23">
        <f>Input_Summary!D409</f>
        <v>2E-3</v>
      </c>
      <c r="N389" s="19">
        <f t="shared" si="83"/>
        <v>79.289832274110267</v>
      </c>
      <c r="O389" s="19">
        <f>Input_Summary!E409</f>
        <v>24.167613766671931</v>
      </c>
      <c r="P389" s="19">
        <f t="shared" si="87"/>
        <v>236.98762059598494</v>
      </c>
      <c r="Q389" s="18">
        <f t="shared" si="76"/>
        <v>70.23960000000001</v>
      </c>
      <c r="R389" s="21">
        <f t="shared" si="88"/>
        <v>7.160000000000001</v>
      </c>
      <c r="S389" s="21">
        <f t="shared" si="89"/>
        <v>23.490742800000003</v>
      </c>
    </row>
    <row r="390" spans="1:19">
      <c r="A390" s="16">
        <f>Input_Summary!B410</f>
        <v>7.48</v>
      </c>
      <c r="B390" s="16">
        <f t="shared" si="77"/>
        <v>24.5406084</v>
      </c>
      <c r="C390" s="16">
        <f t="shared" si="75"/>
        <v>3571.7083877999994</v>
      </c>
      <c r="D390" s="16">
        <f t="shared" si="78"/>
        <v>1088.6567166014399</v>
      </c>
      <c r="E390" s="19">
        <f t="shared" si="84"/>
        <v>3.4450523767663404</v>
      </c>
      <c r="F390" s="27">
        <f t="shared" si="79"/>
        <v>329.90166065152152</v>
      </c>
      <c r="G390" s="16">
        <f>Input_Summary!C410</f>
        <v>3.2990000000000004</v>
      </c>
      <c r="H390" s="19">
        <f t="shared" si="85"/>
        <v>3.9304258250420188</v>
      </c>
      <c r="I390" s="27">
        <f t="shared" si="86"/>
        <v>376.37962082745275</v>
      </c>
      <c r="J390" s="22">
        <f t="shared" si="80"/>
        <v>3.7637962082745275</v>
      </c>
      <c r="K390" s="19">
        <f t="shared" si="81"/>
        <v>2.0885434233200001E-3</v>
      </c>
      <c r="L390" s="27">
        <f t="shared" si="82"/>
        <v>0.20000100676054652</v>
      </c>
      <c r="M390" s="23">
        <f>Input_Summary!D410</f>
        <v>2E-3</v>
      </c>
      <c r="N390" s="19">
        <f t="shared" si="83"/>
        <v>77.751522580053305</v>
      </c>
      <c r="O390" s="19">
        <f>Input_Summary!E410</f>
        <v>23.698735557786691</v>
      </c>
      <c r="P390" s="19">
        <f t="shared" si="87"/>
        <v>232.38980087965626</v>
      </c>
      <c r="Q390" s="18">
        <f t="shared" si="76"/>
        <v>70.435800000000015</v>
      </c>
      <c r="R390" s="21">
        <f t="shared" si="88"/>
        <v>7.1800000000000015</v>
      </c>
      <c r="S390" s="21">
        <f t="shared" si="89"/>
        <v>23.556359400000005</v>
      </c>
    </row>
    <row r="391" spans="1:19">
      <c r="A391" s="16">
        <f>Input_Summary!B411</f>
        <v>7.5</v>
      </c>
      <c r="B391" s="16">
        <f t="shared" si="77"/>
        <v>24.606224999999998</v>
      </c>
      <c r="C391" s="16">
        <f t="shared" si="75"/>
        <v>3571.6427711999995</v>
      </c>
      <c r="D391" s="16">
        <f t="shared" si="78"/>
        <v>1088.6367166617599</v>
      </c>
      <c r="E391" s="19">
        <f t="shared" si="84"/>
        <v>3.43252111622642</v>
      </c>
      <c r="F391" s="27">
        <f t="shared" si="79"/>
        <v>328.7016546109582</v>
      </c>
      <c r="G391" s="16">
        <f>Input_Summary!C411</f>
        <v>3.2869999999999999</v>
      </c>
      <c r="H391" s="19">
        <f t="shared" si="85"/>
        <v>3.9185207677277312</v>
      </c>
      <c r="I391" s="27">
        <f t="shared" si="86"/>
        <v>375.23958634840676</v>
      </c>
      <c r="J391" s="22">
        <f t="shared" si="80"/>
        <v>3.7523958634840677</v>
      </c>
      <c r="K391" s="19">
        <f t="shared" si="81"/>
        <v>2.0885434233200001E-3</v>
      </c>
      <c r="L391" s="27">
        <f t="shared" si="82"/>
        <v>0.20000100676054652</v>
      </c>
      <c r="M391" s="23">
        <f>Input_Summary!D411</f>
        <v>2E-3</v>
      </c>
      <c r="N391" s="19">
        <f t="shared" si="83"/>
        <v>77.851847125317889</v>
      </c>
      <c r="O391" s="19">
        <f>Input_Summary!E411</f>
        <v>23.729314571409642</v>
      </c>
      <c r="P391" s="19">
        <f t="shared" si="87"/>
        <v>232.68965868724294</v>
      </c>
      <c r="Q391" s="18">
        <f t="shared" si="76"/>
        <v>70.632000000000005</v>
      </c>
      <c r="R391" s="21">
        <f t="shared" si="88"/>
        <v>7.2</v>
      </c>
      <c r="S391" s="21">
        <f t="shared" si="89"/>
        <v>23.621976</v>
      </c>
    </row>
    <row r="392" spans="1:19">
      <c r="A392" s="16">
        <f>Input_Summary!B412</f>
        <v>7.52</v>
      </c>
      <c r="B392" s="16">
        <f t="shared" si="77"/>
        <v>24.671841599999997</v>
      </c>
      <c r="C392" s="16">
        <f t="shared" si="75"/>
        <v>3571.5771545999996</v>
      </c>
      <c r="D392" s="16">
        <f t="shared" si="78"/>
        <v>1088.6167167220799</v>
      </c>
      <c r="E392" s="19">
        <f t="shared" si="84"/>
        <v>3.4262554859564602</v>
      </c>
      <c r="F392" s="27">
        <f t="shared" si="79"/>
        <v>328.10165159067657</v>
      </c>
      <c r="G392" s="16">
        <f>Input_Summary!C412</f>
        <v>3.2810000000000001</v>
      </c>
      <c r="H392" s="19">
        <f t="shared" si="85"/>
        <v>3.9132988827823203</v>
      </c>
      <c r="I392" s="27">
        <f t="shared" si="86"/>
        <v>374.73953593065403</v>
      </c>
      <c r="J392" s="22">
        <f t="shared" si="80"/>
        <v>3.7473953593065406</v>
      </c>
      <c r="K392" s="19">
        <f t="shared" si="81"/>
        <v>2.0885434233200001E-3</v>
      </c>
      <c r="L392" s="27">
        <f t="shared" si="82"/>
        <v>0.20000100676054652</v>
      </c>
      <c r="M392" s="23">
        <f>Input_Summary!D412</f>
        <v>2E-3</v>
      </c>
      <c r="N392" s="19">
        <f t="shared" si="83"/>
        <v>78.019054700758858</v>
      </c>
      <c r="O392" s="19">
        <f>Input_Summary!E412</f>
        <v>23.780279594114557</v>
      </c>
      <c r="P392" s="19">
        <f t="shared" si="87"/>
        <v>233.18942169988733</v>
      </c>
      <c r="Q392" s="18">
        <f t="shared" si="76"/>
        <v>70.828199999999995</v>
      </c>
      <c r="R392" s="21">
        <f t="shared" si="88"/>
        <v>7.2199999999999989</v>
      </c>
      <c r="S392" s="21">
        <f t="shared" si="89"/>
        <v>23.687592599999995</v>
      </c>
    </row>
    <row r="393" spans="1:19">
      <c r="A393" s="16">
        <f>Input_Summary!B413</f>
        <v>7.54</v>
      </c>
      <c r="B393" s="16">
        <f t="shared" si="77"/>
        <v>24.737458199999999</v>
      </c>
      <c r="C393" s="16">
        <f t="shared" si="75"/>
        <v>3571.5115379999993</v>
      </c>
      <c r="D393" s="16">
        <f t="shared" si="78"/>
        <v>1088.5967167823999</v>
      </c>
      <c r="E393" s="19">
        <f t="shared" si="84"/>
        <v>3.4513180070363001</v>
      </c>
      <c r="F393" s="27">
        <f t="shared" si="79"/>
        <v>330.5016636718031</v>
      </c>
      <c r="G393" s="16">
        <f>Input_Summary!C413</f>
        <v>3.3050000000000002</v>
      </c>
      <c r="H393" s="19">
        <f t="shared" si="85"/>
        <v>3.9385702848343587</v>
      </c>
      <c r="I393" s="27">
        <f t="shared" si="86"/>
        <v>377.15953853228632</v>
      </c>
      <c r="J393" s="22">
        <f t="shared" si="80"/>
        <v>3.7715953853228634</v>
      </c>
      <c r="K393" s="19">
        <f t="shared" si="81"/>
        <v>2.0885434233200001E-3</v>
      </c>
      <c r="L393" s="27">
        <f t="shared" si="82"/>
        <v>0.20000100676054652</v>
      </c>
      <c r="M393" s="23">
        <f>Input_Summary!D413</f>
        <v>2E-3</v>
      </c>
      <c r="N393" s="19">
        <f t="shared" si="83"/>
        <v>78.052496215847057</v>
      </c>
      <c r="O393" s="19">
        <f>Input_Summary!E413</f>
        <v>23.790472598655541</v>
      </c>
      <c r="P393" s="19">
        <f t="shared" si="87"/>
        <v>233.28937430241621</v>
      </c>
      <c r="Q393" s="18">
        <f t="shared" si="76"/>
        <v>71.0244</v>
      </c>
      <c r="R393" s="21">
        <f t="shared" si="88"/>
        <v>7.2399999999999993</v>
      </c>
      <c r="S393" s="21">
        <f t="shared" si="89"/>
        <v>23.753209199999997</v>
      </c>
    </row>
    <row r="394" spans="1:19">
      <c r="A394" s="16">
        <f>Input_Summary!B414</f>
        <v>7.56</v>
      </c>
      <c r="B394" s="16">
        <f t="shared" si="77"/>
        <v>24.803074799999997</v>
      </c>
      <c r="C394" s="16">
        <f t="shared" si="75"/>
        <v>3571.4459213999994</v>
      </c>
      <c r="D394" s="16">
        <f t="shared" si="78"/>
        <v>1088.5767168427199</v>
      </c>
      <c r="E394" s="19">
        <f t="shared" si="84"/>
        <v>3.4513180070363001</v>
      </c>
      <c r="F394" s="27">
        <f t="shared" si="79"/>
        <v>330.5016636718031</v>
      </c>
      <c r="G394" s="16">
        <f>Input_Summary!C414</f>
        <v>3.3050000000000002</v>
      </c>
      <c r="H394" s="19">
        <f t="shared" si="85"/>
        <v>3.9389877955267774</v>
      </c>
      <c r="I394" s="27">
        <f t="shared" si="86"/>
        <v>377.19951957329789</v>
      </c>
      <c r="J394" s="22">
        <f t="shared" si="80"/>
        <v>3.7719951957329791</v>
      </c>
      <c r="K394" s="19">
        <f t="shared" si="81"/>
        <v>2.0885434233200001E-3</v>
      </c>
      <c r="L394" s="27">
        <f t="shared" si="82"/>
        <v>0.20000100676054652</v>
      </c>
      <c r="M394" s="23">
        <f>Input_Summary!D414</f>
        <v>2E-3</v>
      </c>
      <c r="N394" s="19">
        <f t="shared" si="83"/>
        <v>78.119379246023442</v>
      </c>
      <c r="O394" s="19">
        <f>Input_Summary!E414</f>
        <v>23.810858607737508</v>
      </c>
      <c r="P394" s="19">
        <f t="shared" si="87"/>
        <v>233.48927950747398</v>
      </c>
      <c r="Q394" s="18">
        <f t="shared" si="76"/>
        <v>71.220600000000005</v>
      </c>
      <c r="R394" s="21">
        <f t="shared" si="88"/>
        <v>7.26</v>
      </c>
      <c r="S394" s="21">
        <f t="shared" si="89"/>
        <v>23.818825799999999</v>
      </c>
    </row>
    <row r="395" spans="1:19">
      <c r="A395" s="16">
        <f>Input_Summary!B415</f>
        <v>7.58</v>
      </c>
      <c r="B395" s="16">
        <f t="shared" si="77"/>
        <v>24.868691399999999</v>
      </c>
      <c r="C395" s="16">
        <f t="shared" si="75"/>
        <v>3571.3803047999995</v>
      </c>
      <c r="D395" s="16">
        <f t="shared" si="78"/>
        <v>1088.5567169030398</v>
      </c>
      <c r="E395" s="19">
        <f t="shared" si="84"/>
        <v>3.4690706261345201</v>
      </c>
      <c r="F395" s="27">
        <f t="shared" si="79"/>
        <v>332.20167222926779</v>
      </c>
      <c r="G395" s="16">
        <f>Input_Summary!C415</f>
        <v>3.3220000000000001</v>
      </c>
      <c r="H395" s="19">
        <f t="shared" si="85"/>
        <v>3.9521478859934707</v>
      </c>
      <c r="I395" s="27">
        <f t="shared" si="86"/>
        <v>378.45973667963545</v>
      </c>
      <c r="J395" s="22">
        <f t="shared" si="80"/>
        <v>3.7845973667963548</v>
      </c>
      <c r="K395" s="19">
        <f t="shared" si="81"/>
        <v>2.0885434233200001E-3</v>
      </c>
      <c r="L395" s="27">
        <f t="shared" si="82"/>
        <v>0.20000100676054652</v>
      </c>
      <c r="M395" s="23">
        <f>Input_Summary!D415</f>
        <v>2E-3</v>
      </c>
      <c r="N395" s="19">
        <f t="shared" si="83"/>
        <v>77.383665914083153</v>
      </c>
      <c r="O395" s="19">
        <f>Input_Summary!E415</f>
        <v>23.58661250783587</v>
      </c>
      <c r="P395" s="19">
        <f t="shared" si="87"/>
        <v>231.29032225183852</v>
      </c>
      <c r="Q395" s="18">
        <f t="shared" si="76"/>
        <v>71.416800000000009</v>
      </c>
      <c r="R395" s="21">
        <f t="shared" si="88"/>
        <v>7.28</v>
      </c>
      <c r="S395" s="21">
        <f t="shared" si="89"/>
        <v>23.884442400000001</v>
      </c>
    </row>
    <row r="396" spans="1:19">
      <c r="A396" s="16">
        <f>Input_Summary!B416</f>
        <v>7.6</v>
      </c>
      <c r="B396" s="16">
        <f t="shared" si="77"/>
        <v>24.934307999999998</v>
      </c>
      <c r="C396" s="16">
        <f t="shared" si="75"/>
        <v>3571.3146881999996</v>
      </c>
      <c r="D396" s="16">
        <f t="shared" si="78"/>
        <v>1088.53671696336</v>
      </c>
      <c r="E396" s="19">
        <f t="shared" si="84"/>
        <v>3.4387867464963797</v>
      </c>
      <c r="F396" s="27">
        <f t="shared" si="79"/>
        <v>329.30165763123978</v>
      </c>
      <c r="G396" s="16">
        <f>Input_Summary!C416</f>
        <v>3.2929999999999997</v>
      </c>
      <c r="H396" s="19">
        <f t="shared" si="85"/>
        <v>3.9279177595973267</v>
      </c>
      <c r="I396" s="27">
        <f t="shared" si="86"/>
        <v>376.13944717627498</v>
      </c>
      <c r="J396" s="22">
        <f t="shared" si="80"/>
        <v>3.7613944717627499</v>
      </c>
      <c r="K396" s="19">
        <f t="shared" si="81"/>
        <v>2.0885434233200001E-3</v>
      </c>
      <c r="L396" s="27">
        <f t="shared" si="82"/>
        <v>0.20000100676054652</v>
      </c>
      <c r="M396" s="23">
        <f>Input_Summary!D416</f>
        <v>2E-3</v>
      </c>
      <c r="N396" s="19">
        <f t="shared" si="83"/>
        <v>78.35346985164081</v>
      </c>
      <c r="O396" s="19">
        <f>Input_Summary!E416</f>
        <v>23.882209639524394</v>
      </c>
      <c r="P396" s="19">
        <f t="shared" si="87"/>
        <v>234.18894772517618</v>
      </c>
      <c r="Q396" s="18">
        <f t="shared" si="76"/>
        <v>71.613</v>
      </c>
      <c r="R396" s="21">
        <f t="shared" si="88"/>
        <v>7.3</v>
      </c>
      <c r="S396" s="21">
        <f t="shared" si="89"/>
        <v>23.950059</v>
      </c>
    </row>
    <row r="397" spans="1:19">
      <c r="A397" s="16">
        <f>Input_Summary!B417</f>
        <v>7.62</v>
      </c>
      <c r="B397" s="16">
        <f t="shared" si="77"/>
        <v>24.9999246</v>
      </c>
      <c r="C397" s="16">
        <f t="shared" si="75"/>
        <v>3571.2490715999993</v>
      </c>
      <c r="D397" s="16">
        <f t="shared" si="78"/>
        <v>1088.5167170236798</v>
      </c>
      <c r="E397" s="19">
        <f t="shared" si="84"/>
        <v>3.4387867464963797</v>
      </c>
      <c r="F397" s="27">
        <f t="shared" si="79"/>
        <v>329.30165763123978</v>
      </c>
      <c r="G397" s="16">
        <f>Input_Summary!C417</f>
        <v>3.2929999999999997</v>
      </c>
      <c r="H397" s="19">
        <f t="shared" si="85"/>
        <v>3.9295878023670006</v>
      </c>
      <c r="I397" s="27">
        <f t="shared" si="86"/>
        <v>376.29937134032122</v>
      </c>
      <c r="J397" s="22">
        <f t="shared" si="80"/>
        <v>3.7629937134032123</v>
      </c>
      <c r="K397" s="19">
        <f t="shared" si="81"/>
        <v>2.0885434233200001E-3</v>
      </c>
      <c r="L397" s="27">
        <f t="shared" si="82"/>
        <v>0.20000100676054652</v>
      </c>
      <c r="M397" s="23">
        <f>Input_Summary!D417</f>
        <v>2E-3</v>
      </c>
      <c r="N397" s="19">
        <f t="shared" si="83"/>
        <v>78.621001972346363</v>
      </c>
      <c r="O397" s="19">
        <f>Input_Summary!E417</f>
        <v>23.96375367585226</v>
      </c>
      <c r="P397" s="19">
        <f t="shared" si="87"/>
        <v>234.98856854540725</v>
      </c>
      <c r="Q397" s="18">
        <f t="shared" si="76"/>
        <v>71.809200000000004</v>
      </c>
      <c r="R397" s="21">
        <f t="shared" si="88"/>
        <v>7.32</v>
      </c>
      <c r="S397" s="21">
        <f t="shared" si="89"/>
        <v>24.015675600000002</v>
      </c>
    </row>
    <row r="398" spans="1:19">
      <c r="A398" s="16">
        <f>Input_Summary!B418</f>
        <v>7.64</v>
      </c>
      <c r="B398" s="16">
        <f t="shared" si="77"/>
        <v>25.065541199999998</v>
      </c>
      <c r="C398" s="16">
        <f t="shared" si="75"/>
        <v>3571.1834549999994</v>
      </c>
      <c r="D398" s="16">
        <f t="shared" si="78"/>
        <v>1088.4967170839998</v>
      </c>
      <c r="E398" s="19">
        <f t="shared" si="84"/>
        <v>3.4513180070363001</v>
      </c>
      <c r="F398" s="27">
        <f t="shared" si="79"/>
        <v>330.5016636718031</v>
      </c>
      <c r="G398" s="16">
        <f>Input_Summary!C418</f>
        <v>3.3050000000000002</v>
      </c>
      <c r="H398" s="19">
        <f t="shared" si="85"/>
        <v>3.9431629024509625</v>
      </c>
      <c r="I398" s="27">
        <f t="shared" si="86"/>
        <v>377.59932998341344</v>
      </c>
      <c r="J398" s="22">
        <f t="shared" si="80"/>
        <v>3.7759932998341346</v>
      </c>
      <c r="K398" s="19">
        <f t="shared" si="81"/>
        <v>2.0885434233200001E-3</v>
      </c>
      <c r="L398" s="27">
        <f t="shared" si="82"/>
        <v>0.20000100676054652</v>
      </c>
      <c r="M398" s="23">
        <f>Input_Summary!D418</f>
        <v>2E-3</v>
      </c>
      <c r="N398" s="19">
        <f t="shared" si="83"/>
        <v>78.788209547787346</v>
      </c>
      <c r="O398" s="19">
        <f>Input_Summary!E418</f>
        <v>24.014718698557179</v>
      </c>
      <c r="P398" s="19">
        <f t="shared" si="87"/>
        <v>235.48833155805167</v>
      </c>
      <c r="Q398" s="18">
        <f t="shared" si="76"/>
        <v>72.005400000000009</v>
      </c>
      <c r="R398" s="21">
        <f t="shared" si="88"/>
        <v>7.3400000000000007</v>
      </c>
      <c r="S398" s="21">
        <f t="shared" si="89"/>
        <v>24.0812922</v>
      </c>
    </row>
    <row r="399" spans="1:19">
      <c r="A399" s="16">
        <f>Input_Summary!B419</f>
        <v>7.66</v>
      </c>
      <c r="B399" s="16">
        <f t="shared" ref="B399:B462" si="90">A399*3.28083</f>
        <v>25.1311578</v>
      </c>
      <c r="C399" s="16">
        <f t="shared" ref="C399:C462" si="91">$G$7-B399</f>
        <v>3571.1178383999995</v>
      </c>
      <c r="D399" s="16">
        <f t="shared" ref="D399:D462" si="92">C399*0.3048</f>
        <v>1088.47671714432</v>
      </c>
      <c r="E399" s="19">
        <f t="shared" ref="E399:E462" si="93">G399*1.04427171166</f>
        <v>3.4513180070363001</v>
      </c>
      <c r="F399" s="27">
        <f t="shared" ref="F399:F462" si="94">E399*95.761</f>
        <v>330.5016636718031</v>
      </c>
      <c r="G399" s="16">
        <f>Input_Summary!C419</f>
        <v>3.3050000000000002</v>
      </c>
      <c r="H399" s="19">
        <f t="shared" ref="H399:H462" si="95">I399/95.76052</f>
        <v>3.9444154345282181</v>
      </c>
      <c r="I399" s="27">
        <f t="shared" ref="I399:I462" si="96">F399+P399*(1-$J$12)</f>
        <v>377.7192731064481</v>
      </c>
      <c r="J399" s="22">
        <f t="shared" ref="J399:J462" si="97">I399*0.01</f>
        <v>3.7771927310644813</v>
      </c>
      <c r="K399" s="19">
        <f t="shared" ref="K399:K462" si="98">M399*1.04427171166</f>
        <v>2.0885434233200001E-3</v>
      </c>
      <c r="L399" s="27">
        <f t="shared" ref="L399:L462" si="99">K399*95.761</f>
        <v>0.20000100676054652</v>
      </c>
      <c r="M399" s="23">
        <f>Input_Summary!D419</f>
        <v>2E-3</v>
      </c>
      <c r="N399" s="19">
        <f t="shared" ref="N399:N462" si="100">O399*3.28083</f>
        <v>78.988858638316515</v>
      </c>
      <c r="O399" s="19">
        <f>Input_Summary!E419</f>
        <v>24.075876725803077</v>
      </c>
      <c r="P399" s="19">
        <f t="shared" ref="P399:P462" si="101">O399*9.806</f>
        <v>236.08804717322496</v>
      </c>
      <c r="Q399" s="18">
        <f t="shared" ref="Q399:Q462" si="102">IF(B399&lt;=$J$11,0,9.81*(A399-$J$11/3.28083))</f>
        <v>72.201600000000013</v>
      </c>
      <c r="R399" s="21">
        <f t="shared" ref="R399:R462" si="103">Q399/9.81</f>
        <v>7.3600000000000012</v>
      </c>
      <c r="S399" s="21">
        <f t="shared" ref="S399:S462" si="104">R399*3.28083</f>
        <v>24.146908800000002</v>
      </c>
    </row>
    <row r="400" spans="1:19">
      <c r="A400" s="16">
        <f>Input_Summary!B420</f>
        <v>7.68</v>
      </c>
      <c r="B400" s="16">
        <f t="shared" si="90"/>
        <v>25.196774399999999</v>
      </c>
      <c r="C400" s="16">
        <f t="shared" si="91"/>
        <v>3571.0522217999996</v>
      </c>
      <c r="D400" s="16">
        <f t="shared" si="92"/>
        <v>1088.45671720464</v>
      </c>
      <c r="E400" s="19">
        <f t="shared" si="93"/>
        <v>3.3322710319070596</v>
      </c>
      <c r="F400" s="27">
        <f t="shared" si="94"/>
        <v>319.1016062864519</v>
      </c>
      <c r="G400" s="16">
        <f>Input_Summary!C420</f>
        <v>3.1909999999999998</v>
      </c>
      <c r="H400" s="19">
        <f t="shared" si="95"/>
        <v>3.8230715538672237</v>
      </c>
      <c r="I400" s="27">
        <f t="shared" si="96"/>
        <v>366.09931999553334</v>
      </c>
      <c r="J400" s="22">
        <f t="shared" si="97"/>
        <v>3.6609931999553336</v>
      </c>
      <c r="K400" s="19">
        <f t="shared" si="98"/>
        <v>2.0885434233200001E-3</v>
      </c>
      <c r="L400" s="27">
        <f t="shared" si="99"/>
        <v>0.20000100676054652</v>
      </c>
      <c r="M400" s="23">
        <f>Input_Summary!D420</f>
        <v>2E-3</v>
      </c>
      <c r="N400" s="19">
        <f t="shared" si="100"/>
        <v>78.621001972346363</v>
      </c>
      <c r="O400" s="19">
        <f>Input_Summary!E420</f>
        <v>23.96375367585226</v>
      </c>
      <c r="P400" s="19">
        <f t="shared" si="101"/>
        <v>234.98856854540725</v>
      </c>
      <c r="Q400" s="18">
        <f t="shared" si="102"/>
        <v>72.397800000000004</v>
      </c>
      <c r="R400" s="21">
        <f t="shared" si="103"/>
        <v>7.38</v>
      </c>
      <c r="S400" s="21">
        <f t="shared" si="104"/>
        <v>24.212525400000001</v>
      </c>
    </row>
    <row r="401" spans="1:19">
      <c r="A401" s="16">
        <f>Input_Summary!B421</f>
        <v>7.7</v>
      </c>
      <c r="B401" s="16">
        <f t="shared" si="90"/>
        <v>25.262391000000001</v>
      </c>
      <c r="C401" s="16">
        <f t="shared" si="91"/>
        <v>3570.9866051999993</v>
      </c>
      <c r="D401" s="16">
        <f t="shared" si="92"/>
        <v>1088.43671726496</v>
      </c>
      <c r="E401" s="19">
        <f t="shared" si="93"/>
        <v>2.9636431176910802</v>
      </c>
      <c r="F401" s="27">
        <f t="shared" si="94"/>
        <v>283.80142859321552</v>
      </c>
      <c r="G401" s="16">
        <f>Input_Summary!C421</f>
        <v>2.8380000000000001</v>
      </c>
      <c r="H401" s="19">
        <f t="shared" si="95"/>
        <v>3.4454653120153123</v>
      </c>
      <c r="I401" s="27">
        <f t="shared" si="96"/>
        <v>329.93954992054853</v>
      </c>
      <c r="J401" s="22">
        <f t="shared" si="97"/>
        <v>3.2993954992054855</v>
      </c>
      <c r="K401" s="19">
        <f t="shared" si="98"/>
        <v>1.0442717116600001E-3</v>
      </c>
      <c r="L401" s="27">
        <f t="shared" si="99"/>
        <v>0.10000050338027326</v>
      </c>
      <c r="M401" s="23">
        <f>Input_Summary!D421</f>
        <v>1E-3</v>
      </c>
      <c r="N401" s="19">
        <f t="shared" si="100"/>
        <v>77.183016823553999</v>
      </c>
      <c r="O401" s="19">
        <f>Input_Summary!E421</f>
        <v>23.525454480589971</v>
      </c>
      <c r="P401" s="19">
        <f t="shared" si="101"/>
        <v>230.69060663666525</v>
      </c>
      <c r="Q401" s="18">
        <f t="shared" si="102"/>
        <v>72.594000000000008</v>
      </c>
      <c r="R401" s="21">
        <f t="shared" si="103"/>
        <v>7.4</v>
      </c>
      <c r="S401" s="21">
        <f t="shared" si="104"/>
        <v>24.278141999999999</v>
      </c>
    </row>
    <row r="402" spans="1:19">
      <c r="A402" s="16">
        <f>Input_Summary!B422</f>
        <v>7.72</v>
      </c>
      <c r="B402" s="16">
        <f t="shared" si="90"/>
        <v>25.328007599999999</v>
      </c>
      <c r="C402" s="16">
        <f t="shared" si="91"/>
        <v>3570.9209885999994</v>
      </c>
      <c r="D402" s="16">
        <f t="shared" si="92"/>
        <v>1088.4167173252799</v>
      </c>
      <c r="E402" s="19">
        <f t="shared" si="93"/>
        <v>2.9636431176910802</v>
      </c>
      <c r="F402" s="27">
        <f t="shared" si="94"/>
        <v>283.80142859321552</v>
      </c>
      <c r="G402" s="16">
        <f>Input_Summary!C422</f>
        <v>2.8380000000000001</v>
      </c>
      <c r="H402" s="19">
        <f t="shared" si="95"/>
        <v>3.4454653120153123</v>
      </c>
      <c r="I402" s="27">
        <f t="shared" si="96"/>
        <v>329.93954992054853</v>
      </c>
      <c r="J402" s="22">
        <f t="shared" si="97"/>
        <v>3.2993954992054855</v>
      </c>
      <c r="K402" s="19">
        <f t="shared" si="98"/>
        <v>1.0442717116600001E-3</v>
      </c>
      <c r="L402" s="27">
        <f t="shared" si="99"/>
        <v>0.10000050338027326</v>
      </c>
      <c r="M402" s="23">
        <f>Input_Summary!D422</f>
        <v>1E-3</v>
      </c>
      <c r="N402" s="19">
        <f t="shared" si="100"/>
        <v>77.183016823553999</v>
      </c>
      <c r="O402" s="19">
        <f>Input_Summary!E422</f>
        <v>23.525454480589971</v>
      </c>
      <c r="P402" s="19">
        <f t="shared" si="101"/>
        <v>230.69060663666525</v>
      </c>
      <c r="Q402" s="18">
        <f t="shared" si="102"/>
        <v>72.790199999999999</v>
      </c>
      <c r="R402" s="21">
        <f t="shared" si="103"/>
        <v>7.42</v>
      </c>
      <c r="S402" s="21">
        <f t="shared" si="104"/>
        <v>24.343758599999997</v>
      </c>
    </row>
    <row r="403" spans="1:19">
      <c r="A403" s="16">
        <f>Input_Summary!B423</f>
        <v>7.74</v>
      </c>
      <c r="B403" s="16">
        <f t="shared" si="90"/>
        <v>25.393624200000001</v>
      </c>
      <c r="C403" s="16">
        <f t="shared" si="91"/>
        <v>3570.8553719999995</v>
      </c>
      <c r="D403" s="16">
        <f t="shared" si="92"/>
        <v>1088.3967173855999</v>
      </c>
      <c r="E403" s="19">
        <f t="shared" si="93"/>
        <v>3.5254612985641605</v>
      </c>
      <c r="F403" s="27">
        <f t="shared" si="94"/>
        <v>337.60169941180254</v>
      </c>
      <c r="G403" s="16">
        <f>Input_Summary!C423</f>
        <v>3.3760000000000003</v>
      </c>
      <c r="H403" s="19">
        <f t="shared" si="95"/>
        <v>4.007286309004332</v>
      </c>
      <c r="I403" s="27">
        <f t="shared" si="96"/>
        <v>383.73982073913555</v>
      </c>
      <c r="J403" s="22">
        <f t="shared" si="97"/>
        <v>3.8373982073913555</v>
      </c>
      <c r="K403" s="19">
        <f t="shared" si="98"/>
        <v>1.0442717116600001E-3</v>
      </c>
      <c r="L403" s="27">
        <f t="shared" si="99"/>
        <v>0.10000050338027326</v>
      </c>
      <c r="M403" s="23">
        <f>Input_Summary!D423</f>
        <v>1E-3</v>
      </c>
      <c r="N403" s="19">
        <f t="shared" si="100"/>
        <v>77.183016823553999</v>
      </c>
      <c r="O403" s="19">
        <f>Input_Summary!E423</f>
        <v>23.525454480589971</v>
      </c>
      <c r="P403" s="19">
        <f t="shared" si="101"/>
        <v>230.69060663666525</v>
      </c>
      <c r="Q403" s="18">
        <f t="shared" si="102"/>
        <v>72.986400000000003</v>
      </c>
      <c r="R403" s="21">
        <f t="shared" si="103"/>
        <v>7.44</v>
      </c>
      <c r="S403" s="21">
        <f t="shared" si="104"/>
        <v>24.409375199999999</v>
      </c>
    </row>
    <row r="404" spans="1:19">
      <c r="A404" s="16">
        <f>Input_Summary!B424</f>
        <v>7.76</v>
      </c>
      <c r="B404" s="16">
        <f t="shared" si="90"/>
        <v>25.4592408</v>
      </c>
      <c r="C404" s="16">
        <f t="shared" si="91"/>
        <v>3570.7897553999996</v>
      </c>
      <c r="D404" s="16">
        <f t="shared" si="92"/>
        <v>1088.3767174459199</v>
      </c>
      <c r="E404" s="19">
        <f t="shared" si="93"/>
        <v>3.5254612985641605</v>
      </c>
      <c r="F404" s="27">
        <f t="shared" si="94"/>
        <v>337.60169941180254</v>
      </c>
      <c r="G404" s="16">
        <f>Input_Summary!C424</f>
        <v>3.3760000000000003</v>
      </c>
      <c r="H404" s="19">
        <f t="shared" si="95"/>
        <v>4.0093738624664255</v>
      </c>
      <c r="I404" s="27">
        <f t="shared" si="96"/>
        <v>383.93972594419336</v>
      </c>
      <c r="J404" s="22">
        <f t="shared" si="97"/>
        <v>3.8393972594419337</v>
      </c>
      <c r="K404" s="19">
        <f t="shared" si="98"/>
        <v>1.0442717116600001E-3</v>
      </c>
      <c r="L404" s="27">
        <f t="shared" si="99"/>
        <v>0.10000050338027326</v>
      </c>
      <c r="M404" s="23">
        <f>Input_Summary!D424</f>
        <v>1E-3</v>
      </c>
      <c r="N404" s="19">
        <f t="shared" si="100"/>
        <v>77.517431974435937</v>
      </c>
      <c r="O404" s="19">
        <f>Input_Summary!E424</f>
        <v>23.627384525999805</v>
      </c>
      <c r="P404" s="19">
        <f t="shared" si="101"/>
        <v>231.69013266195407</v>
      </c>
      <c r="Q404" s="18">
        <f t="shared" si="102"/>
        <v>73.182600000000008</v>
      </c>
      <c r="R404" s="21">
        <f t="shared" si="103"/>
        <v>7.4600000000000009</v>
      </c>
      <c r="S404" s="21">
        <f t="shared" si="104"/>
        <v>24.474991800000002</v>
      </c>
    </row>
    <row r="405" spans="1:19">
      <c r="A405" s="16">
        <f>Input_Summary!B425</f>
        <v>7.78</v>
      </c>
      <c r="B405" s="16">
        <f t="shared" si="90"/>
        <v>25.524857399999998</v>
      </c>
      <c r="C405" s="16">
        <f t="shared" si="91"/>
        <v>3570.7241387999993</v>
      </c>
      <c r="D405" s="16">
        <f t="shared" si="92"/>
        <v>1088.3567175062399</v>
      </c>
      <c r="E405" s="19">
        <f t="shared" si="93"/>
        <v>3.5254612985641605</v>
      </c>
      <c r="F405" s="27">
        <f t="shared" si="94"/>
        <v>337.60169941180254</v>
      </c>
      <c r="G405" s="16">
        <f>Input_Summary!C425</f>
        <v>3.3760000000000003</v>
      </c>
      <c r="H405" s="19">
        <f t="shared" si="95"/>
        <v>4.0204378958155145</v>
      </c>
      <c r="I405" s="27">
        <f t="shared" si="96"/>
        <v>384.99922353099953</v>
      </c>
      <c r="J405" s="22">
        <f t="shared" si="97"/>
        <v>3.8499922353099953</v>
      </c>
      <c r="K405" s="19">
        <f t="shared" si="98"/>
        <v>1.0442717116600001E-3</v>
      </c>
      <c r="L405" s="27">
        <f t="shared" si="99"/>
        <v>0.10000050338027326</v>
      </c>
      <c r="M405" s="23">
        <f>Input_Summary!D425</f>
        <v>1E-3</v>
      </c>
      <c r="N405" s="19">
        <f t="shared" si="100"/>
        <v>79.289832274110267</v>
      </c>
      <c r="O405" s="19">
        <f>Input_Summary!E425</f>
        <v>24.167613766671931</v>
      </c>
      <c r="P405" s="19">
        <f t="shared" si="101"/>
        <v>236.98762059598494</v>
      </c>
      <c r="Q405" s="18">
        <f t="shared" si="102"/>
        <v>73.378800000000012</v>
      </c>
      <c r="R405" s="21">
        <f t="shared" si="103"/>
        <v>7.4800000000000013</v>
      </c>
      <c r="S405" s="21">
        <f t="shared" si="104"/>
        <v>24.540608400000004</v>
      </c>
    </row>
    <row r="406" spans="1:19">
      <c r="A406" s="16">
        <f>Input_Summary!B426</f>
        <v>7.8</v>
      </c>
      <c r="B406" s="16">
        <f t="shared" si="90"/>
        <v>25.590474</v>
      </c>
      <c r="C406" s="16">
        <f t="shared" si="91"/>
        <v>3570.6585221999994</v>
      </c>
      <c r="D406" s="16">
        <f t="shared" si="92"/>
        <v>1088.3367175665599</v>
      </c>
      <c r="E406" s="19">
        <f t="shared" si="93"/>
        <v>3.5505238196440003</v>
      </c>
      <c r="F406" s="27">
        <f t="shared" si="94"/>
        <v>340.00171149292908</v>
      </c>
      <c r="G406" s="16">
        <f>Input_Summary!C426</f>
        <v>3.4000000000000004</v>
      </c>
      <c r="H406" s="19">
        <f t="shared" si="95"/>
        <v>4.0519719582538309</v>
      </c>
      <c r="I406" s="27">
        <f t="shared" si="96"/>
        <v>388.01894174780512</v>
      </c>
      <c r="J406" s="22">
        <f t="shared" si="97"/>
        <v>3.8801894174780514</v>
      </c>
      <c r="K406" s="19">
        <f t="shared" si="98"/>
        <v>1.0442717116600001E-3</v>
      </c>
      <c r="L406" s="27">
        <f t="shared" si="99"/>
        <v>0.10000050338027326</v>
      </c>
      <c r="M406" s="23">
        <f>Input_Summary!D426</f>
        <v>1E-3</v>
      </c>
      <c r="N406" s="19">
        <f t="shared" si="100"/>
        <v>80.326519241844309</v>
      </c>
      <c r="O406" s="19">
        <f>Input_Summary!E426</f>
        <v>24.483596907442418</v>
      </c>
      <c r="P406" s="19">
        <f t="shared" si="101"/>
        <v>240.08615127438034</v>
      </c>
      <c r="Q406" s="18">
        <f t="shared" si="102"/>
        <v>73.575000000000003</v>
      </c>
      <c r="R406" s="21">
        <f t="shared" si="103"/>
        <v>7.5</v>
      </c>
      <c r="S406" s="21">
        <f t="shared" si="104"/>
        <v>24.606224999999998</v>
      </c>
    </row>
    <row r="407" spans="1:19">
      <c r="A407" s="16">
        <f>Input_Summary!B427</f>
        <v>7.82</v>
      </c>
      <c r="B407" s="16">
        <f t="shared" si="90"/>
        <v>25.656090599999999</v>
      </c>
      <c r="C407" s="16">
        <f t="shared" si="91"/>
        <v>3570.5929055999995</v>
      </c>
      <c r="D407" s="16">
        <f t="shared" si="92"/>
        <v>1088.3167176268798</v>
      </c>
      <c r="E407" s="19">
        <f t="shared" si="93"/>
        <v>3.5818519709937999</v>
      </c>
      <c r="F407" s="27">
        <f t="shared" si="94"/>
        <v>343.00172659433724</v>
      </c>
      <c r="G407" s="16">
        <f>Input_Summary!C427</f>
        <v>3.43</v>
      </c>
      <c r="H407" s="19">
        <f t="shared" si="95"/>
        <v>4.0847615540595825</v>
      </c>
      <c r="I407" s="27">
        <f t="shared" si="96"/>
        <v>391.15889049275376</v>
      </c>
      <c r="J407" s="22">
        <f t="shared" si="97"/>
        <v>3.9115889049275379</v>
      </c>
      <c r="K407" s="19">
        <f t="shared" si="98"/>
        <v>1.0442717116600001E-3</v>
      </c>
      <c r="L407" s="27">
        <f t="shared" si="99"/>
        <v>0.10000050338027326</v>
      </c>
      <c r="M407" s="23">
        <f>Input_Summary!D427</f>
        <v>1E-3</v>
      </c>
      <c r="N407" s="19">
        <f t="shared" si="100"/>
        <v>80.560609847461677</v>
      </c>
      <c r="O407" s="19">
        <f>Input_Summary!E427</f>
        <v>24.554947939229304</v>
      </c>
      <c r="P407" s="19">
        <f t="shared" si="101"/>
        <v>240.78581949208254</v>
      </c>
      <c r="Q407" s="18">
        <f t="shared" si="102"/>
        <v>73.771200000000007</v>
      </c>
      <c r="R407" s="21">
        <f t="shared" si="103"/>
        <v>7.5200000000000005</v>
      </c>
      <c r="S407" s="21">
        <f t="shared" si="104"/>
        <v>24.6718416</v>
      </c>
    </row>
    <row r="408" spans="1:19">
      <c r="A408" s="16">
        <f>Input_Summary!B428</f>
        <v>7.84</v>
      </c>
      <c r="B408" s="16">
        <f t="shared" si="90"/>
        <v>25.721707199999997</v>
      </c>
      <c r="C408" s="16">
        <f t="shared" si="91"/>
        <v>3570.5272889999997</v>
      </c>
      <c r="D408" s="16">
        <f t="shared" si="92"/>
        <v>1088.2967176872</v>
      </c>
      <c r="E408" s="19">
        <f t="shared" si="93"/>
        <v>3.5567894499139601</v>
      </c>
      <c r="F408" s="27">
        <f t="shared" si="94"/>
        <v>340.60171451321071</v>
      </c>
      <c r="G408" s="16">
        <f>Input_Summary!C428</f>
        <v>3.4060000000000001</v>
      </c>
      <c r="H408" s="19">
        <f t="shared" si="95"/>
        <v>4.0613689501234269</v>
      </c>
      <c r="I408" s="27">
        <f t="shared" si="96"/>
        <v>388.9188025756734</v>
      </c>
      <c r="J408" s="22">
        <f t="shared" si="97"/>
        <v>3.8891880257567339</v>
      </c>
      <c r="K408" s="19">
        <f t="shared" si="98"/>
        <v>1.0442717116600001E-3</v>
      </c>
      <c r="L408" s="27">
        <f t="shared" si="99"/>
        <v>0.10000050338027326</v>
      </c>
      <c r="M408" s="23">
        <f>Input_Summary!D428</f>
        <v>1E-3</v>
      </c>
      <c r="N408" s="19">
        <f t="shared" si="100"/>
        <v>80.82814196816723</v>
      </c>
      <c r="O408" s="19">
        <f>Input_Summary!E428</f>
        <v>24.636491975557171</v>
      </c>
      <c r="P408" s="19">
        <f t="shared" si="101"/>
        <v>241.58544031231358</v>
      </c>
      <c r="Q408" s="18">
        <f t="shared" si="102"/>
        <v>73.967399999999998</v>
      </c>
      <c r="R408" s="21">
        <f t="shared" si="103"/>
        <v>7.5399999999999991</v>
      </c>
      <c r="S408" s="21">
        <f t="shared" si="104"/>
        <v>24.737458199999995</v>
      </c>
    </row>
    <row r="409" spans="1:19">
      <c r="A409" s="16">
        <f>Input_Summary!B429</f>
        <v>7.86</v>
      </c>
      <c r="B409" s="16">
        <f t="shared" si="90"/>
        <v>25.787323799999999</v>
      </c>
      <c r="C409" s="16">
        <f t="shared" si="91"/>
        <v>3570.4616723999993</v>
      </c>
      <c r="D409" s="16">
        <f t="shared" si="92"/>
        <v>1088.2767177475198</v>
      </c>
      <c r="E409" s="19">
        <f t="shared" si="93"/>
        <v>3.5755863407238397</v>
      </c>
      <c r="F409" s="27">
        <f t="shared" si="94"/>
        <v>342.40172357405561</v>
      </c>
      <c r="G409" s="16">
        <f>Input_Summary!C429</f>
        <v>3.4239999999999999</v>
      </c>
      <c r="H409" s="19">
        <f t="shared" si="95"/>
        <v>4.0837147760383559</v>
      </c>
      <c r="I409" s="27">
        <f t="shared" si="96"/>
        <v>391.05865048511652</v>
      </c>
      <c r="J409" s="22">
        <f t="shared" si="97"/>
        <v>3.9105865048511652</v>
      </c>
      <c r="K409" s="19">
        <f t="shared" si="98"/>
        <v>1.0442717116600001E-3</v>
      </c>
      <c r="L409" s="27">
        <f t="shared" si="99"/>
        <v>0.10000050338027326</v>
      </c>
      <c r="M409" s="23">
        <f>Input_Summary!D429</f>
        <v>1E-3</v>
      </c>
      <c r="N409" s="19">
        <f t="shared" si="100"/>
        <v>81.396647724666551</v>
      </c>
      <c r="O409" s="19">
        <f>Input_Summary!E429</f>
        <v>24.809773052753894</v>
      </c>
      <c r="P409" s="19">
        <f t="shared" si="101"/>
        <v>243.28463455530465</v>
      </c>
      <c r="Q409" s="18">
        <f t="shared" si="102"/>
        <v>74.163600000000002</v>
      </c>
      <c r="R409" s="21">
        <f t="shared" si="103"/>
        <v>7.56</v>
      </c>
      <c r="S409" s="21">
        <f t="shared" si="104"/>
        <v>24.803074799999997</v>
      </c>
    </row>
    <row r="410" spans="1:19">
      <c r="A410" s="16">
        <f>Input_Summary!B430</f>
        <v>7.88</v>
      </c>
      <c r="B410" s="16">
        <f t="shared" si="90"/>
        <v>25.852940399999998</v>
      </c>
      <c r="C410" s="16">
        <f t="shared" si="91"/>
        <v>3570.3960557999994</v>
      </c>
      <c r="D410" s="16">
        <f t="shared" si="92"/>
        <v>1088.2567178078398</v>
      </c>
      <c r="E410" s="19">
        <f t="shared" si="93"/>
        <v>3.6131801223436</v>
      </c>
      <c r="F410" s="27">
        <f t="shared" si="94"/>
        <v>346.00174169574547</v>
      </c>
      <c r="G410" s="16">
        <f>Input_Summary!C430</f>
        <v>3.46</v>
      </c>
      <c r="H410" s="19">
        <f t="shared" si="95"/>
        <v>4.1192211926350089</v>
      </c>
      <c r="I410" s="27">
        <f t="shared" si="96"/>
        <v>394.45876340174863</v>
      </c>
      <c r="J410" s="22">
        <f t="shared" si="97"/>
        <v>3.9445876340174864</v>
      </c>
      <c r="K410" s="19">
        <f t="shared" si="98"/>
        <v>1.0442717116600001E-3</v>
      </c>
      <c r="L410" s="27">
        <f t="shared" si="99"/>
        <v>0.10000050338027326</v>
      </c>
      <c r="M410" s="23">
        <f>Input_Summary!D430</f>
        <v>1E-3</v>
      </c>
      <c r="N410" s="19">
        <f t="shared" si="100"/>
        <v>81.062232573784613</v>
      </c>
      <c r="O410" s="19">
        <f>Input_Summary!E430</f>
        <v>24.70784300734406</v>
      </c>
      <c r="P410" s="19">
        <f t="shared" si="101"/>
        <v>242.28510853001583</v>
      </c>
      <c r="Q410" s="18">
        <f t="shared" si="102"/>
        <v>74.359800000000007</v>
      </c>
      <c r="R410" s="21">
        <f t="shared" si="103"/>
        <v>7.58</v>
      </c>
      <c r="S410" s="21">
        <f t="shared" si="104"/>
        <v>24.868691399999999</v>
      </c>
    </row>
    <row r="411" spans="1:19">
      <c r="A411" s="16">
        <f>Input_Summary!B431</f>
        <v>7.9</v>
      </c>
      <c r="B411" s="16">
        <f t="shared" si="90"/>
        <v>25.918557</v>
      </c>
      <c r="C411" s="16">
        <f t="shared" si="91"/>
        <v>3570.3304391999995</v>
      </c>
      <c r="D411" s="16">
        <f t="shared" si="92"/>
        <v>1088.23671786816</v>
      </c>
      <c r="E411" s="19">
        <f t="shared" si="93"/>
        <v>3.5191956682942003</v>
      </c>
      <c r="F411" s="27">
        <f t="shared" si="94"/>
        <v>337.00169639152091</v>
      </c>
      <c r="G411" s="16">
        <f>Input_Summary!C431</f>
        <v>3.37</v>
      </c>
      <c r="H411" s="19">
        <f t="shared" si="95"/>
        <v>4.0296201297585412</v>
      </c>
      <c r="I411" s="27">
        <f t="shared" si="96"/>
        <v>385.87851902814538</v>
      </c>
      <c r="J411" s="22">
        <f t="shared" si="97"/>
        <v>3.8587851902814538</v>
      </c>
      <c r="K411" s="19">
        <f t="shared" si="98"/>
        <v>2.0885434233200001E-3</v>
      </c>
      <c r="L411" s="27">
        <f t="shared" si="99"/>
        <v>0.20000100676054652</v>
      </c>
      <c r="M411" s="23">
        <f>Input_Summary!D431</f>
        <v>2E-3</v>
      </c>
      <c r="N411" s="19">
        <f t="shared" si="100"/>
        <v>81.764504390636688</v>
      </c>
      <c r="O411" s="19">
        <f>Input_Summary!E431</f>
        <v>24.921896102704711</v>
      </c>
      <c r="P411" s="19">
        <f t="shared" si="101"/>
        <v>244.38411318312237</v>
      </c>
      <c r="Q411" s="18">
        <f t="shared" si="102"/>
        <v>74.556000000000012</v>
      </c>
      <c r="R411" s="21">
        <f t="shared" si="103"/>
        <v>7.6000000000000005</v>
      </c>
      <c r="S411" s="21">
        <f t="shared" si="104"/>
        <v>24.934308000000001</v>
      </c>
    </row>
    <row r="412" spans="1:19">
      <c r="A412" s="16">
        <f>Input_Summary!B432</f>
        <v>7.92</v>
      </c>
      <c r="B412" s="16">
        <f t="shared" si="90"/>
        <v>25.984173599999998</v>
      </c>
      <c r="C412" s="16">
        <f t="shared" si="91"/>
        <v>3570.2648225999997</v>
      </c>
      <c r="D412" s="16">
        <f t="shared" si="92"/>
        <v>1088.21671792848</v>
      </c>
      <c r="E412" s="19">
        <f t="shared" si="93"/>
        <v>3.5755863407238397</v>
      </c>
      <c r="F412" s="27">
        <f t="shared" si="94"/>
        <v>342.40172357405561</v>
      </c>
      <c r="G412" s="16">
        <f>Input_Summary!C432</f>
        <v>3.4239999999999999</v>
      </c>
      <c r="H412" s="19">
        <f t="shared" si="95"/>
        <v>4.0728594980354762</v>
      </c>
      <c r="I412" s="27">
        <f t="shared" si="96"/>
        <v>390.01914341881616</v>
      </c>
      <c r="J412" s="22">
        <f t="shared" si="97"/>
        <v>3.9001914341881618</v>
      </c>
      <c r="K412" s="19">
        <f t="shared" si="98"/>
        <v>1.0442717116600001E-3</v>
      </c>
      <c r="L412" s="27">
        <f t="shared" si="99"/>
        <v>0.10000050338027326</v>
      </c>
      <c r="M412" s="23">
        <f>Input_Summary!D432</f>
        <v>1E-3</v>
      </c>
      <c r="N412" s="19">
        <f t="shared" si="100"/>
        <v>79.657688940080405</v>
      </c>
      <c r="O412" s="19">
        <f>Input_Summary!E432</f>
        <v>24.279736816622748</v>
      </c>
      <c r="P412" s="19">
        <f t="shared" si="101"/>
        <v>238.08709922380265</v>
      </c>
      <c r="Q412" s="18">
        <f t="shared" si="102"/>
        <v>74.752200000000002</v>
      </c>
      <c r="R412" s="21">
        <f t="shared" si="103"/>
        <v>7.62</v>
      </c>
      <c r="S412" s="21">
        <f t="shared" si="104"/>
        <v>24.9999246</v>
      </c>
    </row>
    <row r="413" spans="1:19">
      <c r="A413" s="16">
        <f>Input_Summary!B433</f>
        <v>7.94</v>
      </c>
      <c r="B413" s="16">
        <f t="shared" si="90"/>
        <v>26.0497902</v>
      </c>
      <c r="C413" s="16">
        <f t="shared" si="91"/>
        <v>3570.1992059999993</v>
      </c>
      <c r="D413" s="16">
        <f t="shared" si="92"/>
        <v>1088.1967179887999</v>
      </c>
      <c r="E413" s="19">
        <f t="shared" si="93"/>
        <v>3.6570395342333204</v>
      </c>
      <c r="F413" s="27">
        <f t="shared" si="94"/>
        <v>350.20176283771696</v>
      </c>
      <c r="G413" s="16">
        <f>Input_Summary!C433</f>
        <v>3.5020000000000002</v>
      </c>
      <c r="H413" s="19">
        <f t="shared" si="95"/>
        <v>4.1616195369467466</v>
      </c>
      <c r="I413" s="27">
        <f t="shared" si="96"/>
        <v>398.51885090017964</v>
      </c>
      <c r="J413" s="22">
        <f t="shared" si="97"/>
        <v>3.9851885090017967</v>
      </c>
      <c r="K413" s="19">
        <f t="shared" si="98"/>
        <v>2.0885434233200001E-3</v>
      </c>
      <c r="L413" s="27">
        <f t="shared" si="99"/>
        <v>0.20000100676054652</v>
      </c>
      <c r="M413" s="23">
        <f>Input_Summary!D433</f>
        <v>2E-3</v>
      </c>
      <c r="N413" s="19">
        <f t="shared" si="100"/>
        <v>80.82814196816723</v>
      </c>
      <c r="O413" s="19">
        <f>Input_Summary!E433</f>
        <v>24.636491975557171</v>
      </c>
      <c r="P413" s="19">
        <f t="shared" si="101"/>
        <v>241.58544031231358</v>
      </c>
      <c r="Q413" s="18">
        <f t="shared" si="102"/>
        <v>74.948400000000007</v>
      </c>
      <c r="R413" s="21">
        <f t="shared" si="103"/>
        <v>7.6400000000000006</v>
      </c>
      <c r="S413" s="21">
        <f t="shared" si="104"/>
        <v>25.065541200000002</v>
      </c>
    </row>
    <row r="414" spans="1:19">
      <c r="A414" s="16">
        <f>Input_Summary!B434</f>
        <v>7.96</v>
      </c>
      <c r="B414" s="16">
        <f t="shared" si="90"/>
        <v>26.115406799999999</v>
      </c>
      <c r="C414" s="16">
        <f t="shared" si="91"/>
        <v>3570.1335893999994</v>
      </c>
      <c r="D414" s="16">
        <f t="shared" si="92"/>
        <v>1088.1767180491199</v>
      </c>
      <c r="E414" s="19">
        <f t="shared" si="93"/>
        <v>3.6382426434234398</v>
      </c>
      <c r="F414" s="27">
        <f t="shared" si="94"/>
        <v>348.401753776872</v>
      </c>
      <c r="G414" s="16">
        <f>Input_Summary!C434</f>
        <v>3.484</v>
      </c>
      <c r="H414" s="19">
        <f t="shared" si="95"/>
        <v>4.1430313072635832</v>
      </c>
      <c r="I414" s="27">
        <f t="shared" si="96"/>
        <v>396.7388323598405</v>
      </c>
      <c r="J414" s="22">
        <f t="shared" si="97"/>
        <v>3.9673883235984051</v>
      </c>
      <c r="K414" s="19">
        <f t="shared" si="98"/>
        <v>2.0885434233200001E-3</v>
      </c>
      <c r="L414" s="27">
        <f t="shared" si="99"/>
        <v>0.20000100676054652</v>
      </c>
      <c r="M414" s="23">
        <f>Input_Summary!D434</f>
        <v>2E-3</v>
      </c>
      <c r="N414" s="19">
        <f t="shared" si="100"/>
        <v>80.86158348325543</v>
      </c>
      <c r="O414" s="19">
        <f>Input_Summary!E434</f>
        <v>24.646684980098158</v>
      </c>
      <c r="P414" s="19">
        <f t="shared" si="101"/>
        <v>241.68539291484251</v>
      </c>
      <c r="Q414" s="18">
        <f t="shared" si="102"/>
        <v>75.144600000000011</v>
      </c>
      <c r="R414" s="21">
        <f t="shared" si="103"/>
        <v>7.660000000000001</v>
      </c>
      <c r="S414" s="21">
        <f t="shared" si="104"/>
        <v>25.131157800000004</v>
      </c>
    </row>
    <row r="415" spans="1:19">
      <c r="A415" s="16">
        <f>Input_Summary!B435</f>
        <v>7.98</v>
      </c>
      <c r="B415" s="16">
        <f t="shared" si="90"/>
        <v>26.181023400000001</v>
      </c>
      <c r="C415" s="16">
        <f t="shared" si="91"/>
        <v>3570.0679727999996</v>
      </c>
      <c r="D415" s="16">
        <f t="shared" si="92"/>
        <v>1088.1567181094399</v>
      </c>
      <c r="E415" s="19">
        <f t="shared" si="93"/>
        <v>3.6570395342333204</v>
      </c>
      <c r="F415" s="27">
        <f t="shared" si="94"/>
        <v>350.20176283771696</v>
      </c>
      <c r="G415" s="16">
        <f>Input_Summary!C435</f>
        <v>3.5020000000000002</v>
      </c>
      <c r="H415" s="19">
        <f t="shared" si="95"/>
        <v>4.1651683778323036</v>
      </c>
      <c r="I415" s="27">
        <f t="shared" si="96"/>
        <v>398.85868974877786</v>
      </c>
      <c r="J415" s="22">
        <f t="shared" si="97"/>
        <v>3.9885868974877785</v>
      </c>
      <c r="K415" s="19">
        <f t="shared" si="98"/>
        <v>2.0885434233200001E-3</v>
      </c>
      <c r="L415" s="27">
        <f t="shared" si="99"/>
        <v>0.20000100676054652</v>
      </c>
      <c r="M415" s="23">
        <f>Input_Summary!D435</f>
        <v>2E-3</v>
      </c>
      <c r="N415" s="19">
        <f t="shared" si="100"/>
        <v>81.396647724666551</v>
      </c>
      <c r="O415" s="19">
        <f>Input_Summary!E435</f>
        <v>24.809773052753894</v>
      </c>
      <c r="P415" s="19">
        <f t="shared" si="101"/>
        <v>243.28463455530465</v>
      </c>
      <c r="Q415" s="18">
        <f t="shared" si="102"/>
        <v>75.340800000000016</v>
      </c>
      <c r="R415" s="21">
        <f t="shared" si="103"/>
        <v>7.6800000000000015</v>
      </c>
      <c r="S415" s="21">
        <f t="shared" si="104"/>
        <v>25.196774400000002</v>
      </c>
    </row>
    <row r="416" spans="1:19">
      <c r="A416" s="16">
        <f>Input_Summary!B436</f>
        <v>8</v>
      </c>
      <c r="B416" s="16">
        <f t="shared" si="90"/>
        <v>26.246639999999999</v>
      </c>
      <c r="C416" s="16">
        <f t="shared" si="91"/>
        <v>3570.0023561999997</v>
      </c>
      <c r="D416" s="16">
        <f t="shared" si="92"/>
        <v>1088.1367181697599</v>
      </c>
      <c r="E416" s="19">
        <f t="shared" si="93"/>
        <v>3.6633051645032801</v>
      </c>
      <c r="F416" s="27">
        <f t="shared" si="94"/>
        <v>350.80176585799859</v>
      </c>
      <c r="G416" s="16">
        <f>Input_Summary!C436</f>
        <v>3.508</v>
      </c>
      <c r="H416" s="19">
        <f t="shared" si="95"/>
        <v>4.1751916357405277</v>
      </c>
      <c r="I416" s="27">
        <f t="shared" si="96"/>
        <v>399.81852213816347</v>
      </c>
      <c r="J416" s="22">
        <f t="shared" si="97"/>
        <v>3.9981852213816347</v>
      </c>
      <c r="K416" s="19">
        <f t="shared" si="98"/>
        <v>2.0885434233200001E-3</v>
      </c>
      <c r="L416" s="27">
        <f t="shared" si="99"/>
        <v>0.20000100676054652</v>
      </c>
      <c r="M416" s="23">
        <f>Input_Summary!D436</f>
        <v>2E-3</v>
      </c>
      <c r="N416" s="19">
        <f t="shared" si="100"/>
        <v>81.99859499625407</v>
      </c>
      <c r="O416" s="19">
        <f>Input_Summary!E436</f>
        <v>24.993247134491597</v>
      </c>
      <c r="P416" s="19">
        <f t="shared" si="101"/>
        <v>245.08378140082456</v>
      </c>
      <c r="Q416" s="18">
        <f t="shared" si="102"/>
        <v>75.537000000000006</v>
      </c>
      <c r="R416" s="21">
        <f t="shared" si="103"/>
        <v>7.7</v>
      </c>
      <c r="S416" s="21">
        <f t="shared" si="104"/>
        <v>25.262391000000001</v>
      </c>
    </row>
    <row r="417" spans="1:19">
      <c r="A417" s="16">
        <f>Input_Summary!B437</f>
        <v>8.02</v>
      </c>
      <c r="B417" s="16">
        <f t="shared" si="90"/>
        <v>26.312256599999998</v>
      </c>
      <c r="C417" s="16">
        <f t="shared" si="91"/>
        <v>3569.9367395999993</v>
      </c>
      <c r="D417" s="16">
        <f t="shared" si="92"/>
        <v>1088.1167182300799</v>
      </c>
      <c r="E417" s="19">
        <f t="shared" si="93"/>
        <v>1.4598918529006801</v>
      </c>
      <c r="F417" s="27">
        <f t="shared" si="94"/>
        <v>139.80070372562201</v>
      </c>
      <c r="G417" s="16">
        <f>Input_Summary!C437</f>
        <v>1.3980000000000001</v>
      </c>
      <c r="H417" s="19">
        <f t="shared" si="95"/>
        <v>1.6385937469697014</v>
      </c>
      <c r="I417" s="27">
        <f t="shared" si="96"/>
        <v>156.91258927856703</v>
      </c>
      <c r="J417" s="22">
        <f t="shared" si="97"/>
        <v>1.5691258927856704</v>
      </c>
      <c r="K417" s="19">
        <f t="shared" si="98"/>
        <v>1.0442717116600001E-3</v>
      </c>
      <c r="L417" s="27">
        <f t="shared" si="99"/>
        <v>0.10000050338027326</v>
      </c>
      <c r="M417" s="23">
        <f>Input_Summary!D437</f>
        <v>1E-3</v>
      </c>
      <c r="N417" s="19">
        <f t="shared" si="100"/>
        <v>28.62593691549489</v>
      </c>
      <c r="O417" s="19">
        <f>Input_Summary!E437</f>
        <v>8.725211887081894</v>
      </c>
      <c r="P417" s="19">
        <f t="shared" si="101"/>
        <v>85.559427764725044</v>
      </c>
      <c r="Q417" s="18">
        <f t="shared" si="102"/>
        <v>75.733199999999997</v>
      </c>
      <c r="R417" s="21">
        <f t="shared" si="103"/>
        <v>7.7199999999999989</v>
      </c>
      <c r="S417" s="21">
        <f t="shared" si="104"/>
        <v>25.328007599999996</v>
      </c>
    </row>
    <row r="418" spans="1:19">
      <c r="A418" s="16">
        <f>Input_Summary!B438</f>
        <v>8.0399999999999991</v>
      </c>
      <c r="B418" s="16">
        <f t="shared" si="90"/>
        <v>26.377873199999996</v>
      </c>
      <c r="C418" s="16">
        <f t="shared" si="91"/>
        <v>3569.8711229999994</v>
      </c>
      <c r="D418" s="16">
        <f t="shared" si="92"/>
        <v>1088.0967182903998</v>
      </c>
      <c r="E418" s="19">
        <f t="shared" si="93"/>
        <v>4.2554072250144994</v>
      </c>
      <c r="F418" s="27">
        <f t="shared" si="94"/>
        <v>407.50205127461345</v>
      </c>
      <c r="G418" s="16">
        <f>Input_Summary!C438</f>
        <v>4.0749999999999993</v>
      </c>
      <c r="H418" s="19">
        <f t="shared" si="95"/>
        <v>4.4301567800378345</v>
      </c>
      <c r="I418" s="27">
        <f t="shared" si="96"/>
        <v>424.23411693794867</v>
      </c>
      <c r="J418" s="22">
        <f t="shared" si="97"/>
        <v>4.242341169379487</v>
      </c>
      <c r="K418" s="19">
        <f t="shared" si="98"/>
        <v>1.0442717116600001E-3</v>
      </c>
      <c r="L418" s="27">
        <f t="shared" si="99"/>
        <v>0.10000050338027326</v>
      </c>
      <c r="M418" s="23">
        <f>Input_Summary!D438</f>
        <v>1E-3</v>
      </c>
      <c r="N418" s="19">
        <f t="shared" si="100"/>
        <v>27.990548128819192</v>
      </c>
      <c r="O418" s="19">
        <f>Input_Summary!E438</f>
        <v>8.5315448008032089</v>
      </c>
      <c r="P418" s="19">
        <f t="shared" si="101"/>
        <v>83.660328316676257</v>
      </c>
      <c r="Q418" s="18">
        <f t="shared" si="102"/>
        <v>75.929400000000001</v>
      </c>
      <c r="R418" s="21">
        <f t="shared" si="103"/>
        <v>7.7399999999999993</v>
      </c>
      <c r="S418" s="21">
        <f t="shared" si="104"/>
        <v>25.393624199999998</v>
      </c>
    </row>
    <row r="419" spans="1:19">
      <c r="A419" s="16">
        <f>Input_Summary!B439</f>
        <v>8.06</v>
      </c>
      <c r="B419" s="16">
        <f t="shared" si="90"/>
        <v>26.443489800000002</v>
      </c>
      <c r="C419" s="16">
        <f t="shared" si="91"/>
        <v>3569.8055063999996</v>
      </c>
      <c r="D419" s="16">
        <f t="shared" si="92"/>
        <v>1088.0767183507198</v>
      </c>
      <c r="E419" s="19">
        <f t="shared" si="93"/>
        <v>4.2742041158243795</v>
      </c>
      <c r="F419" s="27">
        <f t="shared" si="94"/>
        <v>409.30206033545841</v>
      </c>
      <c r="G419" s="16">
        <f>Input_Summary!C439</f>
        <v>4.093</v>
      </c>
      <c r="H419" s="19">
        <f t="shared" si="95"/>
        <v>4.4641929053404823</v>
      </c>
      <c r="I419" s="27">
        <f t="shared" si="96"/>
        <v>427.49343399571535</v>
      </c>
      <c r="J419" s="22">
        <f t="shared" si="97"/>
        <v>4.274934339957154</v>
      </c>
      <c r="K419" s="19">
        <f t="shared" si="98"/>
        <v>1.0442717116600001E-3</v>
      </c>
      <c r="L419" s="27">
        <f t="shared" si="99"/>
        <v>0.10000050338027326</v>
      </c>
      <c r="M419" s="23">
        <f>Input_Summary!D439</f>
        <v>1E-3</v>
      </c>
      <c r="N419" s="19">
        <f t="shared" si="100"/>
        <v>30.43177873025742</v>
      </c>
      <c r="O419" s="19">
        <f>Input_Summary!E439</f>
        <v>9.2756341322950053</v>
      </c>
      <c r="P419" s="19">
        <f t="shared" si="101"/>
        <v>90.956868301284814</v>
      </c>
      <c r="Q419" s="18">
        <f t="shared" si="102"/>
        <v>76.125600000000006</v>
      </c>
      <c r="R419" s="21">
        <f t="shared" si="103"/>
        <v>7.76</v>
      </c>
      <c r="S419" s="21">
        <f t="shared" si="104"/>
        <v>25.4592408</v>
      </c>
    </row>
    <row r="420" spans="1:19">
      <c r="A420" s="16">
        <f>Input_Summary!B440</f>
        <v>8.08</v>
      </c>
      <c r="B420" s="16">
        <f t="shared" si="90"/>
        <v>26.5091064</v>
      </c>
      <c r="C420" s="16">
        <f t="shared" si="91"/>
        <v>3569.7398897999997</v>
      </c>
      <c r="D420" s="16">
        <f t="shared" si="92"/>
        <v>1088.05671841104</v>
      </c>
      <c r="E420" s="19">
        <f t="shared" si="93"/>
        <v>4.2000608242965205</v>
      </c>
      <c r="F420" s="27">
        <f t="shared" si="94"/>
        <v>402.20202459545908</v>
      </c>
      <c r="G420" s="16">
        <f>Input_Summary!C440</f>
        <v>4.0220000000000002</v>
      </c>
      <c r="H420" s="19">
        <f t="shared" si="95"/>
        <v>4.4499620265311215</v>
      </c>
      <c r="I420" s="27">
        <f t="shared" si="96"/>
        <v>426.13067764087401</v>
      </c>
      <c r="J420" s="22">
        <f t="shared" si="97"/>
        <v>4.2613067764087402</v>
      </c>
      <c r="K420" s="19">
        <f t="shared" si="98"/>
        <v>1.0442717116600001E-3</v>
      </c>
      <c r="L420" s="27">
        <f t="shared" si="99"/>
        <v>0.10000050338027326</v>
      </c>
      <c r="M420" s="23">
        <f>Input_Summary!D440</f>
        <v>1E-3</v>
      </c>
      <c r="N420" s="19">
        <f t="shared" si="100"/>
        <v>40.029493560569378</v>
      </c>
      <c r="O420" s="19">
        <f>Input_Summary!E440</f>
        <v>12.201026435557276</v>
      </c>
      <c r="P420" s="19">
        <f t="shared" si="101"/>
        <v>119.64326522707464</v>
      </c>
      <c r="Q420" s="18">
        <f t="shared" si="102"/>
        <v>76.32180000000001</v>
      </c>
      <c r="R420" s="21">
        <f t="shared" si="103"/>
        <v>7.78</v>
      </c>
      <c r="S420" s="21">
        <f t="shared" si="104"/>
        <v>25.524857399999998</v>
      </c>
    </row>
    <row r="421" spans="1:19">
      <c r="A421" s="16">
        <f>Input_Summary!B441</f>
        <v>8.1</v>
      </c>
      <c r="B421" s="16">
        <f t="shared" si="90"/>
        <v>26.574722999999999</v>
      </c>
      <c r="C421" s="16">
        <f t="shared" si="91"/>
        <v>3569.6742731999993</v>
      </c>
      <c r="D421" s="16">
        <f t="shared" si="92"/>
        <v>1088.0367184713598</v>
      </c>
      <c r="E421" s="19">
        <f t="shared" si="93"/>
        <v>4.01835754646768</v>
      </c>
      <c r="F421" s="27">
        <f t="shared" si="94"/>
        <v>384.80193700729149</v>
      </c>
      <c r="G421" s="16">
        <f>Input_Summary!C441</f>
        <v>3.8479999999999999</v>
      </c>
      <c r="H421" s="19">
        <f t="shared" si="95"/>
        <v>4.2995711398452405</v>
      </c>
      <c r="I421" s="27">
        <f t="shared" si="96"/>
        <v>411.72916812857295</v>
      </c>
      <c r="J421" s="22">
        <f t="shared" si="97"/>
        <v>4.1172916812857299</v>
      </c>
      <c r="K421" s="19">
        <f t="shared" si="98"/>
        <v>1.0442717116600001E-3</v>
      </c>
      <c r="L421" s="27">
        <f t="shared" si="99"/>
        <v>0.10000050338027326</v>
      </c>
      <c r="M421" s="23">
        <f>Input_Summary!D441</f>
        <v>1E-3</v>
      </c>
      <c r="N421" s="19">
        <f t="shared" si="100"/>
        <v>45.045720823798618</v>
      </c>
      <c r="O421" s="19">
        <f>Input_Summary!E441</f>
        <v>13.729977116704804</v>
      </c>
      <c r="P421" s="19">
        <f t="shared" si="101"/>
        <v>134.6361556064073</v>
      </c>
      <c r="Q421" s="18">
        <f t="shared" si="102"/>
        <v>76.518000000000001</v>
      </c>
      <c r="R421" s="21">
        <f t="shared" si="103"/>
        <v>7.8</v>
      </c>
      <c r="S421" s="21">
        <f t="shared" si="104"/>
        <v>25.590474</v>
      </c>
    </row>
    <row r="422" spans="1:19">
      <c r="A422" s="16">
        <f>Input_Summary!B442</f>
        <v>8.1199999999999992</v>
      </c>
      <c r="B422" s="16">
        <f t="shared" si="90"/>
        <v>26.640339599999997</v>
      </c>
      <c r="C422" s="16">
        <f t="shared" si="91"/>
        <v>3569.6086565999994</v>
      </c>
      <c r="D422" s="16">
        <f t="shared" si="92"/>
        <v>1088.01671853168</v>
      </c>
      <c r="E422" s="19">
        <f t="shared" si="93"/>
        <v>3.9504798852097802</v>
      </c>
      <c r="F422" s="27">
        <f t="shared" si="94"/>
        <v>378.30190428757373</v>
      </c>
      <c r="G422" s="16">
        <f>Input_Summary!C442</f>
        <v>3.7830000000000004</v>
      </c>
      <c r="H422" s="19">
        <f t="shared" si="95"/>
        <v>4.3072625736780292</v>
      </c>
      <c r="I422" s="27">
        <f t="shared" si="96"/>
        <v>412.46570383194643</v>
      </c>
      <c r="J422" s="22">
        <f t="shared" si="97"/>
        <v>4.1246570383194641</v>
      </c>
      <c r="K422" s="19">
        <f t="shared" si="98"/>
        <v>1.0442717116600001E-3</v>
      </c>
      <c r="L422" s="27">
        <f t="shared" si="99"/>
        <v>0.10000050338027326</v>
      </c>
      <c r="M422" s="23">
        <f>Input_Summary!D442</f>
        <v>1E-3</v>
      </c>
      <c r="N422" s="19">
        <f t="shared" si="100"/>
        <v>57.151549285725203</v>
      </c>
      <c r="O422" s="19">
        <f>Input_Summary!E442</f>
        <v>17.41984476054084</v>
      </c>
      <c r="P422" s="19">
        <f t="shared" si="101"/>
        <v>170.81899772186347</v>
      </c>
      <c r="Q422" s="18">
        <f t="shared" si="102"/>
        <v>76.714199999999991</v>
      </c>
      <c r="R422" s="21">
        <f t="shared" si="103"/>
        <v>7.8199999999999985</v>
      </c>
      <c r="S422" s="21">
        <f t="shared" si="104"/>
        <v>25.656090599999995</v>
      </c>
    </row>
    <row r="423" spans="1:19">
      <c r="A423" s="16">
        <f>Input_Summary!B443</f>
        <v>8.14</v>
      </c>
      <c r="B423" s="16">
        <f t="shared" si="90"/>
        <v>26.705956200000003</v>
      </c>
      <c r="C423" s="16">
        <f t="shared" si="91"/>
        <v>3569.5430399999996</v>
      </c>
      <c r="D423" s="16">
        <f t="shared" si="92"/>
        <v>1087.996718592</v>
      </c>
      <c r="E423" s="19">
        <f t="shared" si="93"/>
        <v>3.8815579522402195</v>
      </c>
      <c r="F423" s="27">
        <f t="shared" si="94"/>
        <v>371.70187106447565</v>
      </c>
      <c r="G423" s="16">
        <f>Input_Summary!C443</f>
        <v>3.7169999999999996</v>
      </c>
      <c r="H423" s="19">
        <f t="shared" si="95"/>
        <v>4.2990881009838855</v>
      </c>
      <c r="I423" s="27">
        <f t="shared" si="96"/>
        <v>411.68291207602942</v>
      </c>
      <c r="J423" s="22">
        <f t="shared" si="97"/>
        <v>4.1168291207602943</v>
      </c>
      <c r="K423" s="19">
        <f t="shared" si="98"/>
        <v>1.0442717116600001E-3</v>
      </c>
      <c r="L423" s="27">
        <f t="shared" si="99"/>
        <v>0.10000050338027326</v>
      </c>
      <c r="M423" s="23">
        <f>Input_Summary!D443</f>
        <v>1E-3</v>
      </c>
      <c r="N423" s="19">
        <f t="shared" si="100"/>
        <v>66.883030176389937</v>
      </c>
      <c r="O423" s="19">
        <f>Input_Summary!E443</f>
        <v>20.386009081967046</v>
      </c>
      <c r="P423" s="19">
        <f t="shared" si="101"/>
        <v>199.90520505776882</v>
      </c>
      <c r="Q423" s="18">
        <f t="shared" si="102"/>
        <v>76.91040000000001</v>
      </c>
      <c r="R423" s="21">
        <f t="shared" si="103"/>
        <v>7.8400000000000007</v>
      </c>
      <c r="S423" s="21">
        <f t="shared" si="104"/>
        <v>25.721707200000001</v>
      </c>
    </row>
    <row r="424" spans="1:19">
      <c r="A424" s="16">
        <f>Input_Summary!B444</f>
        <v>8.16</v>
      </c>
      <c r="B424" s="16">
        <f t="shared" si="90"/>
        <v>26.771572800000001</v>
      </c>
      <c r="C424" s="16">
        <f t="shared" si="91"/>
        <v>3569.4774233999997</v>
      </c>
      <c r="D424" s="16">
        <f t="shared" si="92"/>
        <v>1087.97671865232</v>
      </c>
      <c r="E424" s="19">
        <f t="shared" si="93"/>
        <v>3.8815579522402195</v>
      </c>
      <c r="F424" s="27">
        <f t="shared" si="94"/>
        <v>371.70187106447565</v>
      </c>
      <c r="G424" s="16">
        <f>Input_Summary!C444</f>
        <v>3.7169999999999996</v>
      </c>
      <c r="H424" s="19">
        <f t="shared" si="95"/>
        <v>4.3210074123358559</v>
      </c>
      <c r="I424" s="27">
        <f t="shared" si="96"/>
        <v>413.78191672913596</v>
      </c>
      <c r="J424" s="22">
        <f t="shared" si="97"/>
        <v>4.1378191672913598</v>
      </c>
      <c r="K424" s="19">
        <f t="shared" si="98"/>
        <v>1.0442717116600001E-3</v>
      </c>
      <c r="L424" s="27">
        <f t="shared" si="99"/>
        <v>0.10000050338027326</v>
      </c>
      <c r="M424" s="23">
        <f>Input_Summary!D444</f>
        <v>1E-3</v>
      </c>
      <c r="N424" s="19">
        <f t="shared" si="100"/>
        <v>70.394389260650414</v>
      </c>
      <c r="O424" s="19">
        <f>Input_Summary!E444</f>
        <v>21.456274558770314</v>
      </c>
      <c r="P424" s="19">
        <f t="shared" si="101"/>
        <v>210.40022832330169</v>
      </c>
      <c r="Q424" s="18">
        <f t="shared" si="102"/>
        <v>77.1066</v>
      </c>
      <c r="R424" s="21">
        <f t="shared" si="103"/>
        <v>7.8599999999999994</v>
      </c>
      <c r="S424" s="21">
        <f t="shared" si="104"/>
        <v>25.787323799999996</v>
      </c>
    </row>
    <row r="425" spans="1:19">
      <c r="A425" s="16">
        <f>Input_Summary!B445</f>
        <v>8.18</v>
      </c>
      <c r="B425" s="16">
        <f t="shared" si="90"/>
        <v>26.8371894</v>
      </c>
      <c r="C425" s="16">
        <f t="shared" si="91"/>
        <v>3569.4118067999993</v>
      </c>
      <c r="D425" s="16">
        <f t="shared" si="92"/>
        <v>1087.9567187126399</v>
      </c>
      <c r="E425" s="19">
        <f t="shared" si="93"/>
        <v>3.8690266917003</v>
      </c>
      <c r="F425" s="27">
        <f t="shared" si="94"/>
        <v>370.50186502391239</v>
      </c>
      <c r="G425" s="16">
        <f>Input_Summary!C445</f>
        <v>3.7050000000000001</v>
      </c>
      <c r="H425" s="19">
        <f t="shared" si="95"/>
        <v>4.3418769443764198</v>
      </c>
      <c r="I425" s="27">
        <f t="shared" si="96"/>
        <v>415.78039396949703</v>
      </c>
      <c r="J425" s="22">
        <f t="shared" si="97"/>
        <v>4.1578039396949702</v>
      </c>
      <c r="K425" s="19">
        <f t="shared" si="98"/>
        <v>1.0442717116600001E-3</v>
      </c>
      <c r="L425" s="27">
        <f t="shared" si="99"/>
        <v>0.10000050338027326</v>
      </c>
      <c r="M425" s="23">
        <f>Input_Summary!D445</f>
        <v>1E-3</v>
      </c>
      <c r="N425" s="19">
        <f t="shared" si="100"/>
        <v>75.745031674761606</v>
      </c>
      <c r="O425" s="19">
        <f>Input_Summary!E445</f>
        <v>23.087155285327679</v>
      </c>
      <c r="P425" s="19">
        <f t="shared" si="101"/>
        <v>226.3926447279232</v>
      </c>
      <c r="Q425" s="18">
        <f t="shared" si="102"/>
        <v>77.302800000000005</v>
      </c>
      <c r="R425" s="21">
        <f t="shared" si="103"/>
        <v>7.88</v>
      </c>
      <c r="S425" s="21">
        <f t="shared" si="104"/>
        <v>25.852940399999998</v>
      </c>
    </row>
    <row r="426" spans="1:19">
      <c r="A426" s="16">
        <f>Input_Summary!B446</f>
        <v>8.1999999999999993</v>
      </c>
      <c r="B426" s="16">
        <f t="shared" si="90"/>
        <v>26.902805999999998</v>
      </c>
      <c r="C426" s="16">
        <f t="shared" si="91"/>
        <v>3569.3461901999995</v>
      </c>
      <c r="D426" s="16">
        <f t="shared" si="92"/>
        <v>1087.9367187729599</v>
      </c>
      <c r="E426" s="19">
        <f t="shared" si="93"/>
        <v>3.8063703890006999</v>
      </c>
      <c r="F426" s="27">
        <f t="shared" si="94"/>
        <v>364.501834821096</v>
      </c>
      <c r="G426" s="16">
        <f>Input_Summary!C446</f>
        <v>3.645</v>
      </c>
      <c r="H426" s="19">
        <f t="shared" si="95"/>
        <v>4.2877792968064243</v>
      </c>
      <c r="I426" s="27">
        <f t="shared" si="96"/>
        <v>410.59997510741749</v>
      </c>
      <c r="J426" s="22">
        <f t="shared" si="97"/>
        <v>4.105999751074175</v>
      </c>
      <c r="K426" s="19">
        <f t="shared" si="98"/>
        <v>1.0442717116600001E-3</v>
      </c>
      <c r="L426" s="27">
        <f t="shared" si="99"/>
        <v>0.10000050338027326</v>
      </c>
      <c r="M426" s="23">
        <f>Input_Summary!D446</f>
        <v>1E-3</v>
      </c>
      <c r="N426" s="19">
        <f t="shared" si="100"/>
        <v>77.116133793377585</v>
      </c>
      <c r="O426" s="19">
        <f>Input_Summary!E446</f>
        <v>23.505068471508</v>
      </c>
      <c r="P426" s="19">
        <f t="shared" si="101"/>
        <v>230.49070143160742</v>
      </c>
      <c r="Q426" s="18">
        <f t="shared" si="102"/>
        <v>77.498999999999995</v>
      </c>
      <c r="R426" s="21">
        <f t="shared" si="103"/>
        <v>7.8999999999999995</v>
      </c>
      <c r="S426" s="21">
        <f t="shared" si="104"/>
        <v>25.918556999999996</v>
      </c>
    </row>
    <row r="427" spans="1:19">
      <c r="A427" s="16">
        <f>Input_Summary!B447</f>
        <v>8.2200000000000006</v>
      </c>
      <c r="B427" s="16">
        <f t="shared" si="90"/>
        <v>26.9684226</v>
      </c>
      <c r="C427" s="16">
        <f t="shared" si="91"/>
        <v>3569.2805735999996</v>
      </c>
      <c r="D427" s="16">
        <f t="shared" si="92"/>
        <v>1087.9167188332799</v>
      </c>
      <c r="E427" s="19">
        <f t="shared" si="93"/>
        <v>3.7437140863010998</v>
      </c>
      <c r="F427" s="27">
        <f t="shared" si="94"/>
        <v>358.50180461827961</v>
      </c>
      <c r="G427" s="16">
        <f>Input_Summary!C447</f>
        <v>3.585</v>
      </c>
      <c r="H427" s="19">
        <f t="shared" si="95"/>
        <v>4.236604224083357</v>
      </c>
      <c r="I427" s="27">
        <f t="shared" si="96"/>
        <v>405.69942353241879</v>
      </c>
      <c r="J427" s="22">
        <f t="shared" si="97"/>
        <v>4.0569942353241881</v>
      </c>
      <c r="K427" s="19">
        <f t="shared" si="98"/>
        <v>1.0442717116600001E-3</v>
      </c>
      <c r="L427" s="27">
        <f t="shared" si="99"/>
        <v>0.10000050338027326</v>
      </c>
      <c r="M427" s="23">
        <f>Input_Summary!D447</f>
        <v>1E-3</v>
      </c>
      <c r="N427" s="19">
        <f t="shared" si="100"/>
        <v>78.95541712322833</v>
      </c>
      <c r="O427" s="19">
        <f>Input_Summary!E447</f>
        <v>24.065683721262097</v>
      </c>
      <c r="P427" s="19">
        <f t="shared" si="101"/>
        <v>235.98809457069609</v>
      </c>
      <c r="Q427" s="18">
        <f t="shared" si="102"/>
        <v>77.695200000000014</v>
      </c>
      <c r="R427" s="21">
        <f t="shared" si="103"/>
        <v>7.9200000000000008</v>
      </c>
      <c r="S427" s="21">
        <f t="shared" si="104"/>
        <v>25.984173600000002</v>
      </c>
    </row>
    <row r="428" spans="1:19">
      <c r="A428" s="16">
        <f>Input_Summary!B448</f>
        <v>8.24</v>
      </c>
      <c r="B428" s="16">
        <f t="shared" si="90"/>
        <v>27.034039199999999</v>
      </c>
      <c r="C428" s="16">
        <f t="shared" si="91"/>
        <v>3569.2149569999997</v>
      </c>
      <c r="D428" s="16">
        <f t="shared" si="92"/>
        <v>1087.8967188935999</v>
      </c>
      <c r="E428" s="19">
        <f t="shared" si="93"/>
        <v>3.6695707947732399</v>
      </c>
      <c r="F428" s="27">
        <f t="shared" si="94"/>
        <v>351.40176887828022</v>
      </c>
      <c r="G428" s="16">
        <f>Input_Summary!C448</f>
        <v>3.5139999999999998</v>
      </c>
      <c r="H428" s="19">
        <f t="shared" si="95"/>
        <v>4.1685144659520121</v>
      </c>
      <c r="I428" s="27">
        <f t="shared" si="96"/>
        <v>399.17911288708694</v>
      </c>
      <c r="J428" s="22">
        <f t="shared" si="97"/>
        <v>3.9917911288708696</v>
      </c>
      <c r="K428" s="19">
        <f t="shared" si="98"/>
        <v>2.0885434233200001E-3</v>
      </c>
      <c r="L428" s="27">
        <f t="shared" si="99"/>
        <v>0.20000100676054652</v>
      </c>
      <c r="M428" s="23">
        <f>Input_Summary!D448</f>
        <v>2E-3</v>
      </c>
      <c r="N428" s="19">
        <f t="shared" si="100"/>
        <v>79.925221060785972</v>
      </c>
      <c r="O428" s="19">
        <f>Input_Summary!E448</f>
        <v>24.361280852950618</v>
      </c>
      <c r="P428" s="19">
        <f t="shared" si="101"/>
        <v>238.88672004403372</v>
      </c>
      <c r="Q428" s="18">
        <f t="shared" si="102"/>
        <v>77.891400000000004</v>
      </c>
      <c r="R428" s="21">
        <f t="shared" si="103"/>
        <v>7.94</v>
      </c>
      <c r="S428" s="21">
        <f t="shared" si="104"/>
        <v>26.0497902</v>
      </c>
    </row>
    <row r="429" spans="1:19">
      <c r="A429" s="16">
        <f>Input_Summary!B449</f>
        <v>8.26</v>
      </c>
      <c r="B429" s="16">
        <f t="shared" si="90"/>
        <v>27.099655799999997</v>
      </c>
      <c r="C429" s="16">
        <f t="shared" si="91"/>
        <v>3569.1493403999993</v>
      </c>
      <c r="D429" s="16">
        <f t="shared" si="92"/>
        <v>1087.8767189539199</v>
      </c>
      <c r="E429" s="19">
        <f t="shared" si="93"/>
        <v>3.6445082736933996</v>
      </c>
      <c r="F429" s="27">
        <f t="shared" si="94"/>
        <v>349.00175679715363</v>
      </c>
      <c r="G429" s="16">
        <f>Input_Summary!C449</f>
        <v>3.4899999999999998</v>
      </c>
      <c r="H429" s="19">
        <f t="shared" si="95"/>
        <v>4.1492969689400407</v>
      </c>
      <c r="I429" s="27">
        <f t="shared" si="96"/>
        <v>397.33883538012213</v>
      </c>
      <c r="J429" s="22">
        <f t="shared" si="97"/>
        <v>3.9733883538012216</v>
      </c>
      <c r="K429" s="19">
        <f t="shared" si="98"/>
        <v>2.0885434233200001E-3</v>
      </c>
      <c r="L429" s="27">
        <f t="shared" si="99"/>
        <v>0.20000100676054652</v>
      </c>
      <c r="M429" s="23">
        <f>Input_Summary!D449</f>
        <v>2E-3</v>
      </c>
      <c r="N429" s="19">
        <f t="shared" si="100"/>
        <v>80.86158348325543</v>
      </c>
      <c r="O429" s="19">
        <f>Input_Summary!E449</f>
        <v>24.646684980098158</v>
      </c>
      <c r="P429" s="19">
        <f t="shared" si="101"/>
        <v>241.68539291484251</v>
      </c>
      <c r="Q429" s="18">
        <f t="shared" si="102"/>
        <v>78.087600000000009</v>
      </c>
      <c r="R429" s="21">
        <f t="shared" si="103"/>
        <v>7.9600000000000009</v>
      </c>
      <c r="S429" s="21">
        <f t="shared" si="104"/>
        <v>26.115406800000002</v>
      </c>
    </row>
    <row r="430" spans="1:19">
      <c r="A430" s="16">
        <f>Input_Summary!B450</f>
        <v>8.2799999999999994</v>
      </c>
      <c r="B430" s="16">
        <f t="shared" si="90"/>
        <v>27.165272399999996</v>
      </c>
      <c r="C430" s="16">
        <f t="shared" si="91"/>
        <v>3569.0837237999995</v>
      </c>
      <c r="D430" s="16">
        <f t="shared" si="92"/>
        <v>1087.8567190142398</v>
      </c>
      <c r="E430" s="19">
        <f t="shared" si="93"/>
        <v>3.6131801223436</v>
      </c>
      <c r="F430" s="27">
        <f t="shared" si="94"/>
        <v>346.00174169574547</v>
      </c>
      <c r="G430" s="16">
        <f>Input_Summary!C450</f>
        <v>3.46</v>
      </c>
      <c r="H430" s="19">
        <f t="shared" si="95"/>
        <v>4.1219350121357285</v>
      </c>
      <c r="I430" s="27">
        <f t="shared" si="96"/>
        <v>394.7186401683237</v>
      </c>
      <c r="J430" s="22">
        <f t="shared" si="97"/>
        <v>3.9471864016832372</v>
      </c>
      <c r="K430" s="19">
        <f t="shared" si="98"/>
        <v>2.0885434233200001E-3</v>
      </c>
      <c r="L430" s="27">
        <f t="shared" si="99"/>
        <v>0.20000100676054652</v>
      </c>
      <c r="M430" s="23">
        <f>Input_Summary!D450</f>
        <v>2E-3</v>
      </c>
      <c r="N430" s="19">
        <f t="shared" si="100"/>
        <v>81.496972269931135</v>
      </c>
      <c r="O430" s="19">
        <f>Input_Summary!E450</f>
        <v>24.840352066376841</v>
      </c>
      <c r="P430" s="19">
        <f t="shared" si="101"/>
        <v>243.5844923628913</v>
      </c>
      <c r="Q430" s="18">
        <f t="shared" si="102"/>
        <v>78.283799999999999</v>
      </c>
      <c r="R430" s="21">
        <f t="shared" si="103"/>
        <v>7.9799999999999995</v>
      </c>
      <c r="S430" s="21">
        <f t="shared" si="104"/>
        <v>26.181023399999997</v>
      </c>
    </row>
    <row r="431" spans="1:19">
      <c r="A431" s="16">
        <f>Input_Summary!B451</f>
        <v>8.3000000000000007</v>
      </c>
      <c r="B431" s="16">
        <f t="shared" si="90"/>
        <v>27.230889000000001</v>
      </c>
      <c r="C431" s="16">
        <f t="shared" si="91"/>
        <v>3569.0181071999996</v>
      </c>
      <c r="D431" s="16">
        <f t="shared" si="92"/>
        <v>1087.8367190745598</v>
      </c>
      <c r="E431" s="19">
        <f t="shared" si="93"/>
        <v>3.6758364250431996</v>
      </c>
      <c r="F431" s="27">
        <f t="shared" si="94"/>
        <v>352.0017718985618</v>
      </c>
      <c r="G431" s="16">
        <f>Input_Summary!C451</f>
        <v>3.5199999999999996</v>
      </c>
      <c r="H431" s="19">
        <f t="shared" si="95"/>
        <v>4.1831303414768382</v>
      </c>
      <c r="I431" s="27">
        <f t="shared" si="96"/>
        <v>400.57873672759962</v>
      </c>
      <c r="J431" s="22">
        <f t="shared" si="97"/>
        <v>4.005787367275996</v>
      </c>
      <c r="K431" s="19">
        <f t="shared" si="98"/>
        <v>2.0885434233200001E-3</v>
      </c>
      <c r="L431" s="27">
        <f t="shared" si="99"/>
        <v>0.20000100676054652</v>
      </c>
      <c r="M431" s="23">
        <f>Input_Summary!D451</f>
        <v>2E-3</v>
      </c>
      <c r="N431" s="19">
        <f t="shared" si="100"/>
        <v>81.262881664313767</v>
      </c>
      <c r="O431" s="19">
        <f>Input_Summary!E451</f>
        <v>24.769001034589959</v>
      </c>
      <c r="P431" s="19">
        <f t="shared" si="101"/>
        <v>242.88482414518913</v>
      </c>
      <c r="Q431" s="18">
        <f t="shared" si="102"/>
        <v>78.48</v>
      </c>
      <c r="R431" s="21">
        <f t="shared" si="103"/>
        <v>8</v>
      </c>
      <c r="S431" s="21">
        <f t="shared" si="104"/>
        <v>26.246639999999999</v>
      </c>
    </row>
    <row r="432" spans="1:19">
      <c r="A432" s="16">
        <f>Input_Summary!B452</f>
        <v>8.32</v>
      </c>
      <c r="B432" s="16">
        <f t="shared" si="90"/>
        <v>27.2965056</v>
      </c>
      <c r="C432" s="16">
        <f t="shared" si="91"/>
        <v>3568.9524905999997</v>
      </c>
      <c r="D432" s="16">
        <f t="shared" si="92"/>
        <v>1087.81671913488</v>
      </c>
      <c r="E432" s="19">
        <f t="shared" si="93"/>
        <v>3.7196958369329201</v>
      </c>
      <c r="F432" s="27">
        <f t="shared" si="94"/>
        <v>356.20179304053335</v>
      </c>
      <c r="G432" s="16">
        <f>Input_Summary!C452</f>
        <v>3.5620000000000003</v>
      </c>
      <c r="H432" s="19">
        <f t="shared" si="95"/>
        <v>4.2269899732120413</v>
      </c>
      <c r="I432" s="27">
        <f t="shared" si="96"/>
        <v>404.77875786957117</v>
      </c>
      <c r="J432" s="22">
        <f t="shared" si="97"/>
        <v>4.0477875786957114</v>
      </c>
      <c r="K432" s="19">
        <f t="shared" si="98"/>
        <v>2.0885434233200001E-3</v>
      </c>
      <c r="L432" s="27">
        <f t="shared" si="99"/>
        <v>0.20000100676054652</v>
      </c>
      <c r="M432" s="23">
        <f>Input_Summary!D452</f>
        <v>2E-3</v>
      </c>
      <c r="N432" s="19">
        <f t="shared" si="100"/>
        <v>81.262881664313767</v>
      </c>
      <c r="O432" s="19">
        <f>Input_Summary!E452</f>
        <v>24.769001034589959</v>
      </c>
      <c r="P432" s="19">
        <f t="shared" si="101"/>
        <v>242.88482414518913</v>
      </c>
      <c r="Q432" s="18">
        <f t="shared" si="102"/>
        <v>78.676199999999994</v>
      </c>
      <c r="R432" s="21">
        <f t="shared" si="103"/>
        <v>8.02</v>
      </c>
      <c r="S432" s="21">
        <f t="shared" si="104"/>
        <v>26.312256599999998</v>
      </c>
    </row>
    <row r="433" spans="1:19">
      <c r="A433" s="16">
        <f>Input_Summary!B453</f>
        <v>8.34</v>
      </c>
      <c r="B433" s="16">
        <f t="shared" si="90"/>
        <v>27.362122199999998</v>
      </c>
      <c r="C433" s="16">
        <f t="shared" si="91"/>
        <v>3568.8868739999994</v>
      </c>
      <c r="D433" s="16">
        <f t="shared" si="92"/>
        <v>1087.7967191951998</v>
      </c>
      <c r="E433" s="19">
        <f t="shared" si="93"/>
        <v>3.8627610614303398</v>
      </c>
      <c r="F433" s="27">
        <f t="shared" si="94"/>
        <v>369.90186200363075</v>
      </c>
      <c r="G433" s="16">
        <f>Input_Summary!C453</f>
        <v>3.6989999999999998</v>
      </c>
      <c r="H433" s="19">
        <f t="shared" si="95"/>
        <v>4.3796586607501125</v>
      </c>
      <c r="I433" s="27">
        <f t="shared" si="96"/>
        <v>419.39839077593433</v>
      </c>
      <c r="J433" s="22">
        <f t="shared" si="97"/>
        <v>4.1939839077593435</v>
      </c>
      <c r="K433" s="19">
        <f t="shared" si="98"/>
        <v>2.0885434233200001E-3</v>
      </c>
      <c r="L433" s="27">
        <f t="shared" si="99"/>
        <v>0.20000100676054652</v>
      </c>
      <c r="M433" s="23">
        <f>Input_Summary!D453</f>
        <v>2E-3</v>
      </c>
      <c r="N433" s="19">
        <f t="shared" si="100"/>
        <v>82.801191358370744</v>
      </c>
      <c r="O433" s="19">
        <f>Input_Summary!E453</f>
        <v>25.237879243475202</v>
      </c>
      <c r="P433" s="19">
        <f t="shared" si="101"/>
        <v>247.4826438615178</v>
      </c>
      <c r="Q433" s="18">
        <f t="shared" si="102"/>
        <v>78.872399999999999</v>
      </c>
      <c r="R433" s="21">
        <f t="shared" si="103"/>
        <v>8.0399999999999991</v>
      </c>
      <c r="S433" s="21">
        <f t="shared" si="104"/>
        <v>26.377873199999996</v>
      </c>
    </row>
    <row r="434" spans="1:19">
      <c r="A434" s="16">
        <f>Input_Summary!B454</f>
        <v>8.36</v>
      </c>
      <c r="B434" s="16">
        <f t="shared" si="90"/>
        <v>27.427738799999997</v>
      </c>
      <c r="C434" s="16">
        <f t="shared" si="91"/>
        <v>3568.8212573999995</v>
      </c>
      <c r="D434" s="16">
        <f t="shared" si="92"/>
        <v>1087.77671925552</v>
      </c>
      <c r="E434" s="19">
        <f t="shared" si="93"/>
        <v>3.9254173641299404</v>
      </c>
      <c r="F434" s="27">
        <f t="shared" si="94"/>
        <v>375.9018922064472</v>
      </c>
      <c r="G434" s="16">
        <f>Input_Summary!C454</f>
        <v>3.7590000000000003</v>
      </c>
      <c r="H434" s="19">
        <f t="shared" si="95"/>
        <v>4.388247642846494</v>
      </c>
      <c r="I434" s="27">
        <f t="shared" si="96"/>
        <v>420.22087616775451</v>
      </c>
      <c r="J434" s="22">
        <f t="shared" si="97"/>
        <v>4.2022087616775448</v>
      </c>
      <c r="K434" s="19">
        <f t="shared" si="98"/>
        <v>2.0885434233200001E-3</v>
      </c>
      <c r="L434" s="27">
        <f t="shared" si="99"/>
        <v>0.20000100676054652</v>
      </c>
      <c r="M434" s="23">
        <f>Input_Summary!D454</f>
        <v>2E-3</v>
      </c>
      <c r="N434" s="19">
        <f t="shared" si="100"/>
        <v>74.139838950528244</v>
      </c>
      <c r="O434" s="19">
        <f>Input_Summary!E454</f>
        <v>22.597891067360468</v>
      </c>
      <c r="P434" s="19">
        <f t="shared" si="101"/>
        <v>221.59491980653672</v>
      </c>
      <c r="Q434" s="18">
        <f t="shared" si="102"/>
        <v>79.068599999999989</v>
      </c>
      <c r="R434" s="21">
        <f t="shared" si="103"/>
        <v>8.0599999999999987</v>
      </c>
      <c r="S434" s="21">
        <f t="shared" si="104"/>
        <v>26.443489799999995</v>
      </c>
    </row>
    <row r="435" spans="1:19">
      <c r="A435" s="16">
        <f>Input_Summary!B455</f>
        <v>8.3800000000000008</v>
      </c>
      <c r="B435" s="16">
        <f t="shared" si="90"/>
        <v>27.493355400000002</v>
      </c>
      <c r="C435" s="16">
        <f t="shared" si="91"/>
        <v>3568.7556407999996</v>
      </c>
      <c r="D435" s="16">
        <f t="shared" si="92"/>
        <v>1087.75671931584</v>
      </c>
      <c r="E435" s="19">
        <f t="shared" si="93"/>
        <v>3.9254173641299404</v>
      </c>
      <c r="F435" s="27">
        <f t="shared" si="94"/>
        <v>375.9018922064472</v>
      </c>
      <c r="G435" s="16">
        <f>Input_Summary!C455</f>
        <v>3.7590000000000003</v>
      </c>
      <c r="H435" s="19">
        <f t="shared" si="95"/>
        <v>4.3826112484988444</v>
      </c>
      <c r="I435" s="27">
        <f t="shared" si="96"/>
        <v>419.68113211409855</v>
      </c>
      <c r="J435" s="22">
        <f t="shared" si="97"/>
        <v>4.1968113211409852</v>
      </c>
      <c r="K435" s="19">
        <f t="shared" si="98"/>
        <v>2.0885434233200001E-3</v>
      </c>
      <c r="L435" s="27">
        <f t="shared" si="99"/>
        <v>0.20000100676054652</v>
      </c>
      <c r="M435" s="23">
        <f>Input_Summary!D455</f>
        <v>2E-3</v>
      </c>
      <c r="N435" s="19">
        <f t="shared" si="100"/>
        <v>73.236918043146986</v>
      </c>
      <c r="O435" s="19">
        <f>Input_Summary!E455</f>
        <v>22.322679944753915</v>
      </c>
      <c r="P435" s="19">
        <f t="shared" si="101"/>
        <v>218.89619953825687</v>
      </c>
      <c r="Q435" s="18">
        <f t="shared" si="102"/>
        <v>79.264800000000008</v>
      </c>
      <c r="R435" s="21">
        <f t="shared" si="103"/>
        <v>8.08</v>
      </c>
      <c r="S435" s="21">
        <f t="shared" si="104"/>
        <v>26.5091064</v>
      </c>
    </row>
    <row r="436" spans="1:19">
      <c r="A436" s="16">
        <f>Input_Summary!B456</f>
        <v>8.4</v>
      </c>
      <c r="B436" s="16">
        <f t="shared" si="90"/>
        <v>27.558972000000001</v>
      </c>
      <c r="C436" s="16">
        <f t="shared" si="91"/>
        <v>3568.6900241999997</v>
      </c>
      <c r="D436" s="16">
        <f t="shared" si="92"/>
        <v>1087.73671937616</v>
      </c>
      <c r="E436" s="19">
        <f t="shared" si="93"/>
        <v>3.9066204733200598</v>
      </c>
      <c r="F436" s="27">
        <f t="shared" si="94"/>
        <v>374.10188314560224</v>
      </c>
      <c r="G436" s="16">
        <f>Input_Summary!C456</f>
        <v>3.7409999999999997</v>
      </c>
      <c r="H436" s="19">
        <f t="shared" si="95"/>
        <v>4.3656930615853549</v>
      </c>
      <c r="I436" s="27">
        <f t="shared" si="96"/>
        <v>418.06103773780558</v>
      </c>
      <c r="J436" s="22">
        <f t="shared" si="97"/>
        <v>4.1806103773780556</v>
      </c>
      <c r="K436" s="19">
        <f t="shared" si="98"/>
        <v>2.0885434233200001E-3</v>
      </c>
      <c r="L436" s="27">
        <f t="shared" si="99"/>
        <v>0.20000100676054652</v>
      </c>
      <c r="M436" s="23">
        <f>Input_Summary!D456</f>
        <v>2E-3</v>
      </c>
      <c r="N436" s="19">
        <f t="shared" si="100"/>
        <v>73.537891678940738</v>
      </c>
      <c r="O436" s="19">
        <f>Input_Summary!E456</f>
        <v>22.414416985622765</v>
      </c>
      <c r="P436" s="19">
        <f t="shared" si="101"/>
        <v>219.79577296101681</v>
      </c>
      <c r="Q436" s="18">
        <f t="shared" si="102"/>
        <v>79.460999999999999</v>
      </c>
      <c r="R436" s="21">
        <f t="shared" si="103"/>
        <v>8.1</v>
      </c>
      <c r="S436" s="21">
        <f t="shared" si="104"/>
        <v>26.574722999999999</v>
      </c>
    </row>
    <row r="437" spans="1:19">
      <c r="A437" s="16">
        <f>Input_Summary!B457</f>
        <v>8.42</v>
      </c>
      <c r="B437" s="16">
        <f t="shared" si="90"/>
        <v>27.624588599999999</v>
      </c>
      <c r="C437" s="16">
        <f t="shared" si="91"/>
        <v>3568.6244075999994</v>
      </c>
      <c r="D437" s="16">
        <f t="shared" si="92"/>
        <v>1087.7167194364799</v>
      </c>
      <c r="E437" s="19">
        <f t="shared" si="93"/>
        <v>3.8940892127801399</v>
      </c>
      <c r="F437" s="27">
        <f t="shared" si="94"/>
        <v>372.90187710503898</v>
      </c>
      <c r="G437" s="16">
        <f>Input_Summary!C457</f>
        <v>3.7290000000000001</v>
      </c>
      <c r="H437" s="19">
        <f t="shared" si="95"/>
        <v>4.3514916954627667</v>
      </c>
      <c r="I437" s="27">
        <f t="shared" si="96"/>
        <v>416.70110753319614</v>
      </c>
      <c r="J437" s="22">
        <f t="shared" si="97"/>
        <v>4.1670110753319616</v>
      </c>
      <c r="K437" s="19">
        <f t="shared" si="98"/>
        <v>2.0885434233200001E-3</v>
      </c>
      <c r="L437" s="27">
        <f t="shared" si="99"/>
        <v>0.20000100676054652</v>
      </c>
      <c r="M437" s="23">
        <f>Input_Summary!D457</f>
        <v>2E-3</v>
      </c>
      <c r="N437" s="19">
        <f t="shared" si="100"/>
        <v>73.270359558235171</v>
      </c>
      <c r="O437" s="19">
        <f>Input_Summary!E457</f>
        <v>22.332872949294895</v>
      </c>
      <c r="P437" s="19">
        <f t="shared" si="101"/>
        <v>218.99615214078571</v>
      </c>
      <c r="Q437" s="18">
        <f t="shared" si="102"/>
        <v>79.657200000000003</v>
      </c>
      <c r="R437" s="21">
        <f t="shared" si="103"/>
        <v>8.1199999999999992</v>
      </c>
      <c r="S437" s="21">
        <f t="shared" si="104"/>
        <v>26.640339599999997</v>
      </c>
    </row>
    <row r="438" spans="1:19">
      <c r="A438" s="16">
        <f>Input_Summary!B458</f>
        <v>8.44</v>
      </c>
      <c r="B438" s="16">
        <f t="shared" si="90"/>
        <v>27.690205199999998</v>
      </c>
      <c r="C438" s="16">
        <f t="shared" si="91"/>
        <v>3568.5587909999995</v>
      </c>
      <c r="D438" s="16">
        <f t="shared" si="92"/>
        <v>1087.6967194967999</v>
      </c>
      <c r="E438" s="19">
        <f t="shared" si="93"/>
        <v>3.8815579522402195</v>
      </c>
      <c r="F438" s="27">
        <f t="shared" si="94"/>
        <v>371.70187106447565</v>
      </c>
      <c r="G438" s="16">
        <f>Input_Summary!C458</f>
        <v>3.7169999999999996</v>
      </c>
      <c r="H438" s="19">
        <f t="shared" si="95"/>
        <v>4.3379165953788048</v>
      </c>
      <c r="I438" s="27">
        <f t="shared" si="96"/>
        <v>415.40114889010391</v>
      </c>
      <c r="J438" s="22">
        <f t="shared" si="97"/>
        <v>4.1540114889010393</v>
      </c>
      <c r="K438" s="19">
        <f t="shared" si="98"/>
        <v>2.0885434233200001E-3</v>
      </c>
      <c r="L438" s="27">
        <f t="shared" si="99"/>
        <v>0.20000100676054652</v>
      </c>
      <c r="M438" s="23">
        <f>Input_Summary!D458</f>
        <v>2E-3</v>
      </c>
      <c r="N438" s="19">
        <f t="shared" si="100"/>
        <v>73.103151982794202</v>
      </c>
      <c r="O438" s="19">
        <f>Input_Summary!E458</f>
        <v>22.28190792658998</v>
      </c>
      <c r="P438" s="19">
        <f t="shared" si="101"/>
        <v>218.49638912814132</v>
      </c>
      <c r="Q438" s="18">
        <f t="shared" si="102"/>
        <v>79.853399999999993</v>
      </c>
      <c r="R438" s="21">
        <f t="shared" si="103"/>
        <v>8.1399999999999988</v>
      </c>
      <c r="S438" s="21">
        <f t="shared" si="104"/>
        <v>26.705956199999996</v>
      </c>
    </row>
    <row r="439" spans="1:19">
      <c r="A439" s="16">
        <f>Input_Summary!B459</f>
        <v>8.4600000000000009</v>
      </c>
      <c r="B439" s="16">
        <f t="shared" si="90"/>
        <v>27.755821800000003</v>
      </c>
      <c r="C439" s="16">
        <f t="shared" si="91"/>
        <v>3568.4931743999996</v>
      </c>
      <c r="D439" s="16">
        <f t="shared" si="92"/>
        <v>1087.6767195571199</v>
      </c>
      <c r="E439" s="19">
        <f t="shared" si="93"/>
        <v>3.8878235825101801</v>
      </c>
      <c r="F439" s="27">
        <f t="shared" si="94"/>
        <v>372.30187408475734</v>
      </c>
      <c r="G439" s="16">
        <f>Input_Summary!C459</f>
        <v>3.7230000000000003</v>
      </c>
      <c r="H439" s="19">
        <f t="shared" si="95"/>
        <v>4.3435559910166344</v>
      </c>
      <c r="I439" s="27">
        <f t="shared" si="96"/>
        <v>415.94118034886827</v>
      </c>
      <c r="J439" s="22">
        <f t="shared" si="97"/>
        <v>4.1594118034886831</v>
      </c>
      <c r="K439" s="19">
        <f t="shared" si="98"/>
        <v>2.0885434233200001E-3</v>
      </c>
      <c r="L439" s="27">
        <f t="shared" si="99"/>
        <v>0.20000100676054652</v>
      </c>
      <c r="M439" s="23">
        <f>Input_Summary!D459</f>
        <v>2E-3</v>
      </c>
      <c r="N439" s="19">
        <f t="shared" si="100"/>
        <v>73.002827437529618</v>
      </c>
      <c r="O439" s="19">
        <f>Input_Summary!E459</f>
        <v>22.251328912967029</v>
      </c>
      <c r="P439" s="19">
        <f t="shared" si="101"/>
        <v>218.19653132055467</v>
      </c>
      <c r="Q439" s="18">
        <f t="shared" si="102"/>
        <v>80.049600000000012</v>
      </c>
      <c r="R439" s="21">
        <f t="shared" si="103"/>
        <v>8.16</v>
      </c>
      <c r="S439" s="21">
        <f t="shared" si="104"/>
        <v>26.771572800000001</v>
      </c>
    </row>
    <row r="440" spans="1:19">
      <c r="A440" s="16">
        <f>Input_Summary!B460</f>
        <v>8.48</v>
      </c>
      <c r="B440" s="16">
        <f t="shared" si="90"/>
        <v>27.821438400000002</v>
      </c>
      <c r="C440" s="16">
        <f t="shared" si="91"/>
        <v>3568.4275577999997</v>
      </c>
      <c r="D440" s="16">
        <f t="shared" si="92"/>
        <v>1087.6567196174399</v>
      </c>
      <c r="E440" s="19">
        <f t="shared" si="93"/>
        <v>3.8690266917003</v>
      </c>
      <c r="F440" s="27">
        <f t="shared" si="94"/>
        <v>370.50186502391239</v>
      </c>
      <c r="G440" s="16">
        <f>Input_Summary!C460</f>
        <v>3.7050000000000001</v>
      </c>
      <c r="H440" s="19">
        <f t="shared" si="95"/>
        <v>4.3216276757941232</v>
      </c>
      <c r="I440" s="27">
        <f t="shared" si="96"/>
        <v>413.84131348043667</v>
      </c>
      <c r="J440" s="22">
        <f t="shared" si="97"/>
        <v>4.1384131348043667</v>
      </c>
      <c r="K440" s="19">
        <f t="shared" si="98"/>
        <v>2.0885434233200001E-3</v>
      </c>
      <c r="L440" s="27">
        <f t="shared" si="99"/>
        <v>0.20000100676054652</v>
      </c>
      <c r="M440" s="23">
        <f>Input_Summary!D460</f>
        <v>2E-3</v>
      </c>
      <c r="N440" s="19">
        <f t="shared" si="100"/>
        <v>72.501204711206697</v>
      </c>
      <c r="O440" s="19">
        <f>Input_Summary!E460</f>
        <v>22.098433844852277</v>
      </c>
      <c r="P440" s="19">
        <f t="shared" si="101"/>
        <v>216.6972422826214</v>
      </c>
      <c r="Q440" s="18">
        <f t="shared" si="102"/>
        <v>80.245800000000003</v>
      </c>
      <c r="R440" s="21">
        <f t="shared" si="103"/>
        <v>8.18</v>
      </c>
      <c r="S440" s="21">
        <f t="shared" si="104"/>
        <v>26.8371894</v>
      </c>
    </row>
    <row r="441" spans="1:19">
      <c r="A441" s="16">
        <f>Input_Summary!B461</f>
        <v>8.5</v>
      </c>
      <c r="B441" s="16">
        <f t="shared" si="90"/>
        <v>27.887055</v>
      </c>
      <c r="C441" s="16">
        <f t="shared" si="91"/>
        <v>3568.3619411999994</v>
      </c>
      <c r="D441" s="16">
        <f t="shared" si="92"/>
        <v>1087.6367196777599</v>
      </c>
      <c r="E441" s="19">
        <f t="shared" si="93"/>
        <v>3.8752923219702597</v>
      </c>
      <c r="F441" s="27">
        <f t="shared" si="94"/>
        <v>371.10186804419402</v>
      </c>
      <c r="G441" s="16">
        <f>Input_Summary!C461</f>
        <v>3.7109999999999999</v>
      </c>
      <c r="H441" s="19">
        <f t="shared" si="95"/>
        <v>4.3249707626236509</v>
      </c>
      <c r="I441" s="27">
        <f t="shared" si="96"/>
        <v>414.16144921363741</v>
      </c>
      <c r="J441" s="22">
        <f t="shared" si="97"/>
        <v>4.141614492136374</v>
      </c>
      <c r="K441" s="19">
        <f t="shared" si="98"/>
        <v>2.0885434233200001E-3</v>
      </c>
      <c r="L441" s="27">
        <f t="shared" si="99"/>
        <v>0.20000100676054652</v>
      </c>
      <c r="M441" s="23">
        <f>Input_Summary!D461</f>
        <v>2E-3</v>
      </c>
      <c r="N441" s="19">
        <f t="shared" si="100"/>
        <v>72.033023499971961</v>
      </c>
      <c r="O441" s="19">
        <f>Input_Summary!E461</f>
        <v>21.955731781278509</v>
      </c>
      <c r="P441" s="19">
        <f t="shared" si="101"/>
        <v>215.29790584721704</v>
      </c>
      <c r="Q441" s="18">
        <f t="shared" si="102"/>
        <v>80.441999999999993</v>
      </c>
      <c r="R441" s="21">
        <f t="shared" si="103"/>
        <v>8.1999999999999993</v>
      </c>
      <c r="S441" s="21">
        <f t="shared" si="104"/>
        <v>26.902805999999998</v>
      </c>
    </row>
    <row r="442" spans="1:19">
      <c r="A442" s="16">
        <f>Input_Summary!B462</f>
        <v>8.52</v>
      </c>
      <c r="B442" s="16">
        <f t="shared" si="90"/>
        <v>27.952671599999999</v>
      </c>
      <c r="C442" s="16">
        <f t="shared" si="91"/>
        <v>3568.2963245999995</v>
      </c>
      <c r="D442" s="16">
        <f t="shared" si="92"/>
        <v>1087.6167197380798</v>
      </c>
      <c r="E442" s="19">
        <f t="shared" si="93"/>
        <v>3.8564954311603801</v>
      </c>
      <c r="F442" s="27">
        <f t="shared" si="94"/>
        <v>369.30185898334912</v>
      </c>
      <c r="G442" s="16">
        <f>Input_Summary!C462</f>
        <v>3.6930000000000001</v>
      </c>
      <c r="H442" s="19">
        <f t="shared" si="95"/>
        <v>4.3097226184798361</v>
      </c>
      <c r="I442" s="27">
        <f t="shared" si="96"/>
        <v>412.70127900139073</v>
      </c>
      <c r="J442" s="22">
        <f t="shared" si="97"/>
        <v>4.1270127900139073</v>
      </c>
      <c r="K442" s="19">
        <f t="shared" si="98"/>
        <v>2.0885434233200001E-3</v>
      </c>
      <c r="L442" s="27">
        <f t="shared" si="99"/>
        <v>0.20000100676054652</v>
      </c>
      <c r="M442" s="23">
        <f>Input_Summary!D462</f>
        <v>2E-3</v>
      </c>
      <c r="N442" s="19">
        <f t="shared" si="100"/>
        <v>72.601529256471267</v>
      </c>
      <c r="O442" s="19">
        <f>Input_Summary!E462</f>
        <v>22.129012858475225</v>
      </c>
      <c r="P442" s="19">
        <f t="shared" si="101"/>
        <v>216.99710009020802</v>
      </c>
      <c r="Q442" s="18">
        <f t="shared" si="102"/>
        <v>80.638199999999998</v>
      </c>
      <c r="R442" s="21">
        <f t="shared" si="103"/>
        <v>8.2199999999999989</v>
      </c>
      <c r="S442" s="21">
        <f t="shared" si="104"/>
        <v>26.968422599999997</v>
      </c>
    </row>
    <row r="443" spans="1:19">
      <c r="A443" s="16">
        <f>Input_Summary!B463</f>
        <v>8.5399999999999991</v>
      </c>
      <c r="B443" s="16">
        <f t="shared" si="90"/>
        <v>28.018288199999997</v>
      </c>
      <c r="C443" s="16">
        <f t="shared" si="91"/>
        <v>3568.2307079999996</v>
      </c>
      <c r="D443" s="16">
        <f t="shared" si="92"/>
        <v>1087.5967197984</v>
      </c>
      <c r="E443" s="19">
        <f t="shared" si="93"/>
        <v>3.8752923219702597</v>
      </c>
      <c r="F443" s="27">
        <f t="shared" si="94"/>
        <v>371.10186804419402</v>
      </c>
      <c r="G443" s="16">
        <f>Input_Summary!C463</f>
        <v>3.7109999999999999</v>
      </c>
      <c r="H443" s="19">
        <f t="shared" si="95"/>
        <v>4.3255970286622789</v>
      </c>
      <c r="I443" s="27">
        <f t="shared" si="96"/>
        <v>414.22142077515474</v>
      </c>
      <c r="J443" s="22">
        <f t="shared" si="97"/>
        <v>4.1422142077515476</v>
      </c>
      <c r="K443" s="19">
        <f t="shared" si="98"/>
        <v>2.0885434233200001E-3</v>
      </c>
      <c r="L443" s="27">
        <f t="shared" si="99"/>
        <v>0.20000100676054652</v>
      </c>
      <c r="M443" s="23">
        <f>Input_Summary!D463</f>
        <v>2E-3</v>
      </c>
      <c r="N443" s="19">
        <f t="shared" si="100"/>
        <v>72.133348045236545</v>
      </c>
      <c r="O443" s="19">
        <f>Input_Summary!E463</f>
        <v>21.986310794901456</v>
      </c>
      <c r="P443" s="19">
        <f t="shared" si="101"/>
        <v>215.59776365480366</v>
      </c>
      <c r="Q443" s="18">
        <f t="shared" si="102"/>
        <v>80.834399999999988</v>
      </c>
      <c r="R443" s="21">
        <f t="shared" si="103"/>
        <v>8.2399999999999984</v>
      </c>
      <c r="S443" s="21">
        <f t="shared" si="104"/>
        <v>27.034039199999995</v>
      </c>
    </row>
    <row r="444" spans="1:19">
      <c r="A444" s="16">
        <f>Input_Summary!B464</f>
        <v>8.56</v>
      </c>
      <c r="B444" s="16">
        <f t="shared" si="90"/>
        <v>28.083904799999999</v>
      </c>
      <c r="C444" s="16">
        <f t="shared" si="91"/>
        <v>3568.1650913999997</v>
      </c>
      <c r="D444" s="16">
        <f t="shared" si="92"/>
        <v>1087.57671985872</v>
      </c>
      <c r="E444" s="19">
        <f t="shared" si="93"/>
        <v>3.9003548430501001</v>
      </c>
      <c r="F444" s="27">
        <f t="shared" si="94"/>
        <v>373.50188012532061</v>
      </c>
      <c r="G444" s="16">
        <f>Input_Summary!C464</f>
        <v>3.7349999999999999</v>
      </c>
      <c r="H444" s="19">
        <f t="shared" si="95"/>
        <v>4.3475283451749709</v>
      </c>
      <c r="I444" s="27">
        <f t="shared" si="96"/>
        <v>416.32157504869468</v>
      </c>
      <c r="J444" s="22">
        <f t="shared" si="97"/>
        <v>4.1632157504869465</v>
      </c>
      <c r="K444" s="19">
        <f t="shared" si="98"/>
        <v>2.0885434233200001E-3</v>
      </c>
      <c r="L444" s="27">
        <f t="shared" si="99"/>
        <v>0.20000100676054652</v>
      </c>
      <c r="M444" s="23">
        <f>Input_Summary!D464</f>
        <v>2E-3</v>
      </c>
      <c r="N444" s="19">
        <f t="shared" si="100"/>
        <v>71.631725318913624</v>
      </c>
      <c r="O444" s="19">
        <f>Input_Summary!E464</f>
        <v>21.833415726786704</v>
      </c>
      <c r="P444" s="19">
        <f t="shared" si="101"/>
        <v>214.09847461687039</v>
      </c>
      <c r="Q444" s="18">
        <f t="shared" si="102"/>
        <v>81.030600000000007</v>
      </c>
      <c r="R444" s="21">
        <f t="shared" si="103"/>
        <v>8.26</v>
      </c>
      <c r="S444" s="21">
        <f t="shared" si="104"/>
        <v>27.099655799999997</v>
      </c>
    </row>
    <row r="445" spans="1:19">
      <c r="A445" s="16">
        <f>Input_Summary!B465</f>
        <v>8.58</v>
      </c>
      <c r="B445" s="16">
        <f t="shared" si="90"/>
        <v>28.149521400000001</v>
      </c>
      <c r="C445" s="16">
        <f t="shared" si="91"/>
        <v>3568.0994747999994</v>
      </c>
      <c r="D445" s="16">
        <f t="shared" si="92"/>
        <v>1087.5567199190398</v>
      </c>
      <c r="E445" s="19">
        <f t="shared" si="93"/>
        <v>3.8564954311603801</v>
      </c>
      <c r="F445" s="27">
        <f t="shared" si="94"/>
        <v>369.30185898334912</v>
      </c>
      <c r="G445" s="16">
        <f>Input_Summary!C465</f>
        <v>3.6930000000000001</v>
      </c>
      <c r="H445" s="19">
        <f t="shared" si="95"/>
        <v>4.3022074260163041</v>
      </c>
      <c r="I445" s="27">
        <f t="shared" si="96"/>
        <v>411.98162026318278</v>
      </c>
      <c r="J445" s="22">
        <f t="shared" si="97"/>
        <v>4.1198162026318279</v>
      </c>
      <c r="K445" s="19">
        <f t="shared" si="98"/>
        <v>2.0885434233200001E-3</v>
      </c>
      <c r="L445" s="27">
        <f t="shared" si="99"/>
        <v>0.20000100676054652</v>
      </c>
      <c r="M445" s="23">
        <f>Input_Summary!D465</f>
        <v>2E-3</v>
      </c>
      <c r="N445" s="19">
        <f t="shared" si="100"/>
        <v>71.397634713296256</v>
      </c>
      <c r="O445" s="19">
        <f>Input_Summary!E465</f>
        <v>21.762064694999818</v>
      </c>
      <c r="P445" s="19">
        <f t="shared" si="101"/>
        <v>213.39880639916819</v>
      </c>
      <c r="Q445" s="18">
        <f t="shared" si="102"/>
        <v>81.226799999999997</v>
      </c>
      <c r="R445" s="21">
        <f t="shared" si="103"/>
        <v>8.2799999999999994</v>
      </c>
      <c r="S445" s="21">
        <f t="shared" si="104"/>
        <v>27.165272399999996</v>
      </c>
    </row>
    <row r="446" spans="1:19">
      <c r="A446" s="16">
        <f>Input_Summary!B466</f>
        <v>8.6</v>
      </c>
      <c r="B446" s="16">
        <f t="shared" si="90"/>
        <v>28.215138</v>
      </c>
      <c r="C446" s="16">
        <f t="shared" si="91"/>
        <v>3568.0338581999995</v>
      </c>
      <c r="D446" s="16">
        <f t="shared" si="92"/>
        <v>1087.53671997936</v>
      </c>
      <c r="E446" s="19">
        <f t="shared" si="93"/>
        <v>3.8752923219702597</v>
      </c>
      <c r="F446" s="27">
        <f t="shared" si="94"/>
        <v>371.10186804419402</v>
      </c>
      <c r="G446" s="16">
        <f>Input_Summary!C466</f>
        <v>3.7109999999999999</v>
      </c>
      <c r="H446" s="19">
        <f t="shared" si="95"/>
        <v>4.3264320500471154</v>
      </c>
      <c r="I446" s="27">
        <f t="shared" si="96"/>
        <v>414.30138285717783</v>
      </c>
      <c r="J446" s="22">
        <f t="shared" si="97"/>
        <v>4.1430138285717781</v>
      </c>
      <c r="K446" s="19">
        <f t="shared" si="98"/>
        <v>2.0885434233200001E-3</v>
      </c>
      <c r="L446" s="27">
        <f t="shared" si="99"/>
        <v>0.20000100676054652</v>
      </c>
      <c r="M446" s="23">
        <f>Input_Summary!D466</f>
        <v>2E-3</v>
      </c>
      <c r="N446" s="19">
        <f t="shared" si="100"/>
        <v>72.267114105589329</v>
      </c>
      <c r="O446" s="19">
        <f>Input_Summary!E466</f>
        <v>22.027082813065391</v>
      </c>
      <c r="P446" s="19">
        <f t="shared" si="101"/>
        <v>215.99757406491921</v>
      </c>
      <c r="Q446" s="18">
        <f t="shared" si="102"/>
        <v>81.422999999999988</v>
      </c>
      <c r="R446" s="21">
        <f t="shared" si="103"/>
        <v>8.2999999999999989</v>
      </c>
      <c r="S446" s="21">
        <f t="shared" si="104"/>
        <v>27.230888999999994</v>
      </c>
    </row>
    <row r="447" spans="1:19">
      <c r="A447" s="16">
        <f>Input_Summary!B467</f>
        <v>8.6199999999999992</v>
      </c>
      <c r="B447" s="16">
        <f t="shared" si="90"/>
        <v>28.280754599999998</v>
      </c>
      <c r="C447" s="16">
        <f t="shared" si="91"/>
        <v>3567.9682415999996</v>
      </c>
      <c r="D447" s="16">
        <f t="shared" si="92"/>
        <v>1087.51672003968</v>
      </c>
      <c r="E447" s="19">
        <f t="shared" si="93"/>
        <v>3.8878235825101801</v>
      </c>
      <c r="F447" s="27">
        <f t="shared" si="94"/>
        <v>372.30187408475734</v>
      </c>
      <c r="G447" s="16">
        <f>Input_Summary!C467</f>
        <v>3.7230000000000003</v>
      </c>
      <c r="H447" s="19">
        <f t="shared" si="95"/>
        <v>4.3366670645917296</v>
      </c>
      <c r="I447" s="27">
        <f t="shared" si="96"/>
        <v>415.28149317217765</v>
      </c>
      <c r="J447" s="22">
        <f t="shared" si="97"/>
        <v>4.1528149317217764</v>
      </c>
      <c r="K447" s="19">
        <f t="shared" si="98"/>
        <v>2.0885434233200001E-3</v>
      </c>
      <c r="L447" s="27">
        <f t="shared" si="99"/>
        <v>0.20000100676054652</v>
      </c>
      <c r="M447" s="23">
        <f>Input_Summary!D467</f>
        <v>2E-3</v>
      </c>
      <c r="N447" s="19">
        <f t="shared" si="100"/>
        <v>71.899257439619191</v>
      </c>
      <c r="O447" s="19">
        <f>Input_Summary!E467</f>
        <v>21.914959763114574</v>
      </c>
      <c r="P447" s="19">
        <f t="shared" si="101"/>
        <v>214.89809543710149</v>
      </c>
      <c r="Q447" s="18">
        <f t="shared" si="102"/>
        <v>81.619199999999992</v>
      </c>
      <c r="R447" s="21">
        <f t="shared" si="103"/>
        <v>8.3199999999999985</v>
      </c>
      <c r="S447" s="21">
        <f t="shared" si="104"/>
        <v>27.296505599999996</v>
      </c>
    </row>
    <row r="448" spans="1:19">
      <c r="A448" s="16">
        <f>Input_Summary!B468</f>
        <v>8.64</v>
      </c>
      <c r="B448" s="16">
        <f t="shared" si="90"/>
        <v>28.3463712</v>
      </c>
      <c r="C448" s="16">
        <f t="shared" si="91"/>
        <v>3567.9026249999997</v>
      </c>
      <c r="D448" s="16">
        <f t="shared" si="92"/>
        <v>1087.4967200999999</v>
      </c>
      <c r="E448" s="19">
        <f t="shared" si="93"/>
        <v>3.8752923219702597</v>
      </c>
      <c r="F448" s="27">
        <f t="shared" si="94"/>
        <v>371.10186804419402</v>
      </c>
      <c r="G448" s="16">
        <f>Input_Summary!C468</f>
        <v>3.7109999999999999</v>
      </c>
      <c r="H448" s="19">
        <f t="shared" si="95"/>
        <v>4.3197518789684208</v>
      </c>
      <c r="I448" s="27">
        <f t="shared" si="96"/>
        <v>413.66168620099302</v>
      </c>
      <c r="J448" s="22">
        <f t="shared" si="97"/>
        <v>4.1366168620099302</v>
      </c>
      <c r="K448" s="19">
        <f t="shared" si="98"/>
        <v>2.0885434233200001E-3</v>
      </c>
      <c r="L448" s="27">
        <f t="shared" si="99"/>
        <v>0.20000100676054652</v>
      </c>
      <c r="M448" s="23">
        <f>Input_Summary!D468</f>
        <v>2E-3</v>
      </c>
      <c r="N448" s="19">
        <f t="shared" si="100"/>
        <v>71.196985622767087</v>
      </c>
      <c r="O448" s="19">
        <f>Input_Summary!E468</f>
        <v>21.70090666775392</v>
      </c>
      <c r="P448" s="19">
        <f t="shared" si="101"/>
        <v>212.79909078399493</v>
      </c>
      <c r="Q448" s="18">
        <f t="shared" si="102"/>
        <v>81.815399999999997</v>
      </c>
      <c r="R448" s="21">
        <f t="shared" si="103"/>
        <v>8.34</v>
      </c>
      <c r="S448" s="21">
        <f t="shared" si="104"/>
        <v>27.362122199999998</v>
      </c>
    </row>
    <row r="449" spans="1:19">
      <c r="A449" s="16">
        <f>Input_Summary!B469</f>
        <v>8.66</v>
      </c>
      <c r="B449" s="16">
        <f t="shared" si="90"/>
        <v>28.411987799999999</v>
      </c>
      <c r="C449" s="16">
        <f t="shared" si="91"/>
        <v>3567.8370083999994</v>
      </c>
      <c r="D449" s="16">
        <f t="shared" si="92"/>
        <v>1087.4767201603199</v>
      </c>
      <c r="E449" s="19">
        <f t="shared" si="93"/>
        <v>3.8878235825101801</v>
      </c>
      <c r="F449" s="27">
        <f t="shared" si="94"/>
        <v>372.30187408475734</v>
      </c>
      <c r="G449" s="16">
        <f>Input_Summary!C469</f>
        <v>3.7230000000000003</v>
      </c>
      <c r="H449" s="19">
        <f t="shared" si="95"/>
        <v>4.3356232878606837</v>
      </c>
      <c r="I449" s="27">
        <f t="shared" si="96"/>
        <v>415.18154056964875</v>
      </c>
      <c r="J449" s="22">
        <f t="shared" si="97"/>
        <v>4.1518154056964871</v>
      </c>
      <c r="K449" s="19">
        <f t="shared" si="98"/>
        <v>2.0885434233200001E-3</v>
      </c>
      <c r="L449" s="27">
        <f t="shared" si="99"/>
        <v>0.20000100676054652</v>
      </c>
      <c r="M449" s="23">
        <f>Input_Summary!D469</f>
        <v>2E-3</v>
      </c>
      <c r="N449" s="19">
        <f t="shared" si="100"/>
        <v>71.732049864178208</v>
      </c>
      <c r="O449" s="19">
        <f>Input_Summary!E469</f>
        <v>21.863994740409655</v>
      </c>
      <c r="P449" s="19">
        <f t="shared" si="101"/>
        <v>214.39833242445707</v>
      </c>
      <c r="Q449" s="18">
        <f t="shared" si="102"/>
        <v>82.011600000000001</v>
      </c>
      <c r="R449" s="21">
        <f t="shared" si="103"/>
        <v>8.36</v>
      </c>
      <c r="S449" s="21">
        <f t="shared" si="104"/>
        <v>27.427738799999997</v>
      </c>
    </row>
    <row r="450" spans="1:19">
      <c r="A450" s="16">
        <f>Input_Summary!B470</f>
        <v>8.68</v>
      </c>
      <c r="B450" s="16">
        <f t="shared" si="90"/>
        <v>28.477604399999997</v>
      </c>
      <c r="C450" s="16">
        <f t="shared" si="91"/>
        <v>3567.7713917999995</v>
      </c>
      <c r="D450" s="16">
        <f t="shared" si="92"/>
        <v>1087.4567202206399</v>
      </c>
      <c r="E450" s="19">
        <f t="shared" si="93"/>
        <v>3.9254173641299404</v>
      </c>
      <c r="F450" s="27">
        <f t="shared" si="94"/>
        <v>375.9018922064472</v>
      </c>
      <c r="G450" s="16">
        <f>Input_Summary!C470</f>
        <v>3.7590000000000003</v>
      </c>
      <c r="H450" s="19">
        <f t="shared" si="95"/>
        <v>4.3738435239580564</v>
      </c>
      <c r="I450" s="27">
        <f t="shared" si="96"/>
        <v>418.84153025285593</v>
      </c>
      <c r="J450" s="22">
        <f t="shared" si="97"/>
        <v>4.1884153025285595</v>
      </c>
      <c r="K450" s="19">
        <f t="shared" si="98"/>
        <v>2.0885434233200001E-3</v>
      </c>
      <c r="L450" s="27">
        <f t="shared" si="99"/>
        <v>0.20000100676054652</v>
      </c>
      <c r="M450" s="23">
        <f>Input_Summary!D470</f>
        <v>2E-3</v>
      </c>
      <c r="N450" s="19">
        <f t="shared" si="100"/>
        <v>71.832374409442792</v>
      </c>
      <c r="O450" s="19">
        <f>Input_Summary!E470</f>
        <v>21.894573754032606</v>
      </c>
      <c r="P450" s="19">
        <f t="shared" si="101"/>
        <v>214.69819023204371</v>
      </c>
      <c r="Q450" s="18">
        <f t="shared" si="102"/>
        <v>82.207799999999992</v>
      </c>
      <c r="R450" s="21">
        <f t="shared" si="103"/>
        <v>8.379999999999999</v>
      </c>
      <c r="S450" s="21">
        <f t="shared" si="104"/>
        <v>27.493355399999995</v>
      </c>
    </row>
    <row r="451" spans="1:19">
      <c r="A451" s="16">
        <f>Input_Summary!B471</f>
        <v>8.6999999999999993</v>
      </c>
      <c r="B451" s="16">
        <f t="shared" si="90"/>
        <v>28.543220999999996</v>
      </c>
      <c r="C451" s="16">
        <f t="shared" si="91"/>
        <v>3567.7057751999996</v>
      </c>
      <c r="D451" s="16">
        <f t="shared" si="92"/>
        <v>1087.4367202809599</v>
      </c>
      <c r="E451" s="19">
        <f t="shared" si="93"/>
        <v>3.9254173641299404</v>
      </c>
      <c r="F451" s="27">
        <f t="shared" si="94"/>
        <v>375.9018922064472</v>
      </c>
      <c r="G451" s="16">
        <f>Input_Summary!C471</f>
        <v>3.7590000000000003</v>
      </c>
      <c r="H451" s="19">
        <f t="shared" si="95"/>
        <v>4.3778098755360313</v>
      </c>
      <c r="I451" s="27">
        <f t="shared" si="96"/>
        <v>419.22135014246567</v>
      </c>
      <c r="J451" s="22">
        <f t="shared" si="97"/>
        <v>4.1922135014246571</v>
      </c>
      <c r="K451" s="19">
        <f t="shared" si="98"/>
        <v>2.0885434233200001E-3</v>
      </c>
      <c r="L451" s="27">
        <f t="shared" si="99"/>
        <v>0.20000100676054652</v>
      </c>
      <c r="M451" s="23">
        <f>Input_Summary!D471</f>
        <v>2E-3</v>
      </c>
      <c r="N451" s="19">
        <f t="shared" si="100"/>
        <v>72.467763196118483</v>
      </c>
      <c r="O451" s="19">
        <f>Input_Summary!E471</f>
        <v>22.08824084031129</v>
      </c>
      <c r="P451" s="19">
        <f t="shared" si="101"/>
        <v>216.5972896800925</v>
      </c>
      <c r="Q451" s="18">
        <f t="shared" si="102"/>
        <v>82.403999999999996</v>
      </c>
      <c r="R451" s="21">
        <f t="shared" si="103"/>
        <v>8.3999999999999986</v>
      </c>
      <c r="S451" s="21">
        <f t="shared" si="104"/>
        <v>27.558971999999994</v>
      </c>
    </row>
    <row r="452" spans="1:19">
      <c r="A452" s="16">
        <f>Input_Summary!B472</f>
        <v>8.7200000000000006</v>
      </c>
      <c r="B452" s="16">
        <f t="shared" si="90"/>
        <v>28.608837600000001</v>
      </c>
      <c r="C452" s="16">
        <f t="shared" si="91"/>
        <v>3567.6401585999997</v>
      </c>
      <c r="D452" s="16">
        <f t="shared" si="92"/>
        <v>1087.4167203412799</v>
      </c>
      <c r="E452" s="19">
        <f t="shared" si="93"/>
        <v>3.4816018866744396</v>
      </c>
      <c r="F452" s="27">
        <f t="shared" si="94"/>
        <v>333.401678269831</v>
      </c>
      <c r="G452" s="16">
        <f>Input_Summary!C472</f>
        <v>3.3339999999999996</v>
      </c>
      <c r="H452" s="19">
        <f t="shared" si="95"/>
        <v>3.8974599878670095</v>
      </c>
      <c r="I452" s="27">
        <f t="shared" si="96"/>
        <v>373.22279511733853</v>
      </c>
      <c r="J452" s="22">
        <f t="shared" si="97"/>
        <v>3.7322279511733853</v>
      </c>
      <c r="K452" s="19">
        <f t="shared" si="98"/>
        <v>1.0442717116600001E-3</v>
      </c>
      <c r="L452" s="27">
        <f t="shared" si="99"/>
        <v>0.10000050338027326</v>
      </c>
      <c r="M452" s="23">
        <f>Input_Summary!D472</f>
        <v>1E-3</v>
      </c>
      <c r="N452" s="19">
        <f t="shared" si="100"/>
        <v>66.615498055684384</v>
      </c>
      <c r="O452" s="19">
        <f>Input_Summary!E472</f>
        <v>20.304465045639176</v>
      </c>
      <c r="P452" s="19">
        <f t="shared" si="101"/>
        <v>199.10558423753776</v>
      </c>
      <c r="Q452" s="18">
        <f t="shared" si="102"/>
        <v>82.600200000000001</v>
      </c>
      <c r="R452" s="21">
        <f t="shared" si="103"/>
        <v>8.42</v>
      </c>
      <c r="S452" s="21">
        <f t="shared" si="104"/>
        <v>27.624588599999999</v>
      </c>
    </row>
    <row r="453" spans="1:19">
      <c r="A453" s="16">
        <f>Input_Summary!B473</f>
        <v>8.74</v>
      </c>
      <c r="B453" s="16">
        <f t="shared" si="90"/>
        <v>28.6744542</v>
      </c>
      <c r="C453" s="16">
        <f t="shared" si="91"/>
        <v>3567.5745419999994</v>
      </c>
      <c r="D453" s="16">
        <f t="shared" si="92"/>
        <v>1087.3967204015999</v>
      </c>
      <c r="E453" s="19">
        <f t="shared" si="93"/>
        <v>3.4816018866744396</v>
      </c>
      <c r="F453" s="27">
        <f t="shared" si="94"/>
        <v>333.401678269831</v>
      </c>
      <c r="G453" s="16">
        <f>Input_Summary!C473</f>
        <v>3.3339999999999996</v>
      </c>
      <c r="H453" s="19">
        <f t="shared" si="95"/>
        <v>3.8974599878670095</v>
      </c>
      <c r="I453" s="27">
        <f t="shared" si="96"/>
        <v>373.22279511733853</v>
      </c>
      <c r="J453" s="22">
        <f t="shared" si="97"/>
        <v>3.7322279511733853</v>
      </c>
      <c r="K453" s="19">
        <f t="shared" si="98"/>
        <v>1.0442717116600001E-3</v>
      </c>
      <c r="L453" s="27">
        <f t="shared" si="99"/>
        <v>0.10000050338027326</v>
      </c>
      <c r="M453" s="23">
        <f>Input_Summary!D473</f>
        <v>1E-3</v>
      </c>
      <c r="N453" s="19">
        <f t="shared" si="100"/>
        <v>66.615498055684384</v>
      </c>
      <c r="O453" s="19">
        <f>Input_Summary!E473</f>
        <v>20.304465045639176</v>
      </c>
      <c r="P453" s="19">
        <f t="shared" si="101"/>
        <v>199.10558423753776</v>
      </c>
      <c r="Q453" s="18">
        <f t="shared" si="102"/>
        <v>82.796400000000006</v>
      </c>
      <c r="R453" s="21">
        <f t="shared" si="103"/>
        <v>8.44</v>
      </c>
      <c r="S453" s="21">
        <f t="shared" si="104"/>
        <v>27.690205199999998</v>
      </c>
    </row>
    <row r="454" spans="1:19">
      <c r="A454" s="16">
        <f>Input_Summary!B474</f>
        <v>8.76</v>
      </c>
      <c r="B454" s="16">
        <f t="shared" si="90"/>
        <v>28.740070799999998</v>
      </c>
      <c r="C454" s="16">
        <f t="shared" si="91"/>
        <v>3567.5089253999995</v>
      </c>
      <c r="D454" s="16">
        <f t="shared" si="92"/>
        <v>1087.3767204619198</v>
      </c>
      <c r="E454" s="19">
        <f t="shared" si="93"/>
        <v>3.4816018866744396</v>
      </c>
      <c r="F454" s="27">
        <f t="shared" si="94"/>
        <v>333.401678269831</v>
      </c>
      <c r="G454" s="16">
        <f>Input_Summary!C474</f>
        <v>3.3339999999999996</v>
      </c>
      <c r="H454" s="19">
        <f t="shared" si="95"/>
        <v>3.8974599878670095</v>
      </c>
      <c r="I454" s="27">
        <f t="shared" si="96"/>
        <v>373.22279511733853</v>
      </c>
      <c r="J454" s="22">
        <f t="shared" si="97"/>
        <v>3.7322279511733853</v>
      </c>
      <c r="K454" s="19">
        <f t="shared" si="98"/>
        <v>1.0442717116600001E-3</v>
      </c>
      <c r="L454" s="27">
        <f t="shared" si="99"/>
        <v>0.10000050338027326</v>
      </c>
      <c r="M454" s="23">
        <f>Input_Summary!D474</f>
        <v>1E-3</v>
      </c>
      <c r="N454" s="19">
        <f t="shared" si="100"/>
        <v>66.615498055684384</v>
      </c>
      <c r="O454" s="19">
        <f>Input_Summary!E474</f>
        <v>20.304465045639176</v>
      </c>
      <c r="P454" s="19">
        <f t="shared" si="101"/>
        <v>199.10558423753776</v>
      </c>
      <c r="Q454" s="18">
        <f t="shared" si="102"/>
        <v>82.992599999999996</v>
      </c>
      <c r="R454" s="21">
        <f t="shared" si="103"/>
        <v>8.4599999999999991</v>
      </c>
      <c r="S454" s="21">
        <f t="shared" si="104"/>
        <v>27.755821799999996</v>
      </c>
    </row>
    <row r="455" spans="1:19">
      <c r="A455" s="16">
        <f>Input_Summary!B475</f>
        <v>8.7799999999999994</v>
      </c>
      <c r="B455" s="16">
        <f t="shared" si="90"/>
        <v>28.805687399999997</v>
      </c>
      <c r="C455" s="16">
        <f t="shared" si="91"/>
        <v>3567.4433087999996</v>
      </c>
      <c r="D455" s="16">
        <f t="shared" si="92"/>
        <v>1087.35672052224</v>
      </c>
      <c r="E455" s="19">
        <f t="shared" si="93"/>
        <v>3.4816018866744396</v>
      </c>
      <c r="F455" s="27">
        <f t="shared" si="94"/>
        <v>333.401678269831</v>
      </c>
      <c r="G455" s="16">
        <f>Input_Summary!C475</f>
        <v>3.3339999999999996</v>
      </c>
      <c r="H455" s="19">
        <f t="shared" si="95"/>
        <v>3.8974599878670095</v>
      </c>
      <c r="I455" s="27">
        <f t="shared" si="96"/>
        <v>373.22279511733853</v>
      </c>
      <c r="J455" s="22">
        <f t="shared" si="97"/>
        <v>3.7322279511733853</v>
      </c>
      <c r="K455" s="19">
        <f t="shared" si="98"/>
        <v>1.0442717116600001E-3</v>
      </c>
      <c r="L455" s="27">
        <f t="shared" si="99"/>
        <v>0.10000050338027326</v>
      </c>
      <c r="M455" s="23">
        <f>Input_Summary!D475</f>
        <v>1E-3</v>
      </c>
      <c r="N455" s="19">
        <f t="shared" si="100"/>
        <v>66.615498055684384</v>
      </c>
      <c r="O455" s="19">
        <f>Input_Summary!E475</f>
        <v>20.304465045639176</v>
      </c>
      <c r="P455" s="19">
        <f t="shared" si="101"/>
        <v>199.10558423753776</v>
      </c>
      <c r="Q455" s="18">
        <f t="shared" si="102"/>
        <v>83.188799999999986</v>
      </c>
      <c r="R455" s="21">
        <f t="shared" si="103"/>
        <v>8.4799999999999986</v>
      </c>
      <c r="S455" s="21">
        <f t="shared" si="104"/>
        <v>27.821438399999995</v>
      </c>
    </row>
    <row r="456" spans="1:19">
      <c r="A456" s="16">
        <f>Input_Summary!B476</f>
        <v>8.8000000000000007</v>
      </c>
      <c r="B456" s="16">
        <f t="shared" si="90"/>
        <v>28.871304000000002</v>
      </c>
      <c r="C456" s="16">
        <f t="shared" si="91"/>
        <v>3567.3776921999997</v>
      </c>
      <c r="D456" s="16">
        <f t="shared" si="92"/>
        <v>1087.33672058256</v>
      </c>
      <c r="E456" s="19">
        <f t="shared" si="93"/>
        <v>3.4816018866744396</v>
      </c>
      <c r="F456" s="27">
        <f t="shared" si="94"/>
        <v>333.401678269831</v>
      </c>
      <c r="G456" s="16">
        <f>Input_Summary!C476</f>
        <v>3.3339999999999996</v>
      </c>
      <c r="H456" s="19">
        <f t="shared" si="95"/>
        <v>3.8974599878670095</v>
      </c>
      <c r="I456" s="27">
        <f t="shared" si="96"/>
        <v>373.22279511733853</v>
      </c>
      <c r="J456" s="22">
        <f t="shared" si="97"/>
        <v>3.7322279511733853</v>
      </c>
      <c r="K456" s="19">
        <f t="shared" si="98"/>
        <v>1.0442717116600001E-3</v>
      </c>
      <c r="L456" s="27">
        <f t="shared" si="99"/>
        <v>0.10000050338027326</v>
      </c>
      <c r="M456" s="23">
        <f>Input_Summary!D476</f>
        <v>1E-3</v>
      </c>
      <c r="N456" s="19">
        <f t="shared" si="100"/>
        <v>66.615498055684384</v>
      </c>
      <c r="O456" s="19">
        <f>Input_Summary!E476</f>
        <v>20.304465045639176</v>
      </c>
      <c r="P456" s="19">
        <f t="shared" si="101"/>
        <v>199.10558423753776</v>
      </c>
      <c r="Q456" s="18">
        <f t="shared" si="102"/>
        <v>83.385000000000005</v>
      </c>
      <c r="R456" s="21">
        <f t="shared" si="103"/>
        <v>8.5</v>
      </c>
      <c r="S456" s="21">
        <f t="shared" si="104"/>
        <v>27.887055</v>
      </c>
    </row>
    <row r="457" spans="1:19">
      <c r="A457" s="16">
        <f>Input_Summary!B477</f>
        <v>8.82</v>
      </c>
      <c r="B457" s="16">
        <f t="shared" si="90"/>
        <v>28.936920600000001</v>
      </c>
      <c r="C457" s="16">
        <f t="shared" si="91"/>
        <v>3567.3120755999994</v>
      </c>
      <c r="D457" s="16">
        <f t="shared" si="92"/>
        <v>1087.3167206428798</v>
      </c>
      <c r="E457" s="19">
        <f t="shared" si="93"/>
        <v>3.4816018866744396</v>
      </c>
      <c r="F457" s="27">
        <f t="shared" si="94"/>
        <v>333.401678269831</v>
      </c>
      <c r="G457" s="16">
        <f>Input_Summary!C477</f>
        <v>3.3339999999999996</v>
      </c>
      <c r="H457" s="19">
        <f t="shared" si="95"/>
        <v>3.8974599878670095</v>
      </c>
      <c r="I457" s="27">
        <f t="shared" si="96"/>
        <v>373.22279511733853</v>
      </c>
      <c r="J457" s="22">
        <f t="shared" si="97"/>
        <v>3.7322279511733853</v>
      </c>
      <c r="K457" s="19">
        <f t="shared" si="98"/>
        <v>1.0442717116600001E-3</v>
      </c>
      <c r="L457" s="27">
        <f t="shared" si="99"/>
        <v>0.10000050338027326</v>
      </c>
      <c r="M457" s="23">
        <f>Input_Summary!D477</f>
        <v>1E-3</v>
      </c>
      <c r="N457" s="19">
        <f t="shared" si="100"/>
        <v>66.615498055684384</v>
      </c>
      <c r="O457" s="19">
        <f>Input_Summary!E477</f>
        <v>20.304465045639176</v>
      </c>
      <c r="P457" s="19">
        <f t="shared" si="101"/>
        <v>199.10558423753776</v>
      </c>
      <c r="Q457" s="18">
        <f t="shared" si="102"/>
        <v>83.581199999999995</v>
      </c>
      <c r="R457" s="21">
        <f t="shared" si="103"/>
        <v>8.52</v>
      </c>
      <c r="S457" s="21">
        <f t="shared" si="104"/>
        <v>27.952671599999999</v>
      </c>
    </row>
    <row r="458" spans="1:19">
      <c r="A458" s="16">
        <f>Input_Summary!B478</f>
        <v>8.84</v>
      </c>
      <c r="B458" s="16">
        <f t="shared" si="90"/>
        <v>29.002537199999999</v>
      </c>
      <c r="C458" s="16">
        <f t="shared" si="91"/>
        <v>3567.2464589999995</v>
      </c>
      <c r="D458" s="16">
        <f t="shared" si="92"/>
        <v>1087.2967207032</v>
      </c>
      <c r="E458" s="19">
        <f t="shared" si="93"/>
        <v>3.9807637648479197</v>
      </c>
      <c r="F458" s="27">
        <f t="shared" si="94"/>
        <v>381.20191888560163</v>
      </c>
      <c r="G458" s="16">
        <f>Input_Summary!C478</f>
        <v>3.8119999999999998</v>
      </c>
      <c r="H458" s="19">
        <f t="shared" si="95"/>
        <v>4.3966243680914552</v>
      </c>
      <c r="I458" s="27">
        <f t="shared" si="96"/>
        <v>421.02303573310917</v>
      </c>
      <c r="J458" s="22">
        <f t="shared" si="97"/>
        <v>4.210230357331092</v>
      </c>
      <c r="K458" s="19">
        <f t="shared" si="98"/>
        <v>1.0442717116600001E-3</v>
      </c>
      <c r="L458" s="27">
        <f t="shared" si="99"/>
        <v>0.10000050338027326</v>
      </c>
      <c r="M458" s="23">
        <f>Input_Summary!D478</f>
        <v>1E-3</v>
      </c>
      <c r="N458" s="19">
        <f t="shared" si="100"/>
        <v>66.615498055684384</v>
      </c>
      <c r="O458" s="19">
        <f>Input_Summary!E478</f>
        <v>20.304465045639176</v>
      </c>
      <c r="P458" s="19">
        <f t="shared" si="101"/>
        <v>199.10558423753776</v>
      </c>
      <c r="Q458" s="18">
        <f t="shared" si="102"/>
        <v>83.7774</v>
      </c>
      <c r="R458" s="21">
        <f t="shared" si="103"/>
        <v>8.5399999999999991</v>
      </c>
      <c r="S458" s="21">
        <f t="shared" si="104"/>
        <v>28.018288199999997</v>
      </c>
    </row>
    <row r="459" spans="1:19">
      <c r="A459" s="16">
        <f>Input_Summary!B479</f>
        <v>8.86</v>
      </c>
      <c r="B459" s="16">
        <f t="shared" si="90"/>
        <v>29.068153799999997</v>
      </c>
      <c r="C459" s="16">
        <f t="shared" si="91"/>
        <v>3567.1808423999996</v>
      </c>
      <c r="D459" s="16">
        <f t="shared" si="92"/>
        <v>1087.27672076352</v>
      </c>
      <c r="E459" s="19">
        <f t="shared" si="93"/>
        <v>3.9807637648479197</v>
      </c>
      <c r="F459" s="27">
        <f t="shared" si="94"/>
        <v>381.20191888560163</v>
      </c>
      <c r="G459" s="16">
        <f>Input_Summary!C479</f>
        <v>3.8119999999999998</v>
      </c>
      <c r="H459" s="19">
        <f t="shared" si="95"/>
        <v>4.3976681448225019</v>
      </c>
      <c r="I459" s="27">
        <f t="shared" si="96"/>
        <v>421.12298833563807</v>
      </c>
      <c r="J459" s="22">
        <f t="shared" si="97"/>
        <v>4.2112298833563804</v>
      </c>
      <c r="K459" s="19">
        <f t="shared" si="98"/>
        <v>1.0442717116600001E-3</v>
      </c>
      <c r="L459" s="27">
        <f t="shared" si="99"/>
        <v>0.10000050338027326</v>
      </c>
      <c r="M459" s="23">
        <f>Input_Summary!D479</f>
        <v>1E-3</v>
      </c>
      <c r="N459" s="19">
        <f t="shared" si="100"/>
        <v>66.782705631125339</v>
      </c>
      <c r="O459" s="19">
        <f>Input_Summary!E479</f>
        <v>20.355430068344091</v>
      </c>
      <c r="P459" s="19">
        <f t="shared" si="101"/>
        <v>199.60534725018215</v>
      </c>
      <c r="Q459" s="18">
        <f t="shared" si="102"/>
        <v>83.97359999999999</v>
      </c>
      <c r="R459" s="21">
        <f t="shared" si="103"/>
        <v>8.5599999999999987</v>
      </c>
      <c r="S459" s="21">
        <f t="shared" si="104"/>
        <v>28.083904799999996</v>
      </c>
    </row>
    <row r="460" spans="1:19">
      <c r="A460" s="16">
        <f>Input_Summary!B480</f>
        <v>8.8800000000000008</v>
      </c>
      <c r="B460" s="16">
        <f t="shared" si="90"/>
        <v>29.133770400000003</v>
      </c>
      <c r="C460" s="16">
        <f t="shared" si="91"/>
        <v>3567.1152257999993</v>
      </c>
      <c r="D460" s="16">
        <f t="shared" si="92"/>
        <v>1087.2567208238399</v>
      </c>
      <c r="E460" s="19">
        <f t="shared" si="93"/>
        <v>3.9692767760196603</v>
      </c>
      <c r="F460" s="27">
        <f t="shared" si="94"/>
        <v>380.10191334841869</v>
      </c>
      <c r="G460" s="16">
        <f>Input_Summary!C480</f>
        <v>3.8010000000000002</v>
      </c>
      <c r="H460" s="19">
        <f t="shared" si="95"/>
        <v>4.3861810984156637</v>
      </c>
      <c r="I460" s="27">
        <f t="shared" si="96"/>
        <v>420.02298279845513</v>
      </c>
      <c r="J460" s="22">
        <f t="shared" si="97"/>
        <v>4.2002298279845514</v>
      </c>
      <c r="K460" s="19">
        <f t="shared" si="98"/>
        <v>1.0442717116600001E-3</v>
      </c>
      <c r="L460" s="27">
        <f t="shared" si="99"/>
        <v>0.10000050338027326</v>
      </c>
      <c r="M460" s="23">
        <f>Input_Summary!D480</f>
        <v>1E-3</v>
      </c>
      <c r="N460" s="19">
        <f t="shared" si="100"/>
        <v>66.782705631125339</v>
      </c>
      <c r="O460" s="19">
        <f>Input_Summary!E480</f>
        <v>20.355430068344091</v>
      </c>
      <c r="P460" s="19">
        <f t="shared" si="101"/>
        <v>199.60534725018215</v>
      </c>
      <c r="Q460" s="18">
        <f t="shared" si="102"/>
        <v>84.169800000000009</v>
      </c>
      <c r="R460" s="21">
        <f t="shared" si="103"/>
        <v>8.58</v>
      </c>
      <c r="S460" s="21">
        <f t="shared" si="104"/>
        <v>28.149521400000001</v>
      </c>
    </row>
    <row r="461" spans="1:19">
      <c r="A461" s="16">
        <f>Input_Summary!B481</f>
        <v>8.9</v>
      </c>
      <c r="B461" s="16">
        <f t="shared" si="90"/>
        <v>29.199387000000002</v>
      </c>
      <c r="C461" s="16">
        <f t="shared" si="91"/>
        <v>3567.0496091999994</v>
      </c>
      <c r="D461" s="16">
        <f t="shared" si="92"/>
        <v>1087.2367208841599</v>
      </c>
      <c r="E461" s="19">
        <f t="shared" si="93"/>
        <v>3.9692767760196603</v>
      </c>
      <c r="F461" s="27">
        <f t="shared" si="94"/>
        <v>380.10191334841869</v>
      </c>
      <c r="G461" s="16">
        <f>Input_Summary!C481</f>
        <v>3.8010000000000002</v>
      </c>
      <c r="H461" s="19">
        <f t="shared" si="95"/>
        <v>4.4076828990752155</v>
      </c>
      <c r="I461" s="27">
        <f t="shared" si="96"/>
        <v>422.08200641055015</v>
      </c>
      <c r="J461" s="22">
        <f t="shared" si="97"/>
        <v>4.2208200641055011</v>
      </c>
      <c r="K461" s="19">
        <f t="shared" si="98"/>
        <v>1.0442717116600001E-3</v>
      </c>
      <c r="L461" s="27">
        <f t="shared" si="99"/>
        <v>0.10000050338027326</v>
      </c>
      <c r="M461" s="23">
        <f>Input_Summary!D481</f>
        <v>1E-3</v>
      </c>
      <c r="N461" s="19">
        <f t="shared" si="100"/>
        <v>70.22718168520943</v>
      </c>
      <c r="O461" s="19">
        <f>Input_Summary!E481</f>
        <v>21.405309536065396</v>
      </c>
      <c r="P461" s="19">
        <f t="shared" si="101"/>
        <v>209.90046531065724</v>
      </c>
      <c r="Q461" s="18">
        <f t="shared" si="102"/>
        <v>84.366</v>
      </c>
      <c r="R461" s="21">
        <f t="shared" si="103"/>
        <v>8.6</v>
      </c>
      <c r="S461" s="21">
        <f t="shared" si="104"/>
        <v>28.215138</v>
      </c>
    </row>
    <row r="462" spans="1:19">
      <c r="A462" s="16">
        <f>Input_Summary!B482</f>
        <v>8.92</v>
      </c>
      <c r="B462" s="16">
        <f t="shared" si="90"/>
        <v>29.2650036</v>
      </c>
      <c r="C462" s="16">
        <f t="shared" si="91"/>
        <v>3566.9839925999995</v>
      </c>
      <c r="D462" s="16">
        <f t="shared" si="92"/>
        <v>1087.2167209444799</v>
      </c>
      <c r="E462" s="19">
        <f t="shared" si="93"/>
        <v>4.0246231767376397</v>
      </c>
      <c r="F462" s="27">
        <f t="shared" si="94"/>
        <v>385.40194002757312</v>
      </c>
      <c r="G462" s="16">
        <f>Input_Summary!C482</f>
        <v>3.8540000000000001</v>
      </c>
      <c r="H462" s="19">
        <f t="shared" si="95"/>
        <v>4.4630295772172559</v>
      </c>
      <c r="I462" s="27">
        <f t="shared" si="96"/>
        <v>427.38203308970458</v>
      </c>
      <c r="J462" s="22">
        <f t="shared" si="97"/>
        <v>4.2738203308970455</v>
      </c>
      <c r="K462" s="19">
        <f t="shared" si="98"/>
        <v>1.0442717116600001E-3</v>
      </c>
      <c r="L462" s="27">
        <f t="shared" si="99"/>
        <v>0.10000050338027326</v>
      </c>
      <c r="M462" s="23">
        <f>Input_Summary!D482</f>
        <v>1E-3</v>
      </c>
      <c r="N462" s="19">
        <f t="shared" si="100"/>
        <v>70.22718168520943</v>
      </c>
      <c r="O462" s="19">
        <f>Input_Summary!E482</f>
        <v>21.405309536065396</v>
      </c>
      <c r="P462" s="19">
        <f t="shared" si="101"/>
        <v>209.90046531065724</v>
      </c>
      <c r="Q462" s="18">
        <f t="shared" si="102"/>
        <v>84.56219999999999</v>
      </c>
      <c r="R462" s="21">
        <f t="shared" si="103"/>
        <v>8.6199999999999992</v>
      </c>
      <c r="S462" s="21">
        <f t="shared" si="104"/>
        <v>28.280754599999998</v>
      </c>
    </row>
    <row r="463" spans="1:19">
      <c r="A463" s="16">
        <f>Input_Summary!B483</f>
        <v>8.94</v>
      </c>
      <c r="B463" s="16">
        <f t="shared" ref="B463:B502" si="105">A463*3.28083</f>
        <v>29.330620199999998</v>
      </c>
      <c r="C463" s="16">
        <f t="shared" ref="C463:C502" si="106">$G$7-B463</f>
        <v>3566.9183759999996</v>
      </c>
      <c r="D463" s="16">
        <f t="shared" ref="D463:D502" si="107">C463*0.3048</f>
        <v>1087.1967210047999</v>
      </c>
      <c r="E463" s="19">
        <f t="shared" ref="E463:E502" si="108">G463*1.04427171166</f>
        <v>4.0246231767376397</v>
      </c>
      <c r="F463" s="27">
        <f t="shared" ref="F463:F502" si="109">E463*95.761</f>
        <v>385.40194002757312</v>
      </c>
      <c r="G463" s="16">
        <f>Input_Summary!C483</f>
        <v>3.8540000000000001</v>
      </c>
      <c r="H463" s="19">
        <f t="shared" ref="H463:H502" si="110">I463/95.76052</f>
        <v>4.4807737816450413</v>
      </c>
      <c r="I463" s="27">
        <f t="shared" ref="I463:I502" si="111">F463+P463*(1-$J$12)</f>
        <v>429.08122733269562</v>
      </c>
      <c r="J463" s="22">
        <f t="shared" ref="J463:J502" si="112">I463*0.01</f>
        <v>4.2908122733269565</v>
      </c>
      <c r="K463" s="19">
        <f t="shared" ref="K463:K502" si="113">M463*1.04427171166</f>
        <v>1.0442717116600001E-3</v>
      </c>
      <c r="L463" s="27">
        <f t="shared" ref="L463:L502" si="114">K463*95.761</f>
        <v>0.10000050338027326</v>
      </c>
      <c r="M463" s="23">
        <f>Input_Summary!D483</f>
        <v>1E-3</v>
      </c>
      <c r="N463" s="19">
        <f t="shared" ref="N463:N502" si="115">O463*3.28083</f>
        <v>73.069710467706003</v>
      </c>
      <c r="O463" s="19">
        <f>Input_Summary!E483</f>
        <v>22.271714922048996</v>
      </c>
      <c r="P463" s="19">
        <f t="shared" ref="P463:P502" si="116">O463*9.806</f>
        <v>218.39643652561244</v>
      </c>
      <c r="Q463" s="18">
        <f t="shared" ref="Q463:Q502" si="117">IF(B463&lt;=$J$11,0,9.81*(A463-$J$11/3.28083))</f>
        <v>84.758399999999995</v>
      </c>
      <c r="R463" s="21">
        <f t="shared" ref="R463:R502" si="118">Q463/9.81</f>
        <v>8.6399999999999988</v>
      </c>
      <c r="S463" s="21">
        <f t="shared" ref="S463:S502" si="119">R463*3.28083</f>
        <v>28.346371199999997</v>
      </c>
    </row>
    <row r="464" spans="1:19">
      <c r="A464" s="16">
        <f>Input_Summary!B484</f>
        <v>8.9600000000000009</v>
      </c>
      <c r="B464" s="16">
        <f t="shared" si="105"/>
        <v>29.3962368</v>
      </c>
      <c r="C464" s="16">
        <f t="shared" si="106"/>
        <v>3566.8527593999993</v>
      </c>
      <c r="D464" s="16">
        <f t="shared" si="107"/>
        <v>1087.1767210651199</v>
      </c>
      <c r="E464" s="19">
        <f t="shared" si="108"/>
        <v>4.0058262859277596</v>
      </c>
      <c r="F464" s="27">
        <f t="shared" si="109"/>
        <v>383.60193096672816</v>
      </c>
      <c r="G464" s="16">
        <f>Input_Summary!C484</f>
        <v>3.8359999999999999</v>
      </c>
      <c r="H464" s="19">
        <f t="shared" si="110"/>
        <v>4.4619767966156685</v>
      </c>
      <c r="I464" s="27">
        <f t="shared" si="111"/>
        <v>427.28121827185066</v>
      </c>
      <c r="J464" s="22">
        <f t="shared" si="112"/>
        <v>4.272812182718507</v>
      </c>
      <c r="K464" s="19">
        <f t="shared" si="113"/>
        <v>1.0442717116600001E-3</v>
      </c>
      <c r="L464" s="27">
        <f t="shared" si="114"/>
        <v>0.10000050338027326</v>
      </c>
      <c r="M464" s="23">
        <f>Input_Summary!D484</f>
        <v>1E-3</v>
      </c>
      <c r="N464" s="19">
        <f t="shared" si="115"/>
        <v>73.069710467706003</v>
      </c>
      <c r="O464" s="19">
        <f>Input_Summary!E484</f>
        <v>22.271714922048996</v>
      </c>
      <c r="P464" s="19">
        <f t="shared" si="116"/>
        <v>218.39643652561244</v>
      </c>
      <c r="Q464" s="18">
        <f t="shared" si="117"/>
        <v>84.954599999999999</v>
      </c>
      <c r="R464" s="21">
        <f t="shared" si="118"/>
        <v>8.66</v>
      </c>
      <c r="S464" s="21">
        <f t="shared" si="119"/>
        <v>28.411987799999999</v>
      </c>
    </row>
    <row r="465" spans="1:19">
      <c r="A465" s="16">
        <f>Input_Summary!B485</f>
        <v>8.98</v>
      </c>
      <c r="B465" s="16">
        <f t="shared" si="105"/>
        <v>29.461853399999999</v>
      </c>
      <c r="C465" s="16">
        <f t="shared" si="106"/>
        <v>3566.7871427999994</v>
      </c>
      <c r="D465" s="16">
        <f t="shared" si="107"/>
        <v>1087.1567211254398</v>
      </c>
      <c r="E465" s="19">
        <f t="shared" si="108"/>
        <v>3.9995606556577998</v>
      </c>
      <c r="F465" s="27">
        <f t="shared" si="109"/>
        <v>383.00192794644653</v>
      </c>
      <c r="G465" s="16">
        <f>Input_Summary!C485</f>
        <v>3.83</v>
      </c>
      <c r="H465" s="19">
        <f t="shared" si="110"/>
        <v>4.4653138808648363</v>
      </c>
      <c r="I465" s="27">
        <f t="shared" si="111"/>
        <v>427.60077919483473</v>
      </c>
      <c r="J465" s="22">
        <f t="shared" si="112"/>
        <v>4.2760077919483477</v>
      </c>
      <c r="K465" s="19">
        <f t="shared" si="113"/>
        <v>1.0442717116600001E-3</v>
      </c>
      <c r="L465" s="27">
        <f t="shared" si="114"/>
        <v>0.10000050338027326</v>
      </c>
      <c r="M465" s="23">
        <f>Input_Summary!D485</f>
        <v>1E-3</v>
      </c>
      <c r="N465" s="19">
        <f t="shared" si="115"/>
        <v>74.608020161762965</v>
      </c>
      <c r="O465" s="19">
        <f>Input_Summary!E485</f>
        <v>22.740593130934236</v>
      </c>
      <c r="P465" s="19">
        <f t="shared" si="116"/>
        <v>222.99425624194112</v>
      </c>
      <c r="Q465" s="18">
        <f t="shared" si="117"/>
        <v>85.150800000000004</v>
      </c>
      <c r="R465" s="21">
        <f t="shared" si="118"/>
        <v>8.68</v>
      </c>
      <c r="S465" s="21">
        <f t="shared" si="119"/>
        <v>28.477604399999997</v>
      </c>
    </row>
    <row r="466" spans="1:19">
      <c r="A466" s="16">
        <f>Input_Summary!B486</f>
        <v>9</v>
      </c>
      <c r="B466" s="16">
        <f t="shared" si="105"/>
        <v>29.527470000000001</v>
      </c>
      <c r="C466" s="16">
        <f t="shared" si="106"/>
        <v>3566.7215261999995</v>
      </c>
      <c r="D466" s="16">
        <f t="shared" si="107"/>
        <v>1087.1367211857598</v>
      </c>
      <c r="E466" s="19">
        <f t="shared" si="108"/>
        <v>4.1436701518668801</v>
      </c>
      <c r="F466" s="27">
        <f t="shared" si="109"/>
        <v>396.80199741292427</v>
      </c>
      <c r="G466" s="16">
        <f>Input_Summary!C486</f>
        <v>3.968</v>
      </c>
      <c r="H466" s="19">
        <f t="shared" si="110"/>
        <v>4.6179830686179368</v>
      </c>
      <c r="I466" s="27">
        <f t="shared" si="111"/>
        <v>442.22046000204932</v>
      </c>
      <c r="J466" s="22">
        <f t="shared" si="112"/>
        <v>4.4222046000204935</v>
      </c>
      <c r="K466" s="19">
        <f t="shared" si="113"/>
        <v>1.0442717116600001E-3</v>
      </c>
      <c r="L466" s="27">
        <f t="shared" si="114"/>
        <v>0.10000050338027326</v>
      </c>
      <c r="M466" s="23">
        <f>Input_Summary!D486</f>
        <v>1E-3</v>
      </c>
      <c r="N466" s="19">
        <f t="shared" si="115"/>
        <v>75.979122280378959</v>
      </c>
      <c r="O466" s="19">
        <f>Input_Summary!E486</f>
        <v>23.158506317114561</v>
      </c>
      <c r="P466" s="19">
        <f t="shared" si="116"/>
        <v>227.09231294562537</v>
      </c>
      <c r="Q466" s="18">
        <f t="shared" si="117"/>
        <v>85.346999999999994</v>
      </c>
      <c r="R466" s="21">
        <f t="shared" si="118"/>
        <v>8.6999999999999993</v>
      </c>
      <c r="S466" s="21">
        <f t="shared" si="119"/>
        <v>28.543220999999996</v>
      </c>
    </row>
    <row r="467" spans="1:19">
      <c r="A467" s="16">
        <f>Input_Summary!B487</f>
        <v>9.02</v>
      </c>
      <c r="B467" s="16">
        <f t="shared" si="105"/>
        <v>29.593086599999999</v>
      </c>
      <c r="C467" s="16">
        <f t="shared" si="106"/>
        <v>3566.6559095999996</v>
      </c>
      <c r="D467" s="16">
        <f t="shared" si="107"/>
        <v>1087.11672124608</v>
      </c>
      <c r="E467" s="19">
        <f t="shared" si="108"/>
        <v>3.9692767760196603</v>
      </c>
      <c r="F467" s="27">
        <f t="shared" si="109"/>
        <v>380.10191334841869</v>
      </c>
      <c r="G467" s="16">
        <f>Input_Summary!C487</f>
        <v>3.8010000000000002</v>
      </c>
      <c r="H467" s="19">
        <f t="shared" si="110"/>
        <v>4.4444238400080414</v>
      </c>
      <c r="I467" s="27">
        <f t="shared" si="111"/>
        <v>425.60033801956683</v>
      </c>
      <c r="J467" s="22">
        <f t="shared" si="112"/>
        <v>4.2560033801956685</v>
      </c>
      <c r="K467" s="19">
        <f t="shared" si="113"/>
        <v>1.0442717116600001E-3</v>
      </c>
      <c r="L467" s="27">
        <f t="shared" si="114"/>
        <v>0.10000050338027326</v>
      </c>
      <c r="M467" s="23">
        <f>Input_Summary!D487</f>
        <v>1E-3</v>
      </c>
      <c r="N467" s="19">
        <f t="shared" si="115"/>
        <v>76.112888340731743</v>
      </c>
      <c r="O467" s="19">
        <f>Input_Summary!E487</f>
        <v>23.199278335278496</v>
      </c>
      <c r="P467" s="19">
        <f t="shared" si="116"/>
        <v>227.49212335574092</v>
      </c>
      <c r="Q467" s="18">
        <f t="shared" si="117"/>
        <v>85.543199999999999</v>
      </c>
      <c r="R467" s="21">
        <f t="shared" si="118"/>
        <v>8.7199999999999989</v>
      </c>
      <c r="S467" s="21">
        <f t="shared" si="119"/>
        <v>28.608837599999994</v>
      </c>
    </row>
    <row r="468" spans="1:19">
      <c r="A468" s="16">
        <f>Input_Summary!B488</f>
        <v>9.0399999999999991</v>
      </c>
      <c r="B468" s="16">
        <f t="shared" si="105"/>
        <v>29.658703199999998</v>
      </c>
      <c r="C468" s="16">
        <f t="shared" si="106"/>
        <v>3566.5902929999993</v>
      </c>
      <c r="D468" s="16">
        <f t="shared" si="107"/>
        <v>1087.0967213063998</v>
      </c>
      <c r="E468" s="19">
        <f t="shared" si="108"/>
        <v>3.9692767760196603</v>
      </c>
      <c r="F468" s="27">
        <f t="shared" si="109"/>
        <v>380.10191334841869</v>
      </c>
      <c r="G468" s="16">
        <f>Input_Summary!C488</f>
        <v>3.8010000000000002</v>
      </c>
      <c r="H468" s="19">
        <f t="shared" si="110"/>
        <v>4.4323160299279056</v>
      </c>
      <c r="I468" s="27">
        <f t="shared" si="111"/>
        <v>424.44088783023182</v>
      </c>
      <c r="J468" s="22">
        <f t="shared" si="112"/>
        <v>4.2444088783023179</v>
      </c>
      <c r="K468" s="19">
        <f t="shared" si="113"/>
        <v>1.0442717116600001E-3</v>
      </c>
      <c r="L468" s="27">
        <f t="shared" si="114"/>
        <v>0.10000050338027326</v>
      </c>
      <c r="M468" s="23">
        <f>Input_Summary!D488</f>
        <v>1E-3</v>
      </c>
      <c r="N468" s="19">
        <f t="shared" si="115"/>
        <v>74.173280465616443</v>
      </c>
      <c r="O468" s="19">
        <f>Input_Summary!E488</f>
        <v>22.608084071901452</v>
      </c>
      <c r="P468" s="19">
        <f t="shared" si="116"/>
        <v>221.69487240906562</v>
      </c>
      <c r="Q468" s="18">
        <f t="shared" si="117"/>
        <v>85.739399999999989</v>
      </c>
      <c r="R468" s="21">
        <f t="shared" si="118"/>
        <v>8.7399999999999984</v>
      </c>
      <c r="S468" s="21">
        <f t="shared" si="119"/>
        <v>28.674454199999992</v>
      </c>
    </row>
    <row r="469" spans="1:19">
      <c r="A469" s="16">
        <f>Input_Summary!B489</f>
        <v>9.06</v>
      </c>
      <c r="B469" s="16">
        <f t="shared" si="105"/>
        <v>29.7243198</v>
      </c>
      <c r="C469" s="16">
        <f t="shared" si="106"/>
        <v>3566.5246763999994</v>
      </c>
      <c r="D469" s="16">
        <f t="shared" si="107"/>
        <v>1087.0767213667198</v>
      </c>
      <c r="E469" s="19">
        <f t="shared" si="108"/>
        <v>4.4308448725733802</v>
      </c>
      <c r="F469" s="27">
        <f t="shared" si="109"/>
        <v>424.30213584249947</v>
      </c>
      <c r="G469" s="16">
        <f>Input_Summary!C489</f>
        <v>4.2430000000000003</v>
      </c>
      <c r="H469" s="19">
        <f t="shared" si="110"/>
        <v>4.9024454092881848</v>
      </c>
      <c r="I469" s="27">
        <f t="shared" si="111"/>
        <v>469.46072166504945</v>
      </c>
      <c r="J469" s="22">
        <f t="shared" si="112"/>
        <v>4.6946072166504944</v>
      </c>
      <c r="K469" s="19">
        <f t="shared" si="113"/>
        <v>1.0442717116600001E-3</v>
      </c>
      <c r="L469" s="27">
        <f t="shared" si="114"/>
        <v>0.10000050338027326</v>
      </c>
      <c r="M469" s="23">
        <f>Input_Summary!D489</f>
        <v>1E-3</v>
      </c>
      <c r="N469" s="19">
        <f t="shared" si="115"/>
        <v>75.544382584232437</v>
      </c>
      <c r="O469" s="19">
        <f>Input_Summary!E489</f>
        <v>23.025997258081777</v>
      </c>
      <c r="P469" s="19">
        <f t="shared" si="116"/>
        <v>225.79292911274987</v>
      </c>
      <c r="Q469" s="18">
        <f t="shared" si="117"/>
        <v>85.935600000000008</v>
      </c>
      <c r="R469" s="21">
        <f t="shared" si="118"/>
        <v>8.76</v>
      </c>
      <c r="S469" s="21">
        <f t="shared" si="119"/>
        <v>28.740070799999998</v>
      </c>
    </row>
    <row r="470" spans="1:19">
      <c r="A470" s="16">
        <f>Input_Summary!B490</f>
        <v>9.08</v>
      </c>
      <c r="B470" s="16">
        <f t="shared" si="105"/>
        <v>29.789936399999998</v>
      </c>
      <c r="C470" s="16">
        <f t="shared" si="106"/>
        <v>3566.4590597999995</v>
      </c>
      <c r="D470" s="16">
        <f t="shared" si="107"/>
        <v>1087.05672142704</v>
      </c>
      <c r="E470" s="19">
        <f t="shared" si="108"/>
        <v>4.5551132062609199</v>
      </c>
      <c r="F470" s="27">
        <f t="shared" si="109"/>
        <v>436.20219574475192</v>
      </c>
      <c r="G470" s="16">
        <f>Input_Summary!C490</f>
        <v>4.3620000000000001</v>
      </c>
      <c r="H470" s="19">
        <f t="shared" si="110"/>
        <v>5.0062563419427519</v>
      </c>
      <c r="I470" s="27">
        <f t="shared" si="111"/>
        <v>479.40171055773573</v>
      </c>
      <c r="J470" s="22">
        <f t="shared" si="112"/>
        <v>4.7940171055773577</v>
      </c>
      <c r="K470" s="19">
        <f t="shared" si="113"/>
        <v>1.0442717116600001E-3</v>
      </c>
      <c r="L470" s="27">
        <f t="shared" si="114"/>
        <v>0.10000050338027326</v>
      </c>
      <c r="M470" s="23">
        <f>Input_Summary!D490</f>
        <v>1E-3</v>
      </c>
      <c r="N470" s="19">
        <f t="shared" si="115"/>
        <v>72.267114105589329</v>
      </c>
      <c r="O470" s="19">
        <f>Input_Summary!E490</f>
        <v>22.027082813065391</v>
      </c>
      <c r="P470" s="19">
        <f t="shared" si="116"/>
        <v>215.99757406491921</v>
      </c>
      <c r="Q470" s="18">
        <f t="shared" si="117"/>
        <v>86.131799999999998</v>
      </c>
      <c r="R470" s="21">
        <f t="shared" si="118"/>
        <v>8.7799999999999994</v>
      </c>
      <c r="S470" s="21">
        <f t="shared" si="119"/>
        <v>28.805687399999997</v>
      </c>
    </row>
    <row r="471" spans="1:19">
      <c r="A471" s="16">
        <f>Input_Summary!B491</f>
        <v>9.1</v>
      </c>
      <c r="B471" s="16">
        <f t="shared" si="105"/>
        <v>29.855552999999997</v>
      </c>
      <c r="C471" s="16">
        <f t="shared" si="106"/>
        <v>3566.3934431999996</v>
      </c>
      <c r="D471" s="16">
        <f t="shared" si="107"/>
        <v>1087.03672148736</v>
      </c>
      <c r="E471" s="19">
        <f t="shared" si="108"/>
        <v>4.5551132062609199</v>
      </c>
      <c r="F471" s="27">
        <f t="shared" si="109"/>
        <v>436.20219574475192</v>
      </c>
      <c r="G471" s="16">
        <f>Input_Summary!C491</f>
        <v>4.3620000000000001</v>
      </c>
      <c r="H471" s="19">
        <f t="shared" si="110"/>
        <v>5.0365258671430917</v>
      </c>
      <c r="I471" s="27">
        <f t="shared" si="111"/>
        <v>482.30033603107341</v>
      </c>
      <c r="J471" s="22">
        <f t="shared" si="112"/>
        <v>4.8230033603107341</v>
      </c>
      <c r="K471" s="19">
        <f t="shared" si="113"/>
        <v>1.0442717116600001E-3</v>
      </c>
      <c r="L471" s="27">
        <f t="shared" si="114"/>
        <v>0.10000050338027326</v>
      </c>
      <c r="M471" s="23">
        <f>Input_Summary!D491</f>
        <v>1E-3</v>
      </c>
      <c r="N471" s="19">
        <f t="shared" si="115"/>
        <v>77.116133793377585</v>
      </c>
      <c r="O471" s="19">
        <f>Input_Summary!E491</f>
        <v>23.505068471508</v>
      </c>
      <c r="P471" s="19">
        <f t="shared" si="116"/>
        <v>230.49070143160742</v>
      </c>
      <c r="Q471" s="18">
        <f t="shared" si="117"/>
        <v>86.327999999999989</v>
      </c>
      <c r="R471" s="21">
        <f t="shared" si="118"/>
        <v>8.7999999999999989</v>
      </c>
      <c r="S471" s="21">
        <f t="shared" si="119"/>
        <v>28.871303999999995</v>
      </c>
    </row>
    <row r="472" spans="1:19">
      <c r="A472" s="16">
        <f>Input_Summary!B492</f>
        <v>9.1199999999999992</v>
      </c>
      <c r="B472" s="16">
        <f t="shared" si="105"/>
        <v>29.921169599999995</v>
      </c>
      <c r="C472" s="16">
        <f t="shared" si="106"/>
        <v>3566.3278265999993</v>
      </c>
      <c r="D472" s="16">
        <f t="shared" si="107"/>
        <v>1087.0167215476799</v>
      </c>
      <c r="E472" s="19">
        <f t="shared" si="108"/>
        <v>4.6616289208502408</v>
      </c>
      <c r="F472" s="27">
        <f t="shared" si="109"/>
        <v>446.40224708953991</v>
      </c>
      <c r="G472" s="16">
        <f>Input_Summary!C492</f>
        <v>4.4640000000000004</v>
      </c>
      <c r="H472" s="19">
        <f t="shared" si="110"/>
        <v>5.1545236596843784</v>
      </c>
      <c r="I472" s="27">
        <f t="shared" si="111"/>
        <v>493.5998660036791</v>
      </c>
      <c r="J472" s="22">
        <f t="shared" si="112"/>
        <v>4.9359986600367911</v>
      </c>
      <c r="K472" s="19">
        <f t="shared" si="113"/>
        <v>1.0442717116600001E-3</v>
      </c>
      <c r="L472" s="27">
        <f t="shared" si="114"/>
        <v>0.10000050338027326</v>
      </c>
      <c r="M472" s="23">
        <f>Input_Summary!D492</f>
        <v>1E-3</v>
      </c>
      <c r="N472" s="19">
        <f t="shared" si="115"/>
        <v>78.95541712322833</v>
      </c>
      <c r="O472" s="19">
        <f>Input_Summary!E492</f>
        <v>24.065683721262097</v>
      </c>
      <c r="P472" s="19">
        <f t="shared" si="116"/>
        <v>235.98809457069609</v>
      </c>
      <c r="Q472" s="18">
        <f t="shared" si="117"/>
        <v>86.524199999999993</v>
      </c>
      <c r="R472" s="21">
        <f t="shared" si="118"/>
        <v>8.8199999999999985</v>
      </c>
      <c r="S472" s="21">
        <f t="shared" si="119"/>
        <v>28.936920599999993</v>
      </c>
    </row>
    <row r="473" spans="1:19">
      <c r="A473" s="16">
        <f>Input_Summary!B493</f>
        <v>9.14</v>
      </c>
      <c r="B473" s="16">
        <f t="shared" si="105"/>
        <v>29.986786200000001</v>
      </c>
      <c r="C473" s="16">
        <f t="shared" si="106"/>
        <v>3566.2622099999994</v>
      </c>
      <c r="D473" s="16">
        <f t="shared" si="107"/>
        <v>1086.9967216079999</v>
      </c>
      <c r="E473" s="19">
        <f t="shared" si="108"/>
        <v>4.72428522354984</v>
      </c>
      <c r="F473" s="27">
        <f t="shared" si="109"/>
        <v>452.40227729235619</v>
      </c>
      <c r="G473" s="16">
        <f>Input_Summary!C493</f>
        <v>4.524</v>
      </c>
      <c r="H473" s="19">
        <f t="shared" si="110"/>
        <v>5.2317931506835986</v>
      </c>
      <c r="I473" s="27">
        <f t="shared" si="111"/>
        <v>500.99923264189977</v>
      </c>
      <c r="J473" s="22">
        <f t="shared" si="112"/>
        <v>5.0099923264189981</v>
      </c>
      <c r="K473" s="19">
        <f t="shared" si="113"/>
        <v>1.0442717116600001E-3</v>
      </c>
      <c r="L473" s="27">
        <f t="shared" si="114"/>
        <v>0.10000050338027326</v>
      </c>
      <c r="M473" s="23">
        <f>Input_Summary!D493</f>
        <v>1E-3</v>
      </c>
      <c r="N473" s="19">
        <f t="shared" si="115"/>
        <v>81.296323179401966</v>
      </c>
      <c r="O473" s="19">
        <f>Input_Summary!E493</f>
        <v>24.779194039130942</v>
      </c>
      <c r="P473" s="19">
        <f t="shared" si="116"/>
        <v>242.984776747718</v>
      </c>
      <c r="Q473" s="18">
        <f t="shared" si="117"/>
        <v>86.720399999999998</v>
      </c>
      <c r="R473" s="21">
        <f t="shared" si="118"/>
        <v>8.84</v>
      </c>
      <c r="S473" s="21">
        <f t="shared" si="119"/>
        <v>29.002537199999999</v>
      </c>
    </row>
    <row r="474" spans="1:19">
      <c r="A474" s="16">
        <f>Input_Summary!B494</f>
        <v>9.16</v>
      </c>
      <c r="B474" s="16">
        <f t="shared" si="105"/>
        <v>30.052402799999999</v>
      </c>
      <c r="C474" s="16">
        <f t="shared" si="106"/>
        <v>3566.1965933999995</v>
      </c>
      <c r="D474" s="16">
        <f t="shared" si="107"/>
        <v>1086.9767216683199</v>
      </c>
      <c r="E474" s="19">
        <f t="shared" si="108"/>
        <v>4.9362723810168205</v>
      </c>
      <c r="F474" s="27">
        <f t="shared" si="109"/>
        <v>472.70237947855173</v>
      </c>
      <c r="G474" s="16">
        <f>Input_Summary!C494</f>
        <v>4.7270000000000003</v>
      </c>
      <c r="H474" s="19">
        <f t="shared" si="110"/>
        <v>5.4289597411562216</v>
      </c>
      <c r="I474" s="27">
        <f t="shared" si="111"/>
        <v>519.88000787218516</v>
      </c>
      <c r="J474" s="22">
        <f t="shared" si="112"/>
        <v>5.1988000787218516</v>
      </c>
      <c r="K474" s="19">
        <f t="shared" si="113"/>
        <v>2.0885434233200001E-3</v>
      </c>
      <c r="L474" s="27">
        <f t="shared" si="114"/>
        <v>0.20000100676054652</v>
      </c>
      <c r="M474" s="23">
        <f>Input_Summary!D494</f>
        <v>2E-3</v>
      </c>
      <c r="N474" s="19">
        <f t="shared" si="115"/>
        <v>78.92197560814013</v>
      </c>
      <c r="O474" s="19">
        <f>Input_Summary!E494</f>
        <v>24.055490716721113</v>
      </c>
      <c r="P474" s="19">
        <f t="shared" si="116"/>
        <v>235.88814196816722</v>
      </c>
      <c r="Q474" s="18">
        <f t="shared" si="117"/>
        <v>86.916600000000003</v>
      </c>
      <c r="R474" s="21">
        <f t="shared" si="118"/>
        <v>8.86</v>
      </c>
      <c r="S474" s="21">
        <f t="shared" si="119"/>
        <v>29.068153799999997</v>
      </c>
    </row>
    <row r="475" spans="1:19">
      <c r="A475" s="16">
        <f>Input_Summary!B495</f>
        <v>9.18</v>
      </c>
      <c r="B475" s="16">
        <f t="shared" si="105"/>
        <v>30.118019399999998</v>
      </c>
      <c r="C475" s="16">
        <f t="shared" si="106"/>
        <v>3566.1309767999996</v>
      </c>
      <c r="D475" s="16">
        <f t="shared" si="107"/>
        <v>1086.9567217286399</v>
      </c>
      <c r="E475" s="19">
        <f t="shared" si="108"/>
        <v>4.94880364155674</v>
      </c>
      <c r="F475" s="27">
        <f t="shared" si="109"/>
        <v>473.90238551911494</v>
      </c>
      <c r="G475" s="16">
        <f>Input_Summary!C495</f>
        <v>4.7389999999999999</v>
      </c>
      <c r="H475" s="19">
        <f t="shared" si="110"/>
        <v>5.4414910645091359</v>
      </c>
      <c r="I475" s="27">
        <f t="shared" si="111"/>
        <v>521.08001391274843</v>
      </c>
      <c r="J475" s="22">
        <f t="shared" si="112"/>
        <v>5.2108001391274845</v>
      </c>
      <c r="K475" s="19">
        <f t="shared" si="113"/>
        <v>2.0885434233200001E-3</v>
      </c>
      <c r="L475" s="27">
        <f t="shared" si="114"/>
        <v>0.20000100676054652</v>
      </c>
      <c r="M475" s="23">
        <f>Input_Summary!D495</f>
        <v>2E-3</v>
      </c>
      <c r="N475" s="19">
        <f t="shared" si="115"/>
        <v>78.92197560814013</v>
      </c>
      <c r="O475" s="19">
        <f>Input_Summary!E495</f>
        <v>24.055490716721113</v>
      </c>
      <c r="P475" s="19">
        <f t="shared" si="116"/>
        <v>235.88814196816722</v>
      </c>
      <c r="Q475" s="18">
        <f t="shared" si="117"/>
        <v>87.112799999999993</v>
      </c>
      <c r="R475" s="21">
        <f t="shared" si="118"/>
        <v>8.879999999999999</v>
      </c>
      <c r="S475" s="21">
        <f t="shared" si="119"/>
        <v>29.133770399999996</v>
      </c>
    </row>
    <row r="476" spans="1:19">
      <c r="A476" s="16">
        <f>Input_Summary!B496</f>
        <v>9.1999999999999993</v>
      </c>
      <c r="B476" s="16">
        <f t="shared" si="105"/>
        <v>30.183635999999996</v>
      </c>
      <c r="C476" s="16">
        <f t="shared" si="106"/>
        <v>3566.0653601999993</v>
      </c>
      <c r="D476" s="16">
        <f t="shared" si="107"/>
        <v>1086.9367217889599</v>
      </c>
      <c r="E476" s="19">
        <f t="shared" si="108"/>
        <v>4.94880364155674</v>
      </c>
      <c r="F476" s="27">
        <f t="shared" si="109"/>
        <v>473.90238551911494</v>
      </c>
      <c r="G476" s="16">
        <f>Input_Summary!C496</f>
        <v>4.7389999999999999</v>
      </c>
      <c r="H476" s="19">
        <f t="shared" si="110"/>
        <v>5.4350196487766489</v>
      </c>
      <c r="I476" s="27">
        <f t="shared" si="111"/>
        <v>520.46030777706926</v>
      </c>
      <c r="J476" s="22">
        <f t="shared" si="112"/>
        <v>5.2046030777706926</v>
      </c>
      <c r="K476" s="19">
        <f t="shared" si="113"/>
        <v>2.0885434233200001E-3</v>
      </c>
      <c r="L476" s="27">
        <f t="shared" si="114"/>
        <v>0.20000100676054652</v>
      </c>
      <c r="M476" s="23">
        <f>Input_Summary!D496</f>
        <v>2E-3</v>
      </c>
      <c r="N476" s="19">
        <f t="shared" si="115"/>
        <v>77.885288640406088</v>
      </c>
      <c r="O476" s="19">
        <f>Input_Summary!E496</f>
        <v>23.739507575950626</v>
      </c>
      <c r="P476" s="19">
        <f t="shared" si="116"/>
        <v>232.78961128977181</v>
      </c>
      <c r="Q476" s="18">
        <f t="shared" si="117"/>
        <v>87.308999999999997</v>
      </c>
      <c r="R476" s="21">
        <f t="shared" si="118"/>
        <v>8.8999999999999986</v>
      </c>
      <c r="S476" s="21">
        <f t="shared" si="119"/>
        <v>29.199386999999994</v>
      </c>
    </row>
    <row r="477" spans="1:19">
      <c r="A477" s="16">
        <f>Input_Summary!B497</f>
        <v>9.2200000000000006</v>
      </c>
      <c r="B477" s="16">
        <f t="shared" si="105"/>
        <v>30.249252600000002</v>
      </c>
      <c r="C477" s="16">
        <f t="shared" si="106"/>
        <v>3565.9997435999994</v>
      </c>
      <c r="D477" s="16">
        <f t="shared" si="107"/>
        <v>1086.9167218492798</v>
      </c>
      <c r="E477" s="19">
        <f t="shared" si="108"/>
        <v>4.9237411204769002</v>
      </c>
      <c r="F477" s="27">
        <f t="shared" si="109"/>
        <v>471.50237343798841</v>
      </c>
      <c r="G477" s="16">
        <f>Input_Summary!C497</f>
        <v>4.7149999999999999</v>
      </c>
      <c r="H477" s="19">
        <f t="shared" si="110"/>
        <v>5.4224823228433738</v>
      </c>
      <c r="I477" s="27">
        <f t="shared" si="111"/>
        <v>519.25972692628932</v>
      </c>
      <c r="J477" s="22">
        <f t="shared" si="112"/>
        <v>5.192597269262893</v>
      </c>
      <c r="K477" s="19">
        <f t="shared" si="113"/>
        <v>2.0885434233200001E-3</v>
      </c>
      <c r="L477" s="27">
        <f t="shared" si="114"/>
        <v>0.20000100676054652</v>
      </c>
      <c r="M477" s="23">
        <f>Input_Summary!D497</f>
        <v>2E-3</v>
      </c>
      <c r="N477" s="19">
        <f t="shared" si="115"/>
        <v>79.891779545697773</v>
      </c>
      <c r="O477" s="19">
        <f>Input_Summary!E497</f>
        <v>24.351087848409634</v>
      </c>
      <c r="P477" s="19">
        <f t="shared" si="116"/>
        <v>238.78676744150485</v>
      </c>
      <c r="Q477" s="18">
        <f t="shared" si="117"/>
        <v>87.505200000000002</v>
      </c>
      <c r="R477" s="21">
        <f t="shared" si="118"/>
        <v>8.92</v>
      </c>
      <c r="S477" s="21">
        <f t="shared" si="119"/>
        <v>29.2650036</v>
      </c>
    </row>
    <row r="478" spans="1:19">
      <c r="A478" s="16">
        <f>Input_Summary!B498</f>
        <v>9.24</v>
      </c>
      <c r="B478" s="16">
        <f t="shared" si="105"/>
        <v>30.3148692</v>
      </c>
      <c r="C478" s="16">
        <f t="shared" si="106"/>
        <v>3565.9341269999995</v>
      </c>
      <c r="D478" s="16">
        <f t="shared" si="107"/>
        <v>1086.8967219095998</v>
      </c>
      <c r="E478" s="19">
        <f t="shared" si="108"/>
        <v>4.90494422966702</v>
      </c>
      <c r="F478" s="27">
        <f t="shared" si="109"/>
        <v>469.70236437714351</v>
      </c>
      <c r="G478" s="16">
        <f>Input_Summary!C498</f>
        <v>4.6970000000000001</v>
      </c>
      <c r="H478" s="19">
        <f t="shared" si="110"/>
        <v>5.4036853378140011</v>
      </c>
      <c r="I478" s="27">
        <f t="shared" si="111"/>
        <v>517.45971786544442</v>
      </c>
      <c r="J478" s="22">
        <f t="shared" si="112"/>
        <v>5.1745971786544445</v>
      </c>
      <c r="K478" s="19">
        <f t="shared" si="113"/>
        <v>2.0885434233200001E-3</v>
      </c>
      <c r="L478" s="27">
        <f t="shared" si="114"/>
        <v>0.20000100676054652</v>
      </c>
      <c r="M478" s="23">
        <f>Input_Summary!D498</f>
        <v>2E-3</v>
      </c>
      <c r="N478" s="19">
        <f t="shared" si="115"/>
        <v>79.891779545697773</v>
      </c>
      <c r="O478" s="19">
        <f>Input_Summary!E498</f>
        <v>24.351087848409634</v>
      </c>
      <c r="P478" s="19">
        <f t="shared" si="116"/>
        <v>238.78676744150485</v>
      </c>
      <c r="Q478" s="18">
        <f t="shared" si="117"/>
        <v>87.701399999999992</v>
      </c>
      <c r="R478" s="21">
        <f t="shared" si="118"/>
        <v>8.94</v>
      </c>
      <c r="S478" s="21">
        <f t="shared" si="119"/>
        <v>29.330620199999998</v>
      </c>
    </row>
    <row r="479" spans="1:19">
      <c r="A479" s="16">
        <f>Input_Summary!B499</f>
        <v>9.26</v>
      </c>
      <c r="B479" s="16">
        <f t="shared" si="105"/>
        <v>30.380485799999999</v>
      </c>
      <c r="C479" s="16">
        <f t="shared" si="106"/>
        <v>3565.8685103999996</v>
      </c>
      <c r="D479" s="16">
        <f t="shared" si="107"/>
        <v>1086.87672196992</v>
      </c>
      <c r="E479" s="19">
        <f t="shared" si="108"/>
        <v>4.90494422966702</v>
      </c>
      <c r="F479" s="27">
        <f t="shared" si="109"/>
        <v>469.70236437714351</v>
      </c>
      <c r="G479" s="16">
        <f>Input_Summary!C499</f>
        <v>4.6970000000000001</v>
      </c>
      <c r="H479" s="19">
        <f t="shared" si="110"/>
        <v>5.4304060221287846</v>
      </c>
      <c r="I479" s="27">
        <f t="shared" si="111"/>
        <v>520.01850449018389</v>
      </c>
      <c r="J479" s="22">
        <f t="shared" si="112"/>
        <v>5.200185044901839</v>
      </c>
      <c r="K479" s="19">
        <f t="shared" si="113"/>
        <v>2.0885434233200001E-3</v>
      </c>
      <c r="L479" s="27">
        <f t="shared" si="114"/>
        <v>0.20000100676054652</v>
      </c>
      <c r="M479" s="23">
        <f>Input_Summary!D499</f>
        <v>2E-3</v>
      </c>
      <c r="N479" s="19">
        <f t="shared" si="115"/>
        <v>84.172293476986724</v>
      </c>
      <c r="O479" s="19">
        <f>Input_Summary!E499</f>
        <v>25.655792429655524</v>
      </c>
      <c r="P479" s="19">
        <f t="shared" si="116"/>
        <v>251.58070056520205</v>
      </c>
      <c r="Q479" s="18">
        <f t="shared" si="117"/>
        <v>87.897599999999997</v>
      </c>
      <c r="R479" s="21">
        <f t="shared" si="118"/>
        <v>8.9599999999999991</v>
      </c>
      <c r="S479" s="21">
        <f t="shared" si="119"/>
        <v>29.396236799999997</v>
      </c>
    </row>
    <row r="480" spans="1:19">
      <c r="A480" s="16">
        <f>Input_Summary!B500</f>
        <v>9.2799999999999994</v>
      </c>
      <c r="B480" s="16">
        <f t="shared" si="105"/>
        <v>30.446102399999997</v>
      </c>
      <c r="C480" s="16">
        <f t="shared" si="106"/>
        <v>3565.8028937999993</v>
      </c>
      <c r="D480" s="16">
        <f t="shared" si="107"/>
        <v>1086.8567220302398</v>
      </c>
      <c r="E480" s="19">
        <f t="shared" si="108"/>
        <v>4.7921628848077393</v>
      </c>
      <c r="F480" s="27">
        <f t="shared" si="109"/>
        <v>458.90231001207388</v>
      </c>
      <c r="G480" s="16">
        <f>Input_Summary!C500</f>
        <v>4.5889999999999995</v>
      </c>
      <c r="H480" s="19">
        <f t="shared" si="110"/>
        <v>5.3176241119525489</v>
      </c>
      <c r="I480" s="27">
        <f t="shared" si="111"/>
        <v>509.21845012511426</v>
      </c>
      <c r="J480" s="22">
        <f t="shared" si="112"/>
        <v>5.0921845012511424</v>
      </c>
      <c r="K480" s="19">
        <f t="shared" si="113"/>
        <v>2.0885434233200001E-3</v>
      </c>
      <c r="L480" s="27">
        <f t="shared" si="114"/>
        <v>0.20000100676054652</v>
      </c>
      <c r="M480" s="23">
        <f>Input_Summary!D500</f>
        <v>2E-3</v>
      </c>
      <c r="N480" s="19">
        <f t="shared" si="115"/>
        <v>84.172293476986724</v>
      </c>
      <c r="O480" s="19">
        <f>Input_Summary!E500</f>
        <v>25.655792429655524</v>
      </c>
      <c r="P480" s="19">
        <f t="shared" si="116"/>
        <v>251.58070056520205</v>
      </c>
      <c r="Q480" s="18">
        <f t="shared" si="117"/>
        <v>88.093799999999987</v>
      </c>
      <c r="R480" s="21">
        <f t="shared" si="118"/>
        <v>8.9799999999999986</v>
      </c>
      <c r="S480" s="21">
        <f t="shared" si="119"/>
        <v>29.461853399999995</v>
      </c>
    </row>
    <row r="481" spans="1:19">
      <c r="A481" s="16">
        <f>Input_Summary!B501</f>
        <v>9.3000000000000007</v>
      </c>
      <c r="B481" s="16">
        <f t="shared" si="105"/>
        <v>30.511719000000003</v>
      </c>
      <c r="C481" s="16">
        <f t="shared" si="106"/>
        <v>3565.7372771999994</v>
      </c>
      <c r="D481" s="16">
        <f t="shared" si="107"/>
        <v>1086.83672209056</v>
      </c>
      <c r="E481" s="19">
        <f t="shared" si="108"/>
        <v>4.6741601813901603</v>
      </c>
      <c r="F481" s="27">
        <f t="shared" si="109"/>
        <v>447.60225313010312</v>
      </c>
      <c r="G481" s="16">
        <f>Input_Summary!C501</f>
        <v>4.476</v>
      </c>
      <c r="H481" s="19">
        <f t="shared" si="110"/>
        <v>5.2056747220860018</v>
      </c>
      <c r="I481" s="27">
        <f t="shared" si="111"/>
        <v>498.49811833781104</v>
      </c>
      <c r="J481" s="22">
        <f t="shared" si="112"/>
        <v>4.9849811833781104</v>
      </c>
      <c r="K481" s="19">
        <f t="shared" si="113"/>
        <v>1.0442717116600001E-3</v>
      </c>
      <c r="L481" s="27">
        <f t="shared" si="114"/>
        <v>0.10000050338027326</v>
      </c>
      <c r="M481" s="23">
        <f>Input_Summary!D501</f>
        <v>1E-3</v>
      </c>
      <c r="N481" s="19">
        <f t="shared" si="115"/>
        <v>85.142097414544395</v>
      </c>
      <c r="O481" s="19">
        <f>Input_Summary!E501</f>
        <v>25.951389561344048</v>
      </c>
      <c r="P481" s="19">
        <f t="shared" si="116"/>
        <v>254.47932603853971</v>
      </c>
      <c r="Q481" s="18">
        <f t="shared" si="117"/>
        <v>88.29</v>
      </c>
      <c r="R481" s="21">
        <f t="shared" si="118"/>
        <v>9</v>
      </c>
      <c r="S481" s="21">
        <f t="shared" si="119"/>
        <v>29.527470000000001</v>
      </c>
    </row>
    <row r="482" spans="1:19">
      <c r="A482" s="16">
        <f>Input_Summary!B502</f>
        <v>9.32</v>
      </c>
      <c r="B482" s="16">
        <f t="shared" si="105"/>
        <v>30.577335600000001</v>
      </c>
      <c r="C482" s="16">
        <f t="shared" si="106"/>
        <v>3565.6716605999995</v>
      </c>
      <c r="D482" s="16">
        <f t="shared" si="107"/>
        <v>1086.81672215088</v>
      </c>
      <c r="E482" s="19">
        <f t="shared" si="108"/>
        <v>4.6741601813901603</v>
      </c>
      <c r="F482" s="27">
        <f t="shared" si="109"/>
        <v>447.60225313010312</v>
      </c>
      <c r="G482" s="16">
        <f>Input_Summary!C502</f>
        <v>4.476</v>
      </c>
      <c r="H482" s="19">
        <f t="shared" si="110"/>
        <v>5.2275940334379722</v>
      </c>
      <c r="I482" s="27">
        <f t="shared" si="111"/>
        <v>500.59712299091763</v>
      </c>
      <c r="J482" s="22">
        <f t="shared" si="112"/>
        <v>5.0059712299091768</v>
      </c>
      <c r="K482" s="19">
        <f t="shared" si="113"/>
        <v>1.0442717116600001E-3</v>
      </c>
      <c r="L482" s="27">
        <f t="shared" si="114"/>
        <v>0.10000050338027326</v>
      </c>
      <c r="M482" s="23">
        <f>Input_Summary!D502</f>
        <v>1E-3</v>
      </c>
      <c r="N482" s="19">
        <f t="shared" si="115"/>
        <v>88.653456498804871</v>
      </c>
      <c r="O482" s="19">
        <f>Input_Summary!E502</f>
        <v>27.021655038147319</v>
      </c>
      <c r="P482" s="19">
        <f t="shared" si="116"/>
        <v>264.97434930407258</v>
      </c>
      <c r="Q482" s="18">
        <f t="shared" si="117"/>
        <v>88.486199999999997</v>
      </c>
      <c r="R482" s="21">
        <f t="shared" si="118"/>
        <v>9.02</v>
      </c>
      <c r="S482" s="21">
        <f t="shared" si="119"/>
        <v>29.593086599999999</v>
      </c>
    </row>
    <row r="483" spans="1:19">
      <c r="A483" s="16">
        <f>Input_Summary!B503</f>
        <v>9.34</v>
      </c>
      <c r="B483" s="16">
        <f t="shared" si="105"/>
        <v>30.6429522</v>
      </c>
      <c r="C483" s="16">
        <f t="shared" si="106"/>
        <v>3565.6060439999997</v>
      </c>
      <c r="D483" s="16">
        <f t="shared" si="107"/>
        <v>1086.7967222111999</v>
      </c>
      <c r="E483" s="19">
        <f t="shared" si="108"/>
        <v>4.6240351392304797</v>
      </c>
      <c r="F483" s="27">
        <f t="shared" si="109"/>
        <v>442.80222896784994</v>
      </c>
      <c r="G483" s="16">
        <f>Input_Summary!C503</f>
        <v>4.4279999999999999</v>
      </c>
      <c r="H483" s="19">
        <f t="shared" si="110"/>
        <v>5.1922903696071678</v>
      </c>
      <c r="I483" s="27">
        <f t="shared" si="111"/>
        <v>497.2164257845746</v>
      </c>
      <c r="J483" s="22">
        <f t="shared" si="112"/>
        <v>4.9721642578457459</v>
      </c>
      <c r="K483" s="19">
        <f t="shared" si="113"/>
        <v>1.0442717116600001E-3</v>
      </c>
      <c r="L483" s="27">
        <f t="shared" si="114"/>
        <v>0.10000050338027326</v>
      </c>
      <c r="M483" s="23">
        <f>Input_Summary!D503</f>
        <v>1E-3</v>
      </c>
      <c r="N483" s="19">
        <f t="shared" si="115"/>
        <v>91.027804070066693</v>
      </c>
      <c r="O483" s="19">
        <f>Input_Summary!E503</f>
        <v>27.745358360557145</v>
      </c>
      <c r="P483" s="19">
        <f t="shared" si="116"/>
        <v>272.07098408362333</v>
      </c>
      <c r="Q483" s="18">
        <f t="shared" si="117"/>
        <v>88.682400000000001</v>
      </c>
      <c r="R483" s="21">
        <f t="shared" si="118"/>
        <v>9.0399999999999991</v>
      </c>
      <c r="S483" s="21">
        <f t="shared" si="119"/>
        <v>29.658703199999998</v>
      </c>
    </row>
    <row r="484" spans="1:19">
      <c r="A484" s="16">
        <f>Input_Summary!B504</f>
        <v>9.36</v>
      </c>
      <c r="B484" s="16">
        <f t="shared" si="105"/>
        <v>30.708568799999998</v>
      </c>
      <c r="C484" s="16">
        <f t="shared" si="106"/>
        <v>3565.5404273999993</v>
      </c>
      <c r="D484" s="16">
        <f t="shared" si="107"/>
        <v>1086.7767222715199</v>
      </c>
      <c r="E484" s="19">
        <f t="shared" si="108"/>
        <v>4.5801757273407597</v>
      </c>
      <c r="F484" s="27">
        <f t="shared" si="109"/>
        <v>438.60220782587845</v>
      </c>
      <c r="G484" s="16">
        <f>Input_Summary!C504</f>
        <v>4.3860000000000001</v>
      </c>
      <c r="H484" s="19">
        <f t="shared" si="110"/>
        <v>5.1484307378719656</v>
      </c>
      <c r="I484" s="27">
        <f t="shared" si="111"/>
        <v>493.01640464260311</v>
      </c>
      <c r="J484" s="22">
        <f t="shared" si="112"/>
        <v>4.9301640464260315</v>
      </c>
      <c r="K484" s="19">
        <f t="shared" si="113"/>
        <v>1.0442717116600001E-3</v>
      </c>
      <c r="L484" s="27">
        <f t="shared" si="114"/>
        <v>0.10000050338027326</v>
      </c>
      <c r="M484" s="23">
        <f>Input_Summary!D504</f>
        <v>1E-3</v>
      </c>
      <c r="N484" s="19">
        <f t="shared" si="115"/>
        <v>91.027804070066693</v>
      </c>
      <c r="O484" s="19">
        <f>Input_Summary!E504</f>
        <v>27.745358360557145</v>
      </c>
      <c r="P484" s="19">
        <f t="shared" si="116"/>
        <v>272.07098408362333</v>
      </c>
      <c r="Q484" s="18">
        <f t="shared" si="117"/>
        <v>88.878599999999992</v>
      </c>
      <c r="R484" s="21">
        <f t="shared" si="118"/>
        <v>9.0599999999999987</v>
      </c>
      <c r="S484" s="21">
        <f t="shared" si="119"/>
        <v>29.724319799999996</v>
      </c>
    </row>
    <row r="485" spans="1:19">
      <c r="A485" s="16">
        <f>Input_Summary!B505</f>
        <v>9.3800000000000008</v>
      </c>
      <c r="B485" s="16">
        <f t="shared" si="105"/>
        <v>30.7741854</v>
      </c>
      <c r="C485" s="16">
        <f t="shared" si="106"/>
        <v>3565.4748107999994</v>
      </c>
      <c r="D485" s="16">
        <f t="shared" si="107"/>
        <v>1086.7567223318399</v>
      </c>
      <c r="E485" s="19">
        <f t="shared" si="108"/>
        <v>4.6052382484206005</v>
      </c>
      <c r="F485" s="27">
        <f t="shared" si="109"/>
        <v>441.0022199070051</v>
      </c>
      <c r="G485" s="16">
        <f>Input_Summary!C505</f>
        <v>4.41</v>
      </c>
      <c r="H485" s="19">
        <f t="shared" si="110"/>
        <v>5.1853924393117232</v>
      </c>
      <c r="I485" s="27">
        <f t="shared" si="111"/>
        <v>496.55587639255901</v>
      </c>
      <c r="J485" s="22">
        <f t="shared" si="112"/>
        <v>4.96555876392559</v>
      </c>
      <c r="K485" s="19">
        <f t="shared" si="113"/>
        <v>2.0885434233200001E-3</v>
      </c>
      <c r="L485" s="27">
        <f t="shared" si="114"/>
        <v>0.20000100676054652</v>
      </c>
      <c r="M485" s="23">
        <f>Input_Summary!D505</f>
        <v>2E-3</v>
      </c>
      <c r="N485" s="19">
        <f t="shared" si="115"/>
        <v>92.933970430093808</v>
      </c>
      <c r="O485" s="19">
        <f>Input_Summary!E505</f>
        <v>28.326359619393205</v>
      </c>
      <c r="P485" s="19">
        <f t="shared" si="116"/>
        <v>277.76828242776975</v>
      </c>
      <c r="Q485" s="18">
        <f t="shared" si="117"/>
        <v>89.07480000000001</v>
      </c>
      <c r="R485" s="21">
        <f t="shared" si="118"/>
        <v>9.08</v>
      </c>
      <c r="S485" s="21">
        <f t="shared" si="119"/>
        <v>29.789936399999998</v>
      </c>
    </row>
    <row r="486" spans="1:19">
      <c r="A486" s="16">
        <f>Input_Summary!B506</f>
        <v>9.4</v>
      </c>
      <c r="B486" s="16">
        <f t="shared" si="105"/>
        <v>30.839801999999999</v>
      </c>
      <c r="C486" s="16">
        <f t="shared" si="106"/>
        <v>3565.4091941999995</v>
      </c>
      <c r="D486" s="16">
        <f t="shared" si="107"/>
        <v>1086.7367223921599</v>
      </c>
      <c r="E486" s="19">
        <f t="shared" si="108"/>
        <v>4.6052382484206005</v>
      </c>
      <c r="F486" s="27">
        <f t="shared" si="109"/>
        <v>441.0022199070051</v>
      </c>
      <c r="G486" s="16">
        <f>Input_Summary!C506</f>
        <v>4.41</v>
      </c>
      <c r="H486" s="19">
        <f t="shared" si="110"/>
        <v>5.2002140688925795</v>
      </c>
      <c r="I486" s="27">
        <f t="shared" si="111"/>
        <v>497.97520334846922</v>
      </c>
      <c r="J486" s="22">
        <f t="shared" si="112"/>
        <v>4.9797520334846928</v>
      </c>
      <c r="K486" s="19">
        <f t="shared" si="113"/>
        <v>1.0442717116600001E-3</v>
      </c>
      <c r="L486" s="27">
        <f t="shared" si="114"/>
        <v>0.10000050338027326</v>
      </c>
      <c r="M486" s="23">
        <f>Input_Summary!D506</f>
        <v>1E-3</v>
      </c>
      <c r="N486" s="19">
        <f t="shared" si="115"/>
        <v>95.308318001355659</v>
      </c>
      <c r="O486" s="19">
        <f>Input_Summary!E506</f>
        <v>29.050062941803038</v>
      </c>
      <c r="P486" s="19">
        <f t="shared" si="116"/>
        <v>284.86491720732056</v>
      </c>
      <c r="Q486" s="18">
        <f t="shared" si="117"/>
        <v>89.271000000000001</v>
      </c>
      <c r="R486" s="21">
        <f t="shared" si="118"/>
        <v>9.1</v>
      </c>
      <c r="S486" s="21">
        <f t="shared" si="119"/>
        <v>29.855552999999997</v>
      </c>
    </row>
    <row r="487" spans="1:19">
      <c r="A487" s="16">
        <f>Input_Summary!B507</f>
        <v>9.42</v>
      </c>
      <c r="B487" s="16">
        <f t="shared" si="105"/>
        <v>30.905418599999997</v>
      </c>
      <c r="C487" s="16">
        <f t="shared" si="106"/>
        <v>3565.3435775999997</v>
      </c>
      <c r="D487" s="16">
        <f t="shared" si="107"/>
        <v>1086.7167224524799</v>
      </c>
      <c r="E487" s="19">
        <f t="shared" si="108"/>
        <v>4.6678945511201997</v>
      </c>
      <c r="F487" s="27">
        <f t="shared" si="109"/>
        <v>447.00225010982143</v>
      </c>
      <c r="G487" s="16">
        <f>Input_Summary!C507</f>
        <v>4.47</v>
      </c>
      <c r="H487" s="19">
        <f t="shared" si="110"/>
        <v>5.2628706856571537</v>
      </c>
      <c r="I487" s="27">
        <f t="shared" si="111"/>
        <v>503.97523355128556</v>
      </c>
      <c r="J487" s="22">
        <f t="shared" si="112"/>
        <v>5.0397523355128557</v>
      </c>
      <c r="K487" s="19">
        <f t="shared" si="113"/>
        <v>1.0442717116600001E-3</v>
      </c>
      <c r="L487" s="27">
        <f t="shared" si="114"/>
        <v>0.10000050338027326</v>
      </c>
      <c r="M487" s="23">
        <f>Input_Summary!D507</f>
        <v>1E-3</v>
      </c>
      <c r="N487" s="19">
        <f t="shared" si="115"/>
        <v>95.308318001355659</v>
      </c>
      <c r="O487" s="19">
        <f>Input_Summary!E507</f>
        <v>29.050062941803038</v>
      </c>
      <c r="P487" s="19">
        <f t="shared" si="116"/>
        <v>284.86491720732056</v>
      </c>
      <c r="Q487" s="18">
        <f t="shared" si="117"/>
        <v>89.467199999999991</v>
      </c>
      <c r="R487" s="21">
        <f t="shared" si="118"/>
        <v>9.1199999999999992</v>
      </c>
      <c r="S487" s="21">
        <f t="shared" si="119"/>
        <v>29.921169599999995</v>
      </c>
    </row>
    <row r="488" spans="1:19">
      <c r="A488" s="16">
        <f>Input_Summary!B508</f>
        <v>9.44</v>
      </c>
      <c r="B488" s="16">
        <f t="shared" si="105"/>
        <v>30.971035199999999</v>
      </c>
      <c r="C488" s="16">
        <f t="shared" si="106"/>
        <v>3565.2779609999993</v>
      </c>
      <c r="D488" s="16">
        <f t="shared" si="107"/>
        <v>1086.6967225127999</v>
      </c>
      <c r="E488" s="19">
        <f t="shared" si="108"/>
        <v>4.6992227024700002</v>
      </c>
      <c r="F488" s="27">
        <f t="shared" si="109"/>
        <v>450.00226521122966</v>
      </c>
      <c r="G488" s="16">
        <f>Input_Summary!C508</f>
        <v>4.5</v>
      </c>
      <c r="H488" s="19">
        <f t="shared" si="110"/>
        <v>5.3017141865029735</v>
      </c>
      <c r="I488" s="27">
        <f t="shared" si="111"/>
        <v>507.69490739090173</v>
      </c>
      <c r="J488" s="22">
        <f t="shared" si="112"/>
        <v>5.0769490739090175</v>
      </c>
      <c r="K488" s="19">
        <f t="shared" si="113"/>
        <v>1.0442717116600001E-3</v>
      </c>
      <c r="L488" s="27">
        <f t="shared" si="114"/>
        <v>0.10000050338027326</v>
      </c>
      <c r="M488" s="23">
        <f>Input_Summary!D508</f>
        <v>1E-3</v>
      </c>
      <c r="N488" s="19">
        <f t="shared" si="115"/>
        <v>96.512212544530684</v>
      </c>
      <c r="O488" s="19">
        <f>Input_Summary!E508</f>
        <v>29.417011105278448</v>
      </c>
      <c r="P488" s="19">
        <f t="shared" si="116"/>
        <v>288.46321089836044</v>
      </c>
      <c r="Q488" s="18">
        <f t="shared" si="117"/>
        <v>89.663399999999996</v>
      </c>
      <c r="R488" s="21">
        <f t="shared" si="118"/>
        <v>9.1399999999999988</v>
      </c>
      <c r="S488" s="21">
        <f t="shared" si="119"/>
        <v>29.986786199999994</v>
      </c>
    </row>
    <row r="489" spans="1:19">
      <c r="A489" s="16">
        <f>Input_Summary!B509</f>
        <v>9.4600000000000009</v>
      </c>
      <c r="B489" s="16">
        <f t="shared" si="105"/>
        <v>31.036651800000001</v>
      </c>
      <c r="C489" s="16">
        <f t="shared" si="106"/>
        <v>3565.2123443999994</v>
      </c>
      <c r="D489" s="16">
        <f t="shared" si="107"/>
        <v>1086.6767225731198</v>
      </c>
      <c r="E489" s="19">
        <f t="shared" si="108"/>
        <v>4.6992227024700002</v>
      </c>
      <c r="F489" s="27">
        <f t="shared" si="109"/>
        <v>450.00226521122966</v>
      </c>
      <c r="G489" s="16">
        <f>Input_Summary!C509</f>
        <v>4.5</v>
      </c>
      <c r="H489" s="19">
        <f t="shared" si="110"/>
        <v>5.3029667185802287</v>
      </c>
      <c r="I489" s="27">
        <f t="shared" si="111"/>
        <v>507.81485051393639</v>
      </c>
      <c r="J489" s="22">
        <f t="shared" si="112"/>
        <v>5.0781485051393638</v>
      </c>
      <c r="K489" s="19">
        <f t="shared" si="113"/>
        <v>1.0442717116600001E-3</v>
      </c>
      <c r="L489" s="27">
        <f t="shared" si="114"/>
        <v>0.10000050338027326</v>
      </c>
      <c r="M489" s="23">
        <f>Input_Summary!D509</f>
        <v>1E-3</v>
      </c>
      <c r="N489" s="19">
        <f t="shared" si="115"/>
        <v>96.712861635059852</v>
      </c>
      <c r="O489" s="19">
        <f>Input_Summary!E509</f>
        <v>29.478169132524346</v>
      </c>
      <c r="P489" s="19">
        <f t="shared" si="116"/>
        <v>289.06292651353374</v>
      </c>
      <c r="Q489" s="18">
        <f t="shared" si="117"/>
        <v>89.8596</v>
      </c>
      <c r="R489" s="21">
        <f t="shared" si="118"/>
        <v>9.16</v>
      </c>
      <c r="S489" s="21">
        <f t="shared" si="119"/>
        <v>30.052402799999999</v>
      </c>
    </row>
    <row r="490" spans="1:19">
      <c r="A490" s="16">
        <f>Input_Summary!B510</f>
        <v>9.48</v>
      </c>
      <c r="B490" s="16">
        <f t="shared" si="105"/>
        <v>31.1022684</v>
      </c>
      <c r="C490" s="16">
        <f t="shared" si="106"/>
        <v>3565.1467277999996</v>
      </c>
      <c r="D490" s="16">
        <f t="shared" si="107"/>
        <v>1086.6567226334398</v>
      </c>
      <c r="E490" s="19">
        <f t="shared" si="108"/>
        <v>4.7180195932798794</v>
      </c>
      <c r="F490" s="27">
        <f t="shared" si="109"/>
        <v>451.8022742720745</v>
      </c>
      <c r="G490" s="16">
        <f>Input_Summary!C510</f>
        <v>4.5179999999999998</v>
      </c>
      <c r="H490" s="19">
        <f t="shared" si="110"/>
        <v>5.3203024161861352</v>
      </c>
      <c r="I490" s="27">
        <f t="shared" si="111"/>
        <v>509.47492593124076</v>
      </c>
      <c r="J490" s="22">
        <f t="shared" si="112"/>
        <v>5.0947492593124073</v>
      </c>
      <c r="K490" s="19">
        <f t="shared" si="113"/>
        <v>2.0885434233200001E-3</v>
      </c>
      <c r="L490" s="27">
        <f t="shared" si="114"/>
        <v>0.20000100676054652</v>
      </c>
      <c r="M490" s="23">
        <f>Input_Summary!D510</f>
        <v>2E-3</v>
      </c>
      <c r="N490" s="19">
        <f t="shared" si="115"/>
        <v>96.478771029442484</v>
      </c>
      <c r="O490" s="19">
        <f>Input_Summary!E510</f>
        <v>29.40681810073746</v>
      </c>
      <c r="P490" s="19">
        <f t="shared" si="116"/>
        <v>288.36325829583149</v>
      </c>
      <c r="Q490" s="18">
        <f t="shared" si="117"/>
        <v>90.055800000000005</v>
      </c>
      <c r="R490" s="21">
        <f t="shared" si="118"/>
        <v>9.18</v>
      </c>
      <c r="S490" s="21">
        <f t="shared" si="119"/>
        <v>30.118019399999998</v>
      </c>
    </row>
    <row r="491" spans="1:19">
      <c r="A491" s="16">
        <f>Input_Summary!B511</f>
        <v>9.5</v>
      </c>
      <c r="B491" s="16">
        <f t="shared" si="105"/>
        <v>31.167884999999998</v>
      </c>
      <c r="C491" s="16">
        <f t="shared" si="106"/>
        <v>3565.0811111999997</v>
      </c>
      <c r="D491" s="16">
        <f t="shared" si="107"/>
        <v>1086.63672269376</v>
      </c>
      <c r="E491" s="19">
        <f t="shared" si="108"/>
        <v>4.8360222966974602</v>
      </c>
      <c r="F491" s="27">
        <f t="shared" si="109"/>
        <v>463.10233115404549</v>
      </c>
      <c r="G491" s="16">
        <f>Input_Summary!C511</f>
        <v>4.6310000000000002</v>
      </c>
      <c r="H491" s="19">
        <f t="shared" si="110"/>
        <v>5.4383057110927524</v>
      </c>
      <c r="I491" s="27">
        <f t="shared" si="111"/>
        <v>520.77498281321175</v>
      </c>
      <c r="J491" s="22">
        <f t="shared" si="112"/>
        <v>5.2077498281321173</v>
      </c>
      <c r="K491" s="19">
        <f t="shared" si="113"/>
        <v>2.0885434233200001E-3</v>
      </c>
      <c r="L491" s="27">
        <f t="shared" si="114"/>
        <v>0.20000100676054652</v>
      </c>
      <c r="M491" s="23">
        <f>Input_Summary!D511</f>
        <v>2E-3</v>
      </c>
      <c r="N491" s="19">
        <f t="shared" si="115"/>
        <v>96.478771029442484</v>
      </c>
      <c r="O491" s="19">
        <f>Input_Summary!E511</f>
        <v>29.40681810073746</v>
      </c>
      <c r="P491" s="19">
        <f t="shared" si="116"/>
        <v>288.36325829583149</v>
      </c>
      <c r="Q491" s="18">
        <f t="shared" si="117"/>
        <v>90.251999999999995</v>
      </c>
      <c r="R491" s="21">
        <f t="shared" si="118"/>
        <v>9.1999999999999993</v>
      </c>
      <c r="S491" s="21">
        <f t="shared" si="119"/>
        <v>30.183635999999996</v>
      </c>
    </row>
    <row r="492" spans="1:19">
      <c r="A492" s="16">
        <f>Input_Summary!B512</f>
        <v>9.52</v>
      </c>
      <c r="B492" s="16">
        <f t="shared" si="105"/>
        <v>31.233501599999997</v>
      </c>
      <c r="C492" s="16">
        <f t="shared" si="106"/>
        <v>3565.0154945999993</v>
      </c>
      <c r="D492" s="16">
        <f t="shared" si="107"/>
        <v>1086.6167227540798</v>
      </c>
      <c r="E492" s="19">
        <f t="shared" si="108"/>
        <v>4.9362723810168205</v>
      </c>
      <c r="F492" s="27">
        <f t="shared" si="109"/>
        <v>472.70237947855173</v>
      </c>
      <c r="G492" s="16">
        <f>Input_Summary!C512</f>
        <v>4.7270000000000003</v>
      </c>
      <c r="H492" s="19">
        <f t="shared" si="110"/>
        <v>5.5385562979160721</v>
      </c>
      <c r="I492" s="27">
        <f t="shared" si="111"/>
        <v>530.375031137718</v>
      </c>
      <c r="J492" s="22">
        <f t="shared" si="112"/>
        <v>5.30375031137718</v>
      </c>
      <c r="K492" s="19">
        <f t="shared" si="113"/>
        <v>2.0885434233200001E-3</v>
      </c>
      <c r="L492" s="27">
        <f t="shared" si="114"/>
        <v>0.20000100676054652</v>
      </c>
      <c r="M492" s="23">
        <f>Input_Summary!D512</f>
        <v>2E-3</v>
      </c>
      <c r="N492" s="19">
        <f t="shared" si="115"/>
        <v>96.478771029442484</v>
      </c>
      <c r="O492" s="19">
        <f>Input_Summary!E512</f>
        <v>29.40681810073746</v>
      </c>
      <c r="P492" s="19">
        <f t="shared" si="116"/>
        <v>288.36325829583149</v>
      </c>
      <c r="Q492" s="18">
        <f t="shared" si="117"/>
        <v>90.4482</v>
      </c>
      <c r="R492" s="21">
        <f t="shared" si="118"/>
        <v>9.2199999999999989</v>
      </c>
      <c r="S492" s="21">
        <f t="shared" si="119"/>
        <v>30.249252599999995</v>
      </c>
    </row>
    <row r="493" spans="1:19">
      <c r="A493" s="16">
        <f>Input_Summary!B513</f>
        <v>9.5399999999999991</v>
      </c>
      <c r="B493" s="16">
        <f t="shared" si="105"/>
        <v>31.299118199999995</v>
      </c>
      <c r="C493" s="16">
        <f t="shared" si="106"/>
        <v>3564.9498779999994</v>
      </c>
      <c r="D493" s="16">
        <f t="shared" si="107"/>
        <v>1086.5967228144</v>
      </c>
      <c r="E493" s="19">
        <f t="shared" si="108"/>
        <v>5.0480094541644398</v>
      </c>
      <c r="F493" s="27">
        <f t="shared" si="109"/>
        <v>483.40243334024092</v>
      </c>
      <c r="G493" s="16">
        <f>Input_Summary!C513</f>
        <v>4.8339999999999996</v>
      </c>
      <c r="H493" s="19">
        <f t="shared" si="110"/>
        <v>5.6544690380704159</v>
      </c>
      <c r="I493" s="27">
        <f t="shared" si="111"/>
        <v>541.47489540952279</v>
      </c>
      <c r="J493" s="22">
        <f t="shared" si="112"/>
        <v>5.4147489540952281</v>
      </c>
      <c r="K493" s="19">
        <f t="shared" si="113"/>
        <v>2.0885434233200001E-3</v>
      </c>
      <c r="L493" s="27">
        <f t="shared" si="114"/>
        <v>0.20000100676054652</v>
      </c>
      <c r="M493" s="23">
        <f>Input_Summary!D513</f>
        <v>2E-3</v>
      </c>
      <c r="N493" s="19">
        <f t="shared" si="115"/>
        <v>97.147601331206374</v>
      </c>
      <c r="O493" s="19">
        <f>Input_Summary!E513</f>
        <v>29.610678191557131</v>
      </c>
      <c r="P493" s="19">
        <f t="shared" si="116"/>
        <v>290.36231034640923</v>
      </c>
      <c r="Q493" s="18">
        <f t="shared" si="117"/>
        <v>90.64439999999999</v>
      </c>
      <c r="R493" s="21">
        <f t="shared" si="118"/>
        <v>9.2399999999999984</v>
      </c>
      <c r="S493" s="21">
        <f t="shared" si="119"/>
        <v>30.314869199999993</v>
      </c>
    </row>
    <row r="494" spans="1:19">
      <c r="A494" s="16">
        <f>Input_Summary!B514</f>
        <v>9.56</v>
      </c>
      <c r="B494" s="16">
        <f t="shared" si="105"/>
        <v>31.364734800000001</v>
      </c>
      <c r="C494" s="16">
        <f t="shared" si="106"/>
        <v>3564.8842613999996</v>
      </c>
      <c r="D494" s="16">
        <f t="shared" si="107"/>
        <v>1086.57672287472</v>
      </c>
      <c r="E494" s="19">
        <f t="shared" si="108"/>
        <v>5.0480094541644398</v>
      </c>
      <c r="F494" s="27">
        <f t="shared" si="109"/>
        <v>483.40243334024092</v>
      </c>
      <c r="G494" s="16">
        <f>Input_Summary!C514</f>
        <v>4.8339999999999996</v>
      </c>
      <c r="H494" s="19">
        <f t="shared" si="110"/>
        <v>5.6619842305339478</v>
      </c>
      <c r="I494" s="27">
        <f t="shared" si="111"/>
        <v>542.19455414773074</v>
      </c>
      <c r="J494" s="22">
        <f t="shared" si="112"/>
        <v>5.4219455414773075</v>
      </c>
      <c r="K494" s="19">
        <f t="shared" si="113"/>
        <v>2.0885434233200001E-3</v>
      </c>
      <c r="L494" s="27">
        <f t="shared" si="114"/>
        <v>0.20000100676054652</v>
      </c>
      <c r="M494" s="23">
        <f>Input_Summary!D514</f>
        <v>2E-3</v>
      </c>
      <c r="N494" s="19">
        <f t="shared" si="115"/>
        <v>98.351495874381413</v>
      </c>
      <c r="O494" s="19">
        <f>Input_Summary!E514</f>
        <v>29.977626355032541</v>
      </c>
      <c r="P494" s="19">
        <f t="shared" si="116"/>
        <v>293.96060403744906</v>
      </c>
      <c r="Q494" s="18">
        <f t="shared" si="117"/>
        <v>90.840600000000009</v>
      </c>
      <c r="R494" s="21">
        <f t="shared" si="118"/>
        <v>9.26</v>
      </c>
      <c r="S494" s="21">
        <f t="shared" si="119"/>
        <v>30.380485799999999</v>
      </c>
    </row>
    <row r="495" spans="1:19">
      <c r="A495" s="16">
        <f>Input_Summary!B515</f>
        <v>9.58</v>
      </c>
      <c r="B495" s="16">
        <f t="shared" si="105"/>
        <v>31.430351399999999</v>
      </c>
      <c r="C495" s="16">
        <f t="shared" si="106"/>
        <v>3564.8186447999997</v>
      </c>
      <c r="D495" s="16">
        <f t="shared" si="107"/>
        <v>1086.5567229350399</v>
      </c>
      <c r="E495" s="19">
        <f t="shared" si="108"/>
        <v>5.1482595384837992</v>
      </c>
      <c r="F495" s="27">
        <f t="shared" si="109"/>
        <v>493.00248166474705</v>
      </c>
      <c r="G495" s="16">
        <f>Input_Summary!C515</f>
        <v>4.93</v>
      </c>
      <c r="H495" s="19">
        <f t="shared" si="110"/>
        <v>5.7749688934760295</v>
      </c>
      <c r="I495" s="27">
        <f t="shared" si="111"/>
        <v>553.01402422308922</v>
      </c>
      <c r="J495" s="22">
        <f t="shared" si="112"/>
        <v>5.5301402422308925</v>
      </c>
      <c r="K495" s="19">
        <f t="shared" si="113"/>
        <v>2.0885434233200001E-3</v>
      </c>
      <c r="L495" s="27">
        <f t="shared" si="114"/>
        <v>0.20000100676054652</v>
      </c>
      <c r="M495" s="23">
        <f>Input_Summary!D515</f>
        <v>2E-3</v>
      </c>
      <c r="N495" s="19">
        <f t="shared" si="115"/>
        <v>100.3914282947613</v>
      </c>
      <c r="O495" s="19">
        <f>Input_Summary!E515</f>
        <v>30.599399632032533</v>
      </c>
      <c r="P495" s="19">
        <f t="shared" si="116"/>
        <v>300.05771279171097</v>
      </c>
      <c r="Q495" s="18">
        <f t="shared" si="117"/>
        <v>91.036799999999999</v>
      </c>
      <c r="R495" s="21">
        <f t="shared" si="118"/>
        <v>9.2799999999999994</v>
      </c>
      <c r="S495" s="21">
        <f t="shared" si="119"/>
        <v>30.446102399999997</v>
      </c>
    </row>
    <row r="496" spans="1:19">
      <c r="A496" s="16">
        <f>Input_Summary!B516</f>
        <v>9.6</v>
      </c>
      <c r="B496" s="16">
        <f t="shared" si="105"/>
        <v>31.495967999999998</v>
      </c>
      <c r="C496" s="16">
        <f t="shared" si="106"/>
        <v>3564.7530281999993</v>
      </c>
      <c r="D496" s="16">
        <f t="shared" si="107"/>
        <v>1086.5367229953599</v>
      </c>
      <c r="E496" s="19">
        <f t="shared" si="108"/>
        <v>5.2850591327112602</v>
      </c>
      <c r="F496" s="27">
        <f t="shared" si="109"/>
        <v>506.10254760756294</v>
      </c>
      <c r="G496" s="16">
        <f>Input_Summary!C516</f>
        <v>5.0609999999999999</v>
      </c>
      <c r="H496" s="19">
        <f t="shared" si="110"/>
        <v>5.9247120048769917</v>
      </c>
      <c r="I496" s="27">
        <f t="shared" si="111"/>
        <v>567.35350243726327</v>
      </c>
      <c r="J496" s="22">
        <f t="shared" si="112"/>
        <v>5.673535024372633</v>
      </c>
      <c r="K496" s="19">
        <f t="shared" si="113"/>
        <v>2.0885434233200001E-3</v>
      </c>
      <c r="L496" s="27">
        <f t="shared" si="114"/>
        <v>0.20000100676054652</v>
      </c>
      <c r="M496" s="23">
        <f>Input_Summary!D516</f>
        <v>2E-3</v>
      </c>
      <c r="N496" s="19">
        <f t="shared" si="115"/>
        <v>102.46480223022937</v>
      </c>
      <c r="O496" s="19">
        <f>Input_Summary!E516</f>
        <v>31.231365913573509</v>
      </c>
      <c r="P496" s="19">
        <f t="shared" si="116"/>
        <v>306.25477414850178</v>
      </c>
      <c r="Q496" s="18">
        <f t="shared" si="117"/>
        <v>91.23299999999999</v>
      </c>
      <c r="R496" s="21">
        <f t="shared" si="118"/>
        <v>9.2999999999999989</v>
      </c>
      <c r="S496" s="21">
        <f t="shared" si="119"/>
        <v>30.511718999999996</v>
      </c>
    </row>
    <row r="497" spans="1:19">
      <c r="A497" s="16">
        <f>Input_Summary!B517</f>
        <v>9.6199999999999992</v>
      </c>
      <c r="B497" s="16">
        <f t="shared" si="105"/>
        <v>31.561584599999996</v>
      </c>
      <c r="C497" s="16">
        <f t="shared" si="106"/>
        <v>3564.6874115999995</v>
      </c>
      <c r="D497" s="16">
        <f t="shared" si="107"/>
        <v>1086.5167230556799</v>
      </c>
      <c r="E497" s="19">
        <f t="shared" si="108"/>
        <v>5.3163872840610598</v>
      </c>
      <c r="F497" s="27">
        <f t="shared" si="109"/>
        <v>509.10256270897111</v>
      </c>
      <c r="G497" s="16">
        <f>Input_Summary!C517</f>
        <v>5.0910000000000002</v>
      </c>
      <c r="H497" s="19">
        <f t="shared" si="110"/>
        <v>5.9643905271076489</v>
      </c>
      <c r="I497" s="27">
        <f t="shared" si="111"/>
        <v>571.15313835890254</v>
      </c>
      <c r="J497" s="22">
        <f t="shared" si="112"/>
        <v>5.7115313835890253</v>
      </c>
      <c r="K497" s="19">
        <f t="shared" si="113"/>
        <v>2.0885434233200001E-3</v>
      </c>
      <c r="L497" s="27">
        <f t="shared" si="114"/>
        <v>0.20000100676054652</v>
      </c>
      <c r="M497" s="23">
        <f>Input_Summary!D517</f>
        <v>2E-3</v>
      </c>
      <c r="N497" s="19">
        <f t="shared" si="115"/>
        <v>103.80246283375718</v>
      </c>
      <c r="O497" s="19">
        <f>Input_Summary!E517</f>
        <v>31.63908609521285</v>
      </c>
      <c r="P497" s="19">
        <f t="shared" si="116"/>
        <v>310.25287824965716</v>
      </c>
      <c r="Q497" s="18">
        <f t="shared" si="117"/>
        <v>91.429199999999994</v>
      </c>
      <c r="R497" s="21">
        <f t="shared" si="118"/>
        <v>9.3199999999999985</v>
      </c>
      <c r="S497" s="21">
        <f t="shared" si="119"/>
        <v>30.577335599999994</v>
      </c>
    </row>
    <row r="498" spans="1:19">
      <c r="A498" s="16">
        <f>Input_Summary!B518</f>
        <v>9.64</v>
      </c>
      <c r="B498" s="16">
        <f t="shared" si="105"/>
        <v>31.627201200000002</v>
      </c>
      <c r="C498" s="16">
        <f t="shared" si="106"/>
        <v>3564.6217949999996</v>
      </c>
      <c r="D498" s="16">
        <f t="shared" si="107"/>
        <v>1086.4967231159999</v>
      </c>
      <c r="E498" s="19">
        <f t="shared" si="108"/>
        <v>5.3602466959507797</v>
      </c>
      <c r="F498" s="27">
        <f t="shared" si="109"/>
        <v>513.3025838509426</v>
      </c>
      <c r="G498" s="16">
        <f>Input_Summary!C518</f>
        <v>5.133</v>
      </c>
      <c r="H498" s="19">
        <f t="shared" si="110"/>
        <v>6.0147215745753382</v>
      </c>
      <c r="I498" s="27">
        <f t="shared" si="111"/>
        <v>575.97286563655314</v>
      </c>
      <c r="J498" s="22">
        <f t="shared" si="112"/>
        <v>5.7597286563655317</v>
      </c>
      <c r="K498" s="19">
        <f t="shared" si="113"/>
        <v>2.0885434233200001E-3</v>
      </c>
      <c r="L498" s="27">
        <f t="shared" si="114"/>
        <v>0.20000100676054652</v>
      </c>
      <c r="M498" s="23">
        <f>Input_Summary!D518</f>
        <v>2E-3</v>
      </c>
      <c r="N498" s="19">
        <f t="shared" si="115"/>
        <v>104.83914980149122</v>
      </c>
      <c r="O498" s="19">
        <f>Input_Summary!E518</f>
        <v>31.955069235983341</v>
      </c>
      <c r="P498" s="19">
        <f t="shared" si="116"/>
        <v>313.35140892805259</v>
      </c>
      <c r="Q498" s="18">
        <f t="shared" si="117"/>
        <v>91.625399999999999</v>
      </c>
      <c r="R498" s="21">
        <f t="shared" si="118"/>
        <v>9.34</v>
      </c>
      <c r="S498" s="21">
        <f t="shared" si="119"/>
        <v>30.6429522</v>
      </c>
    </row>
    <row r="499" spans="1:19">
      <c r="A499" s="16">
        <f>Input_Summary!B519</f>
        <v>9.66</v>
      </c>
      <c r="B499" s="16">
        <f t="shared" si="105"/>
        <v>31.6928178</v>
      </c>
      <c r="C499" s="16">
        <f t="shared" si="106"/>
        <v>3564.5561783999997</v>
      </c>
      <c r="D499" s="16">
        <f t="shared" si="107"/>
        <v>1086.4767231763199</v>
      </c>
      <c r="E499" s="19">
        <f t="shared" si="108"/>
        <v>5.3790435867606599</v>
      </c>
      <c r="F499" s="27">
        <f t="shared" si="109"/>
        <v>515.1025929117875</v>
      </c>
      <c r="G499" s="16">
        <f>Input_Summary!C519</f>
        <v>5.1509999999999998</v>
      </c>
      <c r="H499" s="19">
        <f t="shared" si="110"/>
        <v>6.0464613910696823</v>
      </c>
      <c r="I499" s="27">
        <f t="shared" si="111"/>
        <v>579.01228696875614</v>
      </c>
      <c r="J499" s="22">
        <f t="shared" si="112"/>
        <v>5.7901228696875613</v>
      </c>
      <c r="K499" s="19">
        <f t="shared" si="113"/>
        <v>2.0885434233200001E-3</v>
      </c>
      <c r="L499" s="27">
        <f t="shared" si="114"/>
        <v>0.20000100676054652</v>
      </c>
      <c r="M499" s="23">
        <f>Input_Summary!D519</f>
        <v>2E-3</v>
      </c>
      <c r="N499" s="19">
        <f t="shared" si="115"/>
        <v>106.91252373695932</v>
      </c>
      <c r="O499" s="19">
        <f>Input_Summary!E519</f>
        <v>32.58703551752432</v>
      </c>
      <c r="P499" s="19">
        <f t="shared" si="116"/>
        <v>319.54847028484346</v>
      </c>
      <c r="Q499" s="18">
        <f t="shared" si="117"/>
        <v>91.821600000000004</v>
      </c>
      <c r="R499" s="21">
        <f t="shared" si="118"/>
        <v>9.36</v>
      </c>
      <c r="S499" s="21">
        <f t="shared" si="119"/>
        <v>30.708568799999998</v>
      </c>
    </row>
    <row r="500" spans="1:19">
      <c r="A500" s="16">
        <f>Input_Summary!B520</f>
        <v>9.68</v>
      </c>
      <c r="B500" s="16">
        <f t="shared" si="105"/>
        <v>31.758434399999999</v>
      </c>
      <c r="C500" s="16">
        <f t="shared" si="106"/>
        <v>3564.4905617999993</v>
      </c>
      <c r="D500" s="16">
        <f t="shared" si="107"/>
        <v>1086.4567232366398</v>
      </c>
      <c r="E500" s="19">
        <f t="shared" si="108"/>
        <v>5.4667624105400989</v>
      </c>
      <c r="F500" s="27">
        <f t="shared" si="109"/>
        <v>523.50263519573036</v>
      </c>
      <c r="G500" s="16">
        <f>Input_Summary!C520</f>
        <v>5.2349999999999994</v>
      </c>
      <c r="H500" s="19">
        <f t="shared" si="110"/>
        <v>6.1435746451195028</v>
      </c>
      <c r="I500" s="27">
        <f t="shared" si="111"/>
        <v>588.31190267545901</v>
      </c>
      <c r="J500" s="22">
        <f t="shared" si="112"/>
        <v>5.8831190267545903</v>
      </c>
      <c r="K500" s="19">
        <f t="shared" si="113"/>
        <v>2.0885434233200001E-3</v>
      </c>
      <c r="L500" s="27">
        <f t="shared" si="114"/>
        <v>0.20000100676054652</v>
      </c>
      <c r="M500" s="23">
        <f>Input_Summary!D520</f>
        <v>2E-3</v>
      </c>
      <c r="N500" s="19">
        <f t="shared" si="115"/>
        <v>108.41739191592808</v>
      </c>
      <c r="O500" s="19">
        <f>Input_Summary!E520</f>
        <v>33.045720721868577</v>
      </c>
      <c r="P500" s="19">
        <f t="shared" si="116"/>
        <v>324.04633739864323</v>
      </c>
      <c r="Q500" s="18">
        <f t="shared" si="117"/>
        <v>92.017799999999994</v>
      </c>
      <c r="R500" s="21">
        <f t="shared" si="118"/>
        <v>9.379999999999999</v>
      </c>
      <c r="S500" s="21">
        <f t="shared" si="119"/>
        <v>30.774185399999997</v>
      </c>
    </row>
    <row r="501" spans="1:19">
      <c r="A501" s="16">
        <f>Input_Summary!B521</f>
        <v>9.6999999999999993</v>
      </c>
      <c r="B501" s="16">
        <f t="shared" si="105"/>
        <v>31.824050999999997</v>
      </c>
      <c r="C501" s="16">
        <f t="shared" si="106"/>
        <v>3564.4249451999995</v>
      </c>
      <c r="D501" s="16">
        <f t="shared" si="107"/>
        <v>1086.4367232969598</v>
      </c>
      <c r="E501" s="19">
        <f t="shared" si="108"/>
        <v>5.5346400717980009</v>
      </c>
      <c r="F501" s="27">
        <f t="shared" si="109"/>
        <v>530.00266791544834</v>
      </c>
      <c r="G501" s="16">
        <f>Input_Summary!C521</f>
        <v>5.3000000000000007</v>
      </c>
      <c r="H501" s="19">
        <f t="shared" si="110"/>
        <v>6.2177153070007378</v>
      </c>
      <c r="I501" s="27">
        <f t="shared" si="111"/>
        <v>595.41165101035028</v>
      </c>
      <c r="J501" s="22">
        <f t="shared" si="112"/>
        <v>5.9541165101035025</v>
      </c>
      <c r="K501" s="19">
        <f t="shared" si="113"/>
        <v>2.0885434233200001E-3</v>
      </c>
      <c r="L501" s="27">
        <f t="shared" si="114"/>
        <v>0.20000100676054652</v>
      </c>
      <c r="M501" s="23">
        <f>Input_Summary!D521</f>
        <v>2E-3</v>
      </c>
      <c r="N501" s="19">
        <f t="shared" si="115"/>
        <v>109.42063736857392</v>
      </c>
      <c r="O501" s="19">
        <f>Input_Summary!E521</f>
        <v>33.351510858098081</v>
      </c>
      <c r="P501" s="19">
        <f t="shared" si="116"/>
        <v>327.04491547450976</v>
      </c>
      <c r="Q501" s="18">
        <f t="shared" si="117"/>
        <v>92.213999999999984</v>
      </c>
      <c r="R501" s="21">
        <f t="shared" si="118"/>
        <v>9.3999999999999986</v>
      </c>
      <c r="S501" s="21">
        <f t="shared" si="119"/>
        <v>30.839801999999995</v>
      </c>
    </row>
    <row r="502" spans="1:19">
      <c r="A502" s="16">
        <f>Input_Summary!B522</f>
        <v>9.7200000000000006</v>
      </c>
      <c r="B502" s="16">
        <f t="shared" si="105"/>
        <v>31.889667600000003</v>
      </c>
      <c r="C502" s="16">
        <f t="shared" si="106"/>
        <v>3564.3593285999996</v>
      </c>
      <c r="D502" s="16">
        <f t="shared" si="107"/>
        <v>1086.41672335728</v>
      </c>
      <c r="E502" s="19">
        <f t="shared" si="108"/>
        <v>5.6348901561173594</v>
      </c>
      <c r="F502" s="27">
        <f t="shared" si="109"/>
        <v>539.60271623995447</v>
      </c>
      <c r="G502" s="16">
        <f>Input_Summary!C522</f>
        <v>5.3959999999999999</v>
      </c>
      <c r="H502" s="19">
        <f t="shared" si="110"/>
        <v>6.3359188535980513</v>
      </c>
      <c r="I502" s="27">
        <f t="shared" si="111"/>
        <v>606.73088409835327</v>
      </c>
      <c r="J502" s="22">
        <f t="shared" si="112"/>
        <v>6.0673088409835332</v>
      </c>
      <c r="K502" s="19">
        <f t="shared" si="113"/>
        <v>2.0885434233200001E-3</v>
      </c>
      <c r="L502" s="27">
        <f t="shared" si="114"/>
        <v>0.20000100676054652</v>
      </c>
      <c r="M502" s="23">
        <f>Input_Summary!D522</f>
        <v>2E-3</v>
      </c>
      <c r="N502" s="19">
        <f t="shared" si="115"/>
        <v>112.29660766615869</v>
      </c>
      <c r="O502" s="19">
        <f>Input_Summary!E522</f>
        <v>34.228109248622665</v>
      </c>
      <c r="P502" s="19">
        <f t="shared" si="116"/>
        <v>335.64083929199381</v>
      </c>
      <c r="Q502" s="18">
        <f t="shared" si="117"/>
        <v>92.410200000000003</v>
      </c>
      <c r="R502" s="21">
        <f t="shared" si="118"/>
        <v>9.42</v>
      </c>
      <c r="S502" s="21">
        <f t="shared" si="119"/>
        <v>30.905418599999997</v>
      </c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22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22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22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22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22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22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22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22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22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22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22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22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22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22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22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22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22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22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22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22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22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22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22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22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22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22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22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22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22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22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22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22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22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22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22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22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22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22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22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22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22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22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22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22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22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22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22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22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22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22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22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22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22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22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22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22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22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22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22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22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22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22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22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22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22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22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22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22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22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22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22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22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22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22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22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22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22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406" activePane="bottomLeft" state="frozen"/>
      <selection pane="bottomLeft" activeCell="H428" sqref="H428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0" t="s">
        <v>26</v>
      </c>
      <c r="B1" s="240"/>
      <c r="C1" t="str">
        <f>Input_Analysis!G4</f>
        <v>VM00605E</v>
      </c>
      <c r="D1"/>
      <c r="E1"/>
    </row>
    <row r="2" spans="1:32">
      <c r="A2" s="240" t="s">
        <v>25</v>
      </c>
      <c r="B2" s="240"/>
      <c r="C2" s="6">
        <f>Input_Analysis!G5</f>
        <v>41553</v>
      </c>
      <c r="D2" s="6"/>
      <c r="E2"/>
    </row>
    <row r="3" spans="1:32">
      <c r="A3" s="240" t="s">
        <v>24</v>
      </c>
      <c r="B3" s="240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51" t="s">
        <v>27</v>
      </c>
      <c r="B5" s="251"/>
      <c r="C5" s="7" t="str">
        <f>Input_Analysis!G8</f>
        <v>CPT-T-13-14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7" t="s">
        <v>101</v>
      </c>
      <c r="B9" s="10">
        <f>Input_Summary!E27</f>
        <v>18</v>
      </c>
      <c r="C9" s="1" t="s">
        <v>18</v>
      </c>
    </row>
    <row r="10" spans="1:32">
      <c r="A10" s="97" t="s">
        <v>102</v>
      </c>
      <c r="B10" s="10">
        <f>Input_Summary!E28</f>
        <v>18.5</v>
      </c>
      <c r="C10" s="168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7"/>
      <c r="AC12" s="11" t="s">
        <v>42</v>
      </c>
      <c r="AF12" s="62"/>
    </row>
    <row r="13" spans="1:32" ht="13.5" thickBot="1">
      <c r="A13" s="5"/>
      <c r="J13" s="7"/>
      <c r="K13" s="7"/>
      <c r="M13" s="7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AC13" s="112">
        <v>0.3</v>
      </c>
      <c r="AF13" s="99">
        <f>Input_Summary!E32</f>
        <v>1.0900000000000001</v>
      </c>
    </row>
    <row r="14" spans="1:32">
      <c r="A14" s="118"/>
      <c r="B14" s="119"/>
      <c r="C14" s="120"/>
      <c r="D14" s="120"/>
      <c r="E14" s="120"/>
      <c r="F14" s="143" t="s">
        <v>116</v>
      </c>
      <c r="G14" s="164" t="s">
        <v>114</v>
      </c>
      <c r="H14" s="155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118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47" t="s">
        <v>37</v>
      </c>
      <c r="AA14" s="247"/>
      <c r="AB14" s="122"/>
      <c r="AC14" s="122"/>
      <c r="AD14" s="122"/>
      <c r="AE14" s="241" t="s">
        <v>60</v>
      </c>
      <c r="AF14" s="244" t="s">
        <v>105</v>
      </c>
    </row>
    <row r="15" spans="1:32" s="3" customFormat="1" ht="14.25">
      <c r="A15" s="248" t="s">
        <v>0</v>
      </c>
      <c r="B15" s="249"/>
      <c r="C15" s="136" t="s">
        <v>110</v>
      </c>
      <c r="D15" s="136" t="s">
        <v>60</v>
      </c>
      <c r="E15" s="136" t="s">
        <v>61</v>
      </c>
      <c r="F15" s="136" t="s">
        <v>115</v>
      </c>
      <c r="G15" s="165" t="s">
        <v>35</v>
      </c>
      <c r="H15" s="156"/>
      <c r="I15" s="125" t="s">
        <v>16</v>
      </c>
      <c r="J15" s="125" t="s">
        <v>15</v>
      </c>
      <c r="K15" s="125"/>
      <c r="L15" s="126" t="s">
        <v>3</v>
      </c>
      <c r="M15" s="138" t="s">
        <v>117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52" t="s">
        <v>4</v>
      </c>
      <c r="W15" s="252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41</v>
      </c>
      <c r="AD15" s="124"/>
      <c r="AE15" s="242"/>
      <c r="AF15" s="245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6" t="s">
        <v>13</v>
      </c>
      <c r="H16" s="157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44</v>
      </c>
      <c r="X16" s="132"/>
      <c r="Y16" s="134"/>
      <c r="Z16" s="132"/>
      <c r="AA16" s="132"/>
      <c r="AB16" s="131"/>
      <c r="AC16" s="131"/>
      <c r="AD16" s="131"/>
      <c r="AE16" s="243"/>
      <c r="AF16" s="246"/>
    </row>
    <row r="17" spans="1:32" s="3" customFormat="1">
      <c r="A17" s="158">
        <f>Input_Analysis!A16</f>
        <v>0</v>
      </c>
      <c r="B17" s="158">
        <f>Input_Analysis!B16</f>
        <v>0</v>
      </c>
      <c r="C17" s="158">
        <f>Input_Analysis!I16</f>
        <v>-19.680108645408055</v>
      </c>
      <c r="D17" s="158">
        <f>Input_Analysis!F16</f>
        <v>-19.70009916591383</v>
      </c>
      <c r="E17" s="159">
        <f>Input_Analysis!L16</f>
        <v>-0.10000050338027326</v>
      </c>
      <c r="F17" s="160">
        <f>Input_Analysis!P16</f>
        <v>9.995260252888441E-2</v>
      </c>
      <c r="G17" s="167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0.50761421319796962</v>
      </c>
      <c r="M17" s="144">
        <f>(E17/C17)</f>
        <v>5.0812983394584212E-3</v>
      </c>
      <c r="O17" s="13" t="e">
        <f>(C17-I17)/J17</f>
        <v>#DIV/0!</v>
      </c>
      <c r="P17" s="13">
        <f>(F17-G17)/(C17-I17)</f>
        <v>-5.0788643665443519E-3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-1.3120072430272036</v>
      </c>
      <c r="W17" s="4">
        <f>V17*20.88543</f>
        <v>-27.401835433737649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-0.19700099165913831</v>
      </c>
      <c r="AF17" s="110" t="e">
        <f t="shared" ref="AF17:AF80" si="4">SQRT((AE17/(305*$AF$13*1^0.18))*SQRT(100/J17))</f>
        <v>#DIV/0!</v>
      </c>
    </row>
    <row r="18" spans="1:32" s="3" customFormat="1">
      <c r="A18" s="158">
        <f>Input_Analysis!A17</f>
        <v>0.02</v>
      </c>
      <c r="B18" s="158">
        <f>Input_Analysis!B17</f>
        <v>6.5616599999999997E-2</v>
      </c>
      <c r="C18" s="158">
        <f>Input_Analysis!I17</f>
        <v>-19.680108645408055</v>
      </c>
      <c r="D18" s="158">
        <f>Input_Analysis!F17</f>
        <v>-19.70009916591383</v>
      </c>
      <c r="E18" s="159">
        <f>Input_Analysis!L17</f>
        <v>-0.10000050338027326</v>
      </c>
      <c r="F18" s="160">
        <f>Input_Analysis!P17</f>
        <v>9.995260252888441E-2</v>
      </c>
      <c r="G18" s="167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0.49850453157377395</v>
      </c>
      <c r="M18" s="144">
        <f t="shared" ref="M18:M81" si="7">(E18/C18)</f>
        <v>5.0812983394584212E-3</v>
      </c>
      <c r="O18" s="13">
        <f t="shared" ref="O18:O81" si="8">(C18-I18)/J18</f>
        <v>-55.666968459466823</v>
      </c>
      <c r="P18" s="13">
        <f t="shared" ref="P18:P81" si="9">(F18-G18)/(C18-I18)</f>
        <v>-4.9876277767479729E-3</v>
      </c>
      <c r="Q18" s="13">
        <f>O18*(1-P18)</f>
        <v>-55.944614577602614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-1.3360072430272036</v>
      </c>
      <c r="W18" s="4">
        <f t="shared" ref="W18:W81" si="13">V18*20.88543</f>
        <v>-27.903085753737649</v>
      </c>
      <c r="X18" s="4">
        <f t="shared" si="2"/>
        <v>-3.7111312306311213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-16.700090537840047</v>
      </c>
      <c r="AE18" s="111">
        <f>Input_Analysis!F17/100</f>
        <v>-0.19700099165913831</v>
      </c>
      <c r="AF18" s="110" t="e">
        <f t="shared" si="4"/>
        <v>#NUM!</v>
      </c>
    </row>
    <row r="19" spans="1:32" s="3" customFormat="1">
      <c r="A19" s="158">
        <f>Input_Analysis!A18</f>
        <v>0.04</v>
      </c>
      <c r="B19" s="158">
        <f>Input_Analysis!B18</f>
        <v>0.13123319999999999</v>
      </c>
      <c r="C19" s="158">
        <f>Input_Analysis!I18</f>
        <v>-19.680108645408055</v>
      </c>
      <c r="D19" s="158">
        <f>Input_Analysis!F18</f>
        <v>-19.70009916591383</v>
      </c>
      <c r="E19" s="159">
        <f>Input_Analysis!L18</f>
        <v>-0.10000050338027326</v>
      </c>
      <c r="F19" s="160">
        <f>Input_Analysis!P18</f>
        <v>9.995260252888441E-2</v>
      </c>
      <c r="G19" s="167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0.48971605165952731</v>
      </c>
      <c r="M19" s="144">
        <f t="shared" si="7"/>
        <v>5.0812983394584212E-3</v>
      </c>
      <c r="O19" s="13">
        <f t="shared" si="8"/>
        <v>-28.333484229733408</v>
      </c>
      <c r="P19" s="13">
        <f t="shared" si="9"/>
        <v>-4.8996112847361313E-3</v>
      </c>
      <c r="Q19" s="13">
        <f t="shared" ref="Q19:Q81" si="17">O19*(1-P19)</f>
        <v>-28.472307288801304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-1.3600072430272037</v>
      </c>
      <c r="W19" s="4">
        <f t="shared" si="13"/>
        <v>-28.40433607373765</v>
      </c>
      <c r="X19" s="4">
        <f t="shared" si="2"/>
        <v>-1.8888989486488941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-8.5000452689200223</v>
      </c>
      <c r="AE19" s="111">
        <f>Input_Analysis!F18/100</f>
        <v>-0.19700099165913831</v>
      </c>
      <c r="AF19" s="110" t="e">
        <f t="shared" si="4"/>
        <v>#NUM!</v>
      </c>
    </row>
    <row r="20" spans="1:32" s="3" customFormat="1">
      <c r="A20" s="158">
        <f>Input_Analysis!A19</f>
        <v>0.06</v>
      </c>
      <c r="B20" s="158">
        <f>Input_Analysis!B19</f>
        <v>0.19684979999999999</v>
      </c>
      <c r="C20" s="158">
        <f>Input_Analysis!I19</f>
        <v>-19.680108645408055</v>
      </c>
      <c r="D20" s="158">
        <f>Input_Analysis!F19</f>
        <v>-19.70009916591383</v>
      </c>
      <c r="E20" s="159">
        <f>Input_Analysis!L19</f>
        <v>-0.10000050338027326</v>
      </c>
      <c r="F20" s="160">
        <f>Input_Analysis!P19</f>
        <v>9.995260252888441E-2</v>
      </c>
      <c r="G20" s="167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0.48123207970203935</v>
      </c>
      <c r="M20" s="144">
        <f t="shared" si="7"/>
        <v>5.0812983394584212E-3</v>
      </c>
      <c r="O20" s="13">
        <f t="shared" si="8"/>
        <v>-19.222322819822271</v>
      </c>
      <c r="P20" s="13">
        <f t="shared" si="9"/>
        <v>-4.8146473718475944E-3</v>
      </c>
      <c r="Q20" s="13">
        <f t="shared" si="17"/>
        <v>-19.314871525867535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-1.3840072430272035</v>
      </c>
      <c r="W20" s="4">
        <f t="shared" si="13"/>
        <v>-28.905586393737646</v>
      </c>
      <c r="X20" s="4">
        <f t="shared" si="2"/>
        <v>-1.2814881879881512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-5.7666968459466812</v>
      </c>
      <c r="AE20" s="111">
        <f>Input_Analysis!F19/100</f>
        <v>-0.19700099165913831</v>
      </c>
      <c r="AF20" s="110" t="e">
        <f t="shared" si="4"/>
        <v>#NUM!</v>
      </c>
    </row>
    <row r="21" spans="1:32" s="3" customFormat="1">
      <c r="A21" s="158">
        <f>Input_Analysis!A20</f>
        <v>0.08</v>
      </c>
      <c r="B21" s="158">
        <f>Input_Analysis!B20</f>
        <v>0.26246639999999999</v>
      </c>
      <c r="C21" s="158">
        <f>Input_Analysis!I20</f>
        <v>-19.680108645408055</v>
      </c>
      <c r="D21" s="158">
        <f>Input_Analysis!F20</f>
        <v>-19.70009916591383</v>
      </c>
      <c r="E21" s="159">
        <f>Input_Analysis!L20</f>
        <v>-0.10000050338027326</v>
      </c>
      <c r="F21" s="160">
        <f>Input_Analysis!P20</f>
        <v>9.995260252888441E-2</v>
      </c>
      <c r="G21" s="167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0.47303705907639954</v>
      </c>
      <c r="M21" s="144">
        <f t="shared" si="7"/>
        <v>5.0812983394584212E-3</v>
      </c>
      <c r="O21" s="13">
        <f t="shared" si="8"/>
        <v>-14.666742114866706</v>
      </c>
      <c r="P21" s="13">
        <f t="shared" si="9"/>
        <v>-4.7325799410892783E-3</v>
      </c>
      <c r="Q21" s="13">
        <f t="shared" si="17"/>
        <v>-14.736153644400654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-1.4080072430272037</v>
      </c>
      <c r="W21" s="4">
        <f t="shared" si="13"/>
        <v>-29.406836713737651</v>
      </c>
      <c r="X21" s="4">
        <f t="shared" si="2"/>
        <v>-0.97778280765778036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-4.4000226344600115</v>
      </c>
      <c r="AE21" s="111">
        <f>Input_Analysis!F20/100</f>
        <v>-0.19700099165913831</v>
      </c>
      <c r="AF21" s="110" t="e">
        <f t="shared" si="4"/>
        <v>#NUM!</v>
      </c>
    </row>
    <row r="22" spans="1:32" s="3" customFormat="1">
      <c r="A22" s="158">
        <f>Input_Analysis!A21</f>
        <v>0.1</v>
      </c>
      <c r="B22" s="158">
        <f>Input_Analysis!B21</f>
        <v>0.32808300000000001</v>
      </c>
      <c r="C22" s="158">
        <f>Input_Analysis!I21</f>
        <v>-19.680108645408055</v>
      </c>
      <c r="D22" s="158">
        <f>Input_Analysis!F21</f>
        <v>-19.70009916591383</v>
      </c>
      <c r="E22" s="159">
        <f>Input_Analysis!L21</f>
        <v>-0.10000050338027326</v>
      </c>
      <c r="F22" s="160">
        <f>Input_Analysis!P21</f>
        <v>9.995260252888441E-2</v>
      </c>
      <c r="G22" s="167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0.46511647508497844</v>
      </c>
      <c r="M22" s="144">
        <f t="shared" si="7"/>
        <v>5.0812983394584212E-3</v>
      </c>
      <c r="O22" s="13">
        <f t="shared" si="8"/>
        <v>-11.933393691893365</v>
      </c>
      <c r="P22" s="13">
        <f t="shared" si="9"/>
        <v>-4.6532633600180574E-3</v>
      </c>
      <c r="Q22" s="13">
        <f t="shared" si="17"/>
        <v>-11.988922915520522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-1.4320072430272037</v>
      </c>
      <c r="W22" s="4">
        <f t="shared" si="13"/>
        <v>-29.908087033737651</v>
      </c>
      <c r="X22" s="4">
        <f t="shared" si="2"/>
        <v>-0.79555957945955758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-3.5800181075680091</v>
      </c>
      <c r="AE22" s="111">
        <f>Input_Analysis!F21/100</f>
        <v>-0.19700099165913831</v>
      </c>
      <c r="AF22" s="110" t="e">
        <f t="shared" si="4"/>
        <v>#NUM!</v>
      </c>
    </row>
    <row r="23" spans="1:32" s="3" customFormat="1">
      <c r="A23" s="158">
        <f>Input_Analysis!A22</f>
        <v>0.12</v>
      </c>
      <c r="B23" s="158">
        <f>Input_Analysis!B22</f>
        <v>0.39369959999999998</v>
      </c>
      <c r="C23" s="158">
        <f>Input_Analysis!I22</f>
        <v>-19.680108645408055</v>
      </c>
      <c r="D23" s="158">
        <f>Input_Analysis!F22</f>
        <v>-19.70009916591383</v>
      </c>
      <c r="E23" s="159">
        <f>Input_Analysis!L22</f>
        <v>-0.10000050338027326</v>
      </c>
      <c r="F23" s="160">
        <f>Input_Analysis!P22</f>
        <v>9.995260252888441E-2</v>
      </c>
      <c r="G23" s="167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0.45745676916325595</v>
      </c>
      <c r="M23" s="144">
        <f t="shared" si="7"/>
        <v>5.0812983394584212E-3</v>
      </c>
      <c r="O23" s="13">
        <f t="shared" si="8"/>
        <v>-10.111161409911135</v>
      </c>
      <c r="P23" s="13">
        <f t="shared" si="9"/>
        <v>-4.5765615982821467E-3</v>
      </c>
      <c r="Q23" s="13">
        <f t="shared" si="17"/>
        <v>-10.157435762933767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-1.4560072430272037</v>
      </c>
      <c r="W23" s="4">
        <f t="shared" si="13"/>
        <v>-30.409337353737651</v>
      </c>
      <c r="X23" s="4">
        <f t="shared" si="2"/>
        <v>-0.67407742732740905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-3.0333484229733405</v>
      </c>
      <c r="AE23" s="111">
        <f>Input_Analysis!F22/100</f>
        <v>-0.19700099165913831</v>
      </c>
      <c r="AF23" s="110" t="e">
        <f t="shared" si="4"/>
        <v>#NUM!</v>
      </c>
    </row>
    <row r="24" spans="1:32" s="3" customFormat="1">
      <c r="A24" s="158">
        <f>Input_Analysis!A23</f>
        <v>0.14000000000000001</v>
      </c>
      <c r="B24" s="158">
        <f>Input_Analysis!B23</f>
        <v>0.45931620000000001</v>
      </c>
      <c r="C24" s="158">
        <f>Input_Analysis!I23</f>
        <v>-19.680108645408055</v>
      </c>
      <c r="D24" s="158">
        <f>Input_Analysis!F23</f>
        <v>-19.70009916591383</v>
      </c>
      <c r="E24" s="159">
        <f>Input_Analysis!L23</f>
        <v>-0.10000050338027326</v>
      </c>
      <c r="F24" s="160">
        <f>Input_Analysis!P23</f>
        <v>9.995260252888441E-2</v>
      </c>
      <c r="G24" s="167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0.45004526142563961</v>
      </c>
      <c r="M24" s="144">
        <f t="shared" si="7"/>
        <v>5.0812983394584212E-3</v>
      </c>
      <c r="O24" s="13">
        <f t="shared" si="8"/>
        <v>-8.8095669227809719</v>
      </c>
      <c r="P24" s="13">
        <f t="shared" si="9"/>
        <v>-4.5023474490769643E-3</v>
      </c>
      <c r="Q24" s="13">
        <f t="shared" si="17"/>
        <v>-8.8492306539432288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-1.4800072430272035</v>
      </c>
      <c r="W24" s="4">
        <f t="shared" si="13"/>
        <v>-30.910587673737648</v>
      </c>
      <c r="X24" s="4">
        <f t="shared" si="2"/>
        <v>-0.5873044615187315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-2.6428700768342916</v>
      </c>
      <c r="AE24" s="111">
        <f>Input_Analysis!F23/100</f>
        <v>-0.19700099165913831</v>
      </c>
      <c r="AF24" s="110" t="e">
        <f t="shared" si="4"/>
        <v>#NUM!</v>
      </c>
    </row>
    <row r="25" spans="1:32" s="3" customFormat="1">
      <c r="A25" s="158">
        <f>Input_Analysis!A24</f>
        <v>0.16</v>
      </c>
      <c r="B25" s="158">
        <f>Input_Analysis!B24</f>
        <v>0.52493279999999998</v>
      </c>
      <c r="C25" s="158">
        <f>Input_Analysis!I24</f>
        <v>-19.680108645408055</v>
      </c>
      <c r="D25" s="158">
        <f>Input_Analysis!F24</f>
        <v>-19.70009916591383</v>
      </c>
      <c r="E25" s="159">
        <f>Input_Analysis!L24</f>
        <v>-0.10000050338027326</v>
      </c>
      <c r="F25" s="160">
        <f>Input_Analysis!P24</f>
        <v>9.995260252888441E-2</v>
      </c>
      <c r="G25" s="167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0.44287008062050814</v>
      </c>
      <c r="M25" s="144">
        <f t="shared" si="7"/>
        <v>5.0812983394584212E-3</v>
      </c>
      <c r="O25" s="13">
        <f t="shared" si="8"/>
        <v>-7.8333710574333519</v>
      </c>
      <c r="P25" s="13">
        <f t="shared" si="9"/>
        <v>-4.4305018251420978E-3</v>
      </c>
      <c r="Q25" s="13">
        <f t="shared" si="17"/>
        <v>-7.868076822200325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-1.5040072430272036</v>
      </c>
      <c r="W25" s="4">
        <f t="shared" si="13"/>
        <v>-31.411837993737649</v>
      </c>
      <c r="X25" s="4">
        <f t="shared" si="2"/>
        <v>-0.52222473716222351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-2.3500113172300057</v>
      </c>
      <c r="AE25" s="111">
        <f>Input_Analysis!F24/100</f>
        <v>-0.19700099165913831</v>
      </c>
      <c r="AF25" s="110" t="e">
        <f t="shared" si="4"/>
        <v>#NUM!</v>
      </c>
    </row>
    <row r="26" spans="1:32" s="3" customFormat="1">
      <c r="A26" s="158">
        <f>Input_Analysis!A25</f>
        <v>0.18</v>
      </c>
      <c r="B26" s="158">
        <f>Input_Analysis!B25</f>
        <v>0.5905494</v>
      </c>
      <c r="C26" s="158">
        <f>Input_Analysis!I25</f>
        <v>1.2199965610690557</v>
      </c>
      <c r="D26" s="158">
        <f>Input_Analysis!F25</f>
        <v>1.2000060405632789</v>
      </c>
      <c r="E26" s="159">
        <f>Input_Analysis!L25</f>
        <v>-0.10000050338027326</v>
      </c>
      <c r="F26" s="160">
        <f>Input_Analysis!P25</f>
        <v>9.995260252888441E-2</v>
      </c>
      <c r="G26" s="167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4.9019999749354746</v>
      </c>
      <c r="M26" s="144">
        <f t="shared" si="7"/>
        <v>-8.1967856772190456E-2</v>
      </c>
      <c r="O26" s="13">
        <f t="shared" si="8"/>
        <v>-0.62345785152189637</v>
      </c>
      <c r="P26" s="13">
        <f t="shared" si="9"/>
        <v>-4.9481402161267014E-2</v>
      </c>
      <c r="Q26" s="13">
        <f t="shared" si="17"/>
        <v>-0.65430742020365085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-0.1346668959287296</v>
      </c>
      <c r="W26" s="4">
        <f t="shared" si="13"/>
        <v>-2.8125760282367671</v>
      </c>
      <c r="X26" s="4">
        <f t="shared" si="2"/>
        <v>-4.1563856768126427E-2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-0.18703735545656891</v>
      </c>
      <c r="AE26" s="111">
        <f>Input_Analysis!F25/100</f>
        <v>1.2000060405632789E-2</v>
      </c>
      <c r="AF26" s="110">
        <f t="shared" si="4"/>
        <v>1.4160946919869622E-2</v>
      </c>
    </row>
    <row r="27" spans="1:32" s="3" customFormat="1">
      <c r="A27" s="158">
        <f>Input_Analysis!A26</f>
        <v>0.2</v>
      </c>
      <c r="B27" s="158">
        <f>Input_Analysis!B26</f>
        <v>0.65616600000000003</v>
      </c>
      <c r="C27" s="158">
        <f>Input_Analysis!I26</f>
        <v>1.2199965610690557</v>
      </c>
      <c r="D27" s="158">
        <f>Input_Analysis!F26</f>
        <v>1.2000060405632789</v>
      </c>
      <c r="E27" s="159">
        <f>Input_Analysis!L26</f>
        <v>-0.10000050338027326</v>
      </c>
      <c r="F27" s="160">
        <f>Input_Analysis!P26</f>
        <v>9.995260252888441E-2</v>
      </c>
      <c r="G27" s="167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4.1666981280129294</v>
      </c>
      <c r="M27" s="144">
        <f t="shared" si="7"/>
        <v>-8.1967856772190456E-2</v>
      </c>
      <c r="O27" s="13">
        <f t="shared" si="8"/>
        <v>-0.66111206636970676</v>
      </c>
      <c r="P27" s="13">
        <f t="shared" si="9"/>
        <v>-4.1996831136421116E-2</v>
      </c>
      <c r="Q27" s="13">
        <f t="shared" si="17"/>
        <v>-0.6888766781832858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-0.15866689592872962</v>
      </c>
      <c r="W27" s="4">
        <f t="shared" si="13"/>
        <v>-3.3138263482367676</v>
      </c>
      <c r="X27" s="4">
        <f t="shared" si="2"/>
        <v>-4.4074137757980449E-2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-0.19833361991091203</v>
      </c>
      <c r="AE27" s="111">
        <f>Input_Analysis!F26/100</f>
        <v>1.2000060405632789E-2</v>
      </c>
      <c r="AF27" s="110">
        <f t="shared" si="4"/>
        <v>1.379281535288278E-2</v>
      </c>
    </row>
    <row r="28" spans="1:32" s="3" customFormat="1">
      <c r="A28" s="158">
        <f>Input_Analysis!A27</f>
        <v>0.22</v>
      </c>
      <c r="B28" s="158">
        <f>Input_Analysis!B27</f>
        <v>0.72178259999999994</v>
      </c>
      <c r="C28" s="158">
        <f>Input_Analysis!I27</f>
        <v>1.3199491635979401</v>
      </c>
      <c r="D28" s="158">
        <f>Input_Analysis!F27</f>
        <v>1.2000060405632789</v>
      </c>
      <c r="E28" s="159">
        <f>Input_Analysis!L27</f>
        <v>0</v>
      </c>
      <c r="F28" s="160">
        <f>Input_Analysis!P27</f>
        <v>0.5997156151733064</v>
      </c>
      <c r="G28" s="167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44">
        <f t="shared" si="7"/>
        <v>0</v>
      </c>
      <c r="O28" s="13">
        <f t="shared" si="8"/>
        <v>-0.66667950414193433</v>
      </c>
      <c r="P28" s="13">
        <f t="shared" si="9"/>
        <v>-0.22716063149398166</v>
      </c>
      <c r="Q28" s="13">
        <f t="shared" si="17"/>
        <v>-0.8181228413069106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-0.17600338909347066</v>
      </c>
      <c r="W28" s="4">
        <f t="shared" si="13"/>
        <v>-3.6759064626744449</v>
      </c>
      <c r="X28" s="4">
        <f t="shared" si="2"/>
        <v>-4.4445300276128953E-2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-0.2000038512425803</v>
      </c>
      <c r="AE28" s="111">
        <f>Input_Analysis!F27/100</f>
        <v>1.2000060405632789E-2</v>
      </c>
      <c r="AF28" s="110">
        <f t="shared" si="4"/>
        <v>1.3468050959472594E-2</v>
      </c>
    </row>
    <row r="29" spans="1:32" s="3" customFormat="1">
      <c r="A29" s="158">
        <f>Input_Analysis!A28</f>
        <v>0.24</v>
      </c>
      <c r="B29" s="158">
        <f>Input_Analysis!B28</f>
        <v>0.78739919999999997</v>
      </c>
      <c r="C29" s="158">
        <f>Input_Analysis!I28</f>
        <v>1.3199491635979401</v>
      </c>
      <c r="D29" s="158">
        <f>Input_Analysis!F28</f>
        <v>1.2000060405632789</v>
      </c>
      <c r="E29" s="159">
        <f>Input_Analysis!L28</f>
        <v>0</v>
      </c>
      <c r="F29" s="160">
        <f>Input_Analysis!P28</f>
        <v>0.5997156151733064</v>
      </c>
      <c r="G29" s="167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44">
        <f t="shared" si="7"/>
        <v>0</v>
      </c>
      <c r="O29" s="13">
        <f t="shared" si="8"/>
        <v>-0.69445621213010655</v>
      </c>
      <c r="P29" s="13">
        <f t="shared" si="9"/>
        <v>-0.19990181762804429</v>
      </c>
      <c r="Q29" s="13">
        <f t="shared" si="17"/>
        <v>-0.83327927119800149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-0.20000338909347068</v>
      </c>
      <c r="W29" s="4">
        <f t="shared" si="13"/>
        <v>-4.1771567826744453</v>
      </c>
      <c r="X29" s="4">
        <f t="shared" si="2"/>
        <v>-4.6297080808673764E-2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-0.20833686363903195</v>
      </c>
      <c r="AE29" s="111">
        <f>Input_Analysis!F28/100</f>
        <v>1.2000060405632789E-2</v>
      </c>
      <c r="AF29" s="110">
        <f t="shared" si="4"/>
        <v>1.3178246013117581E-2</v>
      </c>
    </row>
    <row r="30" spans="1:32" s="3" customFormat="1">
      <c r="A30" s="158">
        <f>Input_Analysis!A29</f>
        <v>0.26</v>
      </c>
      <c r="B30" s="158">
        <f>Input_Analysis!B29</f>
        <v>0.85301579999999999</v>
      </c>
      <c r="C30" s="158">
        <f>Input_Analysis!I29</f>
        <v>3.7199612447244985</v>
      </c>
      <c r="D30" s="158">
        <f>Input_Analysis!F29</f>
        <v>3.6000181216898373</v>
      </c>
      <c r="E30" s="159">
        <f>Input_Analysis!L29</f>
        <v>0</v>
      </c>
      <c r="F30" s="160">
        <f>Input_Analysis!P29</f>
        <v>0.5997156151733064</v>
      </c>
      <c r="G30" s="167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44">
        <f t="shared" si="7"/>
        <v>0</v>
      </c>
      <c r="O30" s="13">
        <f t="shared" si="8"/>
        <v>-0.2051364861699789</v>
      </c>
      <c r="P30" s="13">
        <f t="shared" si="9"/>
        <v>-0.62467854748343643</v>
      </c>
      <c r="Q30" s="13">
        <f t="shared" si="17"/>
        <v>-0.33328084838649735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-6.4002583685033407E-2</v>
      </c>
      <c r="W30" s="4">
        <f t="shared" si="13"/>
        <v>-1.3367214813729071</v>
      </c>
      <c r="X30" s="4">
        <f t="shared" si="2"/>
        <v>-1.3675765744665259E-2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-6.1540945850993664E-2</v>
      </c>
      <c r="AE30" s="111">
        <f>Input_Analysis!F29/100</f>
        <v>3.6000181216898373E-2</v>
      </c>
      <c r="AF30" s="110">
        <f t="shared" si="4"/>
        <v>2.2373179734522124E-2</v>
      </c>
    </row>
    <row r="31" spans="1:32" s="3" customFormat="1">
      <c r="A31" s="158">
        <f>Input_Analysis!A30</f>
        <v>0.28000000000000003</v>
      </c>
      <c r="B31" s="158">
        <f>Input_Analysis!B30</f>
        <v>0.91863240000000002</v>
      </c>
      <c r="C31" s="158">
        <f>Input_Analysis!I30</f>
        <v>3.8199138472533831</v>
      </c>
      <c r="D31" s="158">
        <f>Input_Analysis!F30</f>
        <v>3.6000181216898373</v>
      </c>
      <c r="E31" s="159">
        <f>Input_Analysis!L30</f>
        <v>0</v>
      </c>
      <c r="F31" s="160">
        <f>Input_Analysis!P30</f>
        <v>1.0994786278177286</v>
      </c>
      <c r="G31" s="167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44">
        <f t="shared" si="7"/>
        <v>0</v>
      </c>
      <c r="O31" s="13">
        <f t="shared" si="8"/>
        <v>-0.24208058586242412</v>
      </c>
      <c r="P31" s="13">
        <f t="shared" si="9"/>
        <v>-0.90114835361635615</v>
      </c>
      <c r="Q31" s="13">
        <f t="shared" si="17"/>
        <v>-0.46023110725483057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-8.1339076849774525E-2</v>
      </c>
      <c r="W31" s="4">
        <f t="shared" si="13"/>
        <v>-1.6988015958105862</v>
      </c>
      <c r="X31" s="4">
        <f t="shared" si="2"/>
        <v>-1.6138705724161609E-2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-7.2624175758727233E-2</v>
      </c>
      <c r="AE31" s="111">
        <f>Input_Analysis!F30/100</f>
        <v>3.6000181216898373E-2</v>
      </c>
      <c r="AF31" s="110">
        <f t="shared" si="4"/>
        <v>2.1962488176555238E-2</v>
      </c>
    </row>
    <row r="32" spans="1:32" s="3" customFormat="1">
      <c r="A32" s="158">
        <f>Input_Analysis!A31</f>
        <v>0.3</v>
      </c>
      <c r="B32" s="158">
        <f>Input_Analysis!B31</f>
        <v>0.98424899999999993</v>
      </c>
      <c r="C32" s="158">
        <f>Input_Analysis!I31</f>
        <v>3.8199138472533831</v>
      </c>
      <c r="D32" s="158">
        <f>Input_Analysis!F31</f>
        <v>3.6000181216898373</v>
      </c>
      <c r="E32" s="159">
        <f>Input_Analysis!L31</f>
        <v>0</v>
      </c>
      <c r="F32" s="160">
        <f>Input_Analysis!P31</f>
        <v>1.0994786278177286</v>
      </c>
      <c r="G32" s="167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44">
        <f t="shared" si="7"/>
        <v>0</v>
      </c>
      <c r="O32" s="13">
        <f t="shared" si="8"/>
        <v>-0.29260854680492898</v>
      </c>
      <c r="P32" s="13">
        <f t="shared" si="9"/>
        <v>-0.69583460743994119</v>
      </c>
      <c r="Q32" s="13">
        <f t="shared" si="17"/>
        <v>-0.49621570010450838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-0.10533907684977442</v>
      </c>
      <c r="W32" s="4">
        <f t="shared" si="13"/>
        <v>-2.200051915810584</v>
      </c>
      <c r="X32" s="4">
        <f t="shared" si="2"/>
        <v>-1.9507236453661932E-2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-8.7782564041478689E-2</v>
      </c>
      <c r="AE32" s="111">
        <f>Input_Analysis!F31/100</f>
        <v>3.6000181216898373E-2</v>
      </c>
      <c r="AF32" s="110">
        <f t="shared" si="4"/>
        <v>2.1586922624594936E-2</v>
      </c>
    </row>
    <row r="33" spans="1:32" s="3" customFormat="1">
      <c r="A33" s="158">
        <f>Input_Analysis!A32</f>
        <v>0.32</v>
      </c>
      <c r="B33" s="158">
        <f>Input_Analysis!B32</f>
        <v>1.0498656</v>
      </c>
      <c r="C33" s="158">
        <f>Input_Analysis!I32</f>
        <v>5.0199198878166609</v>
      </c>
      <c r="D33" s="158">
        <f>Input_Analysis!F32</f>
        <v>4.8000241622531155</v>
      </c>
      <c r="E33" s="159">
        <f>Input_Analysis!L32</f>
        <v>0</v>
      </c>
      <c r="F33" s="160">
        <f>Input_Analysis!P32</f>
        <v>1.0994786278177286</v>
      </c>
      <c r="G33" s="167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0</v>
      </c>
      <c r="M33" s="144">
        <f t="shared" si="7"/>
        <v>0</v>
      </c>
      <c r="O33" s="13">
        <f t="shared" si="8"/>
        <v>-0.13457248415503584</v>
      </c>
      <c r="P33" s="13">
        <f t="shared" si="9"/>
        <v>-1.2042428710560775</v>
      </c>
      <c r="Q33" s="13">
        <f t="shared" si="17"/>
        <v>-0.29663043883904472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-5.0005340812222583E-2</v>
      </c>
      <c r="W33" s="4">
        <f t="shared" si="13"/>
        <v>-1.0443830451598179</v>
      </c>
      <c r="X33" s="4">
        <f t="shared" si="2"/>
        <v>-8.9714989436690575E-3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-4.037174524651075E-2</v>
      </c>
      <c r="AE33" s="111">
        <f>Input_Analysis!F32/100</f>
        <v>4.8000241622531158E-2</v>
      </c>
      <c r="AF33" s="110">
        <f t="shared" si="4"/>
        <v>2.4729805338432134E-2</v>
      </c>
    </row>
    <row r="34" spans="1:32" s="3" customFormat="1">
      <c r="A34" s="158">
        <f>Input_Analysis!A33</f>
        <v>0.34</v>
      </c>
      <c r="B34" s="158">
        <f>Input_Analysis!B33</f>
        <v>1.1154822</v>
      </c>
      <c r="C34" s="158">
        <f>Input_Analysis!I33</f>
        <v>5.0199198878166609</v>
      </c>
      <c r="D34" s="158">
        <f>Input_Analysis!F33</f>
        <v>4.8000241622531155</v>
      </c>
      <c r="E34" s="159">
        <f>Input_Analysis!L33</f>
        <v>0</v>
      </c>
      <c r="F34" s="160">
        <f>Input_Analysis!P33</f>
        <v>1.0994786278177286</v>
      </c>
      <c r="G34" s="167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0</v>
      </c>
      <c r="M34" s="144">
        <f t="shared" si="7"/>
        <v>0</v>
      </c>
      <c r="O34" s="13">
        <f t="shared" si="8"/>
        <v>-0.19487788158245858</v>
      </c>
      <c r="P34" s="13">
        <f t="shared" si="9"/>
        <v>-0.63127504910290844</v>
      </c>
      <c r="Q34" s="13">
        <f t="shared" si="17"/>
        <v>-0.31789942584749592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-7.467200747888926E-2</v>
      </c>
      <c r="W34" s="4">
        <f t="shared" si="13"/>
        <v>-1.5595569851598181</v>
      </c>
      <c r="X34" s="4">
        <f t="shared" si="2"/>
        <v>-1.2991858772163906E-2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-5.8463364474737572E-2</v>
      </c>
      <c r="AE34" s="111">
        <f>Input_Analysis!F33/100</f>
        <v>4.8000241622531158E-2</v>
      </c>
      <c r="AF34" s="110">
        <f t="shared" si="4"/>
        <v>2.4540697891617572E-2</v>
      </c>
    </row>
    <row r="35" spans="1:32" s="3" customFormat="1">
      <c r="A35" s="158">
        <f>Input_Analysis!A34</f>
        <v>0.36</v>
      </c>
      <c r="B35" s="158">
        <f>Input_Analysis!B34</f>
        <v>1.1810988</v>
      </c>
      <c r="C35" s="158">
        <f>Input_Analysis!I34</f>
        <v>5.1798440518628759</v>
      </c>
      <c r="D35" s="158">
        <f>Input_Analysis!F34</f>
        <v>4.8000241622531155</v>
      </c>
      <c r="E35" s="159">
        <f>Input_Analysis!L34</f>
        <v>0</v>
      </c>
      <c r="F35" s="160">
        <f>Input_Analysis!P34</f>
        <v>1.8990994480488037</v>
      </c>
      <c r="G35" s="167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0</v>
      </c>
      <c r="M35" s="144">
        <f t="shared" si="7"/>
        <v>0</v>
      </c>
      <c r="O35" s="13">
        <f t="shared" si="8"/>
        <v>-0.22463538152077606</v>
      </c>
      <c r="P35" s="13">
        <f t="shared" si="9"/>
        <v>-0.98522240936046024</v>
      </c>
      <c r="Q35" s="13">
        <f t="shared" si="17"/>
        <v>-0.44595119333028127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-8.8677063209141538E-2</v>
      </c>
      <c r="W35" s="4">
        <f t="shared" si="13"/>
        <v>-1.8520585962601008</v>
      </c>
      <c r="X35" s="4">
        <f t="shared" si="2"/>
        <v>-1.4975692101385071E-2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-6.7390614456232817E-2</v>
      </c>
      <c r="AE35" s="111">
        <f>Input_Analysis!F34/100</f>
        <v>4.8000241622531158E-2</v>
      </c>
      <c r="AF35" s="110">
        <f t="shared" si="4"/>
        <v>2.435860670180871E-2</v>
      </c>
    </row>
    <row r="36" spans="1:32" s="3" customFormat="1">
      <c r="A36" s="158">
        <f>Input_Analysis!A35</f>
        <v>0.38</v>
      </c>
      <c r="B36" s="158">
        <f>Input_Analysis!B35</f>
        <v>1.2467154</v>
      </c>
      <c r="C36" s="158">
        <f>Input_Analysis!I35</f>
        <v>6.3798500924261559</v>
      </c>
      <c r="D36" s="158">
        <f>Input_Analysis!F35</f>
        <v>6.0000302028163954</v>
      </c>
      <c r="E36" s="159">
        <f>Input_Analysis!L35</f>
        <v>0</v>
      </c>
      <c r="F36" s="160">
        <f>Input_Analysis!P35</f>
        <v>1.8990994480488037</v>
      </c>
      <c r="G36" s="167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0</v>
      </c>
      <c r="M36" s="144">
        <f t="shared" si="7"/>
        <v>0</v>
      </c>
      <c r="O36" s="13">
        <f t="shared" si="8"/>
        <v>-8.2056357063565316E-2</v>
      </c>
      <c r="P36" s="13">
        <f t="shared" si="9"/>
        <v>-2.2279309286571967</v>
      </c>
      <c r="Q36" s="13">
        <f t="shared" si="17"/>
        <v>-0.26487225285842092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-3.334332717158954E-2</v>
      </c>
      <c r="W36" s="4">
        <f t="shared" si="13"/>
        <v>-0.69638972560933132</v>
      </c>
      <c r="X36" s="4">
        <f t="shared" si="2"/>
        <v>-5.4704238042376872E-3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-2.4616907119069595E-2</v>
      </c>
      <c r="AE36" s="111">
        <f>Input_Analysis!F35/100</f>
        <v>6.0000302028163956E-2</v>
      </c>
      <c r="AF36" s="110">
        <f t="shared" si="4"/>
        <v>2.7037501682992456E-2</v>
      </c>
    </row>
    <row r="37" spans="1:32" s="3" customFormat="1">
      <c r="A37" s="158">
        <f>Input_Analysis!A36</f>
        <v>0.4</v>
      </c>
      <c r="B37" s="158">
        <f>Input_Analysis!B36</f>
        <v>1.3123320000000001</v>
      </c>
      <c r="C37" s="158">
        <f>Input_Analysis!I36</f>
        <v>6.3798500924261559</v>
      </c>
      <c r="D37" s="158">
        <f>Input_Analysis!F36</f>
        <v>6.0000302028163954</v>
      </c>
      <c r="E37" s="159">
        <f>Input_Analysis!L36</f>
        <v>0</v>
      </c>
      <c r="F37" s="160">
        <f>Input_Analysis!P36</f>
        <v>1.8990994480488037</v>
      </c>
      <c r="G37" s="167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0</v>
      </c>
      <c r="M37" s="144">
        <f t="shared" si="7"/>
        <v>0</v>
      </c>
      <c r="O37" s="13">
        <f t="shared" si="8"/>
        <v>-0.13880202704958422</v>
      </c>
      <c r="P37" s="13">
        <f t="shared" si="9"/>
        <v>-1.0551049193450508</v>
      </c>
      <c r="Q37" s="13">
        <f t="shared" si="17"/>
        <v>-0.28525272860466533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-5.8009993838256217E-2</v>
      </c>
      <c r="W37" s="4">
        <f t="shared" si="13"/>
        <v>-1.2115636656093316</v>
      </c>
      <c r="X37" s="4">
        <f t="shared" si="2"/>
        <v>-9.2534684699722806E-3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-4.1640608114875265E-2</v>
      </c>
      <c r="AE37" s="111">
        <f>Input_Analysis!F36/100</f>
        <v>6.0000302028163956E-2</v>
      </c>
      <c r="AF37" s="110">
        <f t="shared" si="4"/>
        <v>2.6848126298985885E-2</v>
      </c>
    </row>
    <row r="38" spans="1:32" s="3" customFormat="1">
      <c r="A38" s="158">
        <f>Input_Analysis!A37</f>
        <v>0.42</v>
      </c>
      <c r="B38" s="158">
        <f>Input_Analysis!B37</f>
        <v>1.3779485999999999</v>
      </c>
      <c r="C38" s="158">
        <f>Input_Analysis!I37</f>
        <v>6.4798026949550405</v>
      </c>
      <c r="D38" s="158">
        <f>Input_Analysis!F37</f>
        <v>6.0000302028163954</v>
      </c>
      <c r="E38" s="159">
        <f>Input_Analysis!L37</f>
        <v>0</v>
      </c>
      <c r="F38" s="160">
        <f>Input_Analysis!P37</f>
        <v>2.3988624606932256</v>
      </c>
      <c r="G38" s="167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0</v>
      </c>
      <c r="M38" s="144">
        <f t="shared" si="7"/>
        <v>0</v>
      </c>
      <c r="O38" s="13">
        <f t="shared" si="8"/>
        <v>-0.1769723264799401</v>
      </c>
      <c r="P38" s="13">
        <f t="shared" si="9"/>
        <v>-1.0714482969638799</v>
      </c>
      <c r="Q38" s="13">
        <f t="shared" si="17"/>
        <v>-0.36658902429660767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-7.6013153669663852E-2</v>
      </c>
      <c r="W38" s="4">
        <f t="shared" si="13"/>
        <v>-1.5875674000470075</v>
      </c>
      <c r="X38" s="4">
        <f t="shared" si="2"/>
        <v>-1.1798155098662673E-2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-5.3091697943982032E-2</v>
      </c>
      <c r="AE38" s="111">
        <f>Input_Analysis!F37/100</f>
        <v>6.0000302028163956E-2</v>
      </c>
      <c r="AF38" s="110">
        <f t="shared" si="4"/>
        <v>2.6665202560342709E-2</v>
      </c>
    </row>
    <row r="39" spans="1:32" s="3" customFormat="1">
      <c r="A39" s="158">
        <f>Input_Analysis!A38</f>
        <v>0.44</v>
      </c>
      <c r="B39" s="158">
        <f>Input_Analysis!B38</f>
        <v>1.4435651999999999</v>
      </c>
      <c r="C39" s="158">
        <f>Input_Analysis!I38</f>
        <v>7.6798087355183196</v>
      </c>
      <c r="D39" s="158">
        <f>Input_Analysis!F38</f>
        <v>7.2000362433796745</v>
      </c>
      <c r="E39" s="159">
        <f>Input_Analysis!L38</f>
        <v>0</v>
      </c>
      <c r="F39" s="160">
        <f>Input_Analysis!P38</f>
        <v>2.3988624606932256</v>
      </c>
      <c r="G39" s="167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0</v>
      </c>
      <c r="M39" s="144">
        <f t="shared" si="7"/>
        <v>0</v>
      </c>
      <c r="O39" s="13">
        <f t="shared" si="8"/>
        <v>-4.6880764211480061E-2</v>
      </c>
      <c r="P39" s="13">
        <f t="shared" si="9"/>
        <v>-3.3059037378333178</v>
      </c>
      <c r="Q39" s="13">
        <f t="shared" si="17"/>
        <v>-0.20186405785069442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-2.0679417632111927E-2</v>
      </c>
      <c r="W39" s="4">
        <f t="shared" si="13"/>
        <v>-0.43189852939623941</v>
      </c>
      <c r="X39" s="4">
        <f t="shared" si="2"/>
        <v>-3.1253842807653378E-3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-1.4064229263444018E-2</v>
      </c>
      <c r="AE39" s="111">
        <f>Input_Analysis!F38/100</f>
        <v>7.2000362433796747E-2</v>
      </c>
      <c r="AF39" s="110">
        <f t="shared" si="4"/>
        <v>2.9016528481183308E-2</v>
      </c>
    </row>
    <row r="40" spans="1:32" s="3" customFormat="1">
      <c r="A40" s="158">
        <f>Input_Analysis!A39</f>
        <v>0.46</v>
      </c>
      <c r="B40" s="158">
        <f>Input_Analysis!B39</f>
        <v>1.5091818000000001</v>
      </c>
      <c r="C40" s="158">
        <f>Input_Analysis!I39</f>
        <v>7.6798087355183196</v>
      </c>
      <c r="D40" s="158">
        <f>Input_Analysis!F39</f>
        <v>7.2000362433796745</v>
      </c>
      <c r="E40" s="159">
        <f>Input_Analysis!L39</f>
        <v>0</v>
      </c>
      <c r="F40" s="160">
        <f>Input_Analysis!P39</f>
        <v>2.3988624606932256</v>
      </c>
      <c r="G40" s="167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0</v>
      </c>
      <c r="M40" s="144">
        <f t="shared" si="7"/>
        <v>0</v>
      </c>
      <c r="O40" s="13">
        <f t="shared" si="8"/>
        <v>-0.10016954295500706</v>
      </c>
      <c r="P40" s="13">
        <f t="shared" si="9"/>
        <v>-1.2191607037546135</v>
      </c>
      <c r="Q40" s="13">
        <f t="shared" si="17"/>
        <v>-0.22229231343881142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-4.5346084298778656E-2</v>
      </c>
      <c r="W40" s="4">
        <f t="shared" si="13"/>
        <v>-0.94707246939624068</v>
      </c>
      <c r="X40" s="4">
        <f t="shared" si="2"/>
        <v>-6.6779695303338035E-3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-3.0050862886502116E-2</v>
      </c>
      <c r="AE40" s="111">
        <f>Input_Analysis!F39/100</f>
        <v>7.2000362433796747E-2</v>
      </c>
      <c r="AF40" s="110">
        <f t="shared" si="4"/>
        <v>2.8829050119539523E-2</v>
      </c>
    </row>
    <row r="41" spans="1:32" s="3" customFormat="1">
      <c r="A41" s="158">
        <f>Input_Analysis!A40</f>
        <v>0.48</v>
      </c>
      <c r="B41" s="158">
        <f>Input_Analysis!B40</f>
        <v>1.5747983999999999</v>
      </c>
      <c r="C41" s="158">
        <f>Input_Analysis!I40</f>
        <v>7.8197423790587575</v>
      </c>
      <c r="D41" s="158">
        <f>Input_Analysis!F40</f>
        <v>7.2000362433796745</v>
      </c>
      <c r="E41" s="159">
        <f>Input_Analysis!L40</f>
        <v>0</v>
      </c>
      <c r="F41" s="160">
        <f>Input_Analysis!P40</f>
        <v>3.098530678395417</v>
      </c>
      <c r="G41" s="167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0</v>
      </c>
      <c r="M41" s="144">
        <f t="shared" si="7"/>
        <v>0</v>
      </c>
      <c r="O41" s="13">
        <f t="shared" si="8"/>
        <v>-0.13070526707177299</v>
      </c>
      <c r="P41" s="13">
        <f t="shared" si="9"/>
        <v>-1.4641247134161013</v>
      </c>
      <c r="Q41" s="13">
        <f t="shared" si="17"/>
        <v>-0.32207407876520761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-6.0683841396082745E-2</v>
      </c>
      <c r="W41" s="4">
        <f t="shared" si="13"/>
        <v>-1.2674081216089885</v>
      </c>
      <c r="X41" s="4">
        <f t="shared" si="2"/>
        <v>-8.7136844714515316E-3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-3.9211580121531898E-2</v>
      </c>
      <c r="AE41" s="111">
        <f>Input_Analysis!F40/100</f>
        <v>7.2000362433796747E-2</v>
      </c>
      <c r="AF41" s="110">
        <f t="shared" si="4"/>
        <v>2.86474759788902E-2</v>
      </c>
    </row>
    <row r="42" spans="1:32" s="3" customFormat="1">
      <c r="A42" s="158">
        <f>Input_Analysis!A41</f>
        <v>0.5</v>
      </c>
      <c r="B42" s="158">
        <f>Input_Analysis!B41</f>
        <v>1.640415</v>
      </c>
      <c r="C42" s="158">
        <f>Input_Analysis!I41</f>
        <v>7.8197423790587575</v>
      </c>
      <c r="D42" s="158">
        <f>Input_Analysis!F41</f>
        <v>7.2000362433796745</v>
      </c>
      <c r="E42" s="159">
        <f>Input_Analysis!L41</f>
        <v>0</v>
      </c>
      <c r="F42" s="160">
        <f>Input_Analysis!P41</f>
        <v>3.098530678395417</v>
      </c>
      <c r="G42" s="167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0</v>
      </c>
      <c r="M42" s="144">
        <f t="shared" si="7"/>
        <v>0</v>
      </c>
      <c r="O42" s="13">
        <f t="shared" si="8"/>
        <v>-0.17935803039244078</v>
      </c>
      <c r="P42" s="13">
        <f t="shared" si="9"/>
        <v>-0.88773592111862787</v>
      </c>
      <c r="Q42" s="13">
        <f t="shared" si="17"/>
        <v>-0.33858059671289703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-8.5350508062749478E-2</v>
      </c>
      <c r="W42" s="4">
        <f t="shared" si="13"/>
        <v>-1.7825820616089898</v>
      </c>
      <c r="X42" s="4">
        <f t="shared" si="2"/>
        <v>-1.1957202026162718E-2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-5.3807409117732234E-2</v>
      </c>
      <c r="AE42" s="111">
        <f>Input_Analysis!F41/100</f>
        <v>7.2000362433796747E-2</v>
      </c>
      <c r="AF42" s="110">
        <f t="shared" si="4"/>
        <v>2.8471479579077485E-2</v>
      </c>
    </row>
    <row r="43" spans="1:32" s="3" customFormat="1">
      <c r="A43" s="158">
        <f>Input_Analysis!A42</f>
        <v>0.52</v>
      </c>
      <c r="B43" s="158">
        <f>Input_Analysis!B42</f>
        <v>1.7060316</v>
      </c>
      <c r="C43" s="158">
        <f>Input_Analysis!I42</f>
        <v>9.0197484196220348</v>
      </c>
      <c r="D43" s="158">
        <f>Input_Analysis!F42</f>
        <v>8.4000422839429518</v>
      </c>
      <c r="E43" s="159">
        <f>Input_Analysis!L42</f>
        <v>0</v>
      </c>
      <c r="F43" s="160">
        <f>Input_Analysis!P42</f>
        <v>3.098530678395417</v>
      </c>
      <c r="G43" s="167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0</v>
      </c>
      <c r="M43" s="144">
        <f t="shared" si="7"/>
        <v>0</v>
      </c>
      <c r="O43" s="13">
        <f t="shared" si="8"/>
        <v>-6.1578760411658669E-2</v>
      </c>
      <c r="P43" s="13">
        <f t="shared" si="9"/>
        <v>-2.0884561417997722</v>
      </c>
      <c r="Q43" s="13">
        <f t="shared" si="17"/>
        <v>-0.19018330079780388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-3.0016772025197723E-2</v>
      </c>
      <c r="W43" s="4">
        <f t="shared" si="13"/>
        <v>-0.62691319095822529</v>
      </c>
      <c r="X43" s="4">
        <f t="shared" si="2"/>
        <v>-4.1052506941105776E-3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-1.84736281234976E-2</v>
      </c>
      <c r="AE43" s="111">
        <f>Input_Analysis!F42/100</f>
        <v>8.4000422839429517E-2</v>
      </c>
      <c r="AF43" s="110">
        <f t="shared" si="4"/>
        <v>3.0568314404681864E-2</v>
      </c>
    </row>
    <row r="44" spans="1:32" s="3" customFormat="1">
      <c r="A44" s="158">
        <f>Input_Analysis!A43</f>
        <v>0.54</v>
      </c>
      <c r="B44" s="158">
        <f>Input_Analysis!B43</f>
        <v>1.7716482</v>
      </c>
      <c r="C44" s="158">
        <f>Input_Analysis!I43</f>
        <v>9.1596820631624727</v>
      </c>
      <c r="D44" s="158">
        <f>Input_Analysis!F43</f>
        <v>8.4000422839429518</v>
      </c>
      <c r="E44" s="159">
        <f>Input_Analysis!L43</f>
        <v>0.10000050338027326</v>
      </c>
      <c r="F44" s="160">
        <f>Input_Analysis!P43</f>
        <v>3.7981988960976074</v>
      </c>
      <c r="G44" s="167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-6.9446833240422263</v>
      </c>
      <c r="M44" s="144">
        <f t="shared" si="7"/>
        <v>1.0917464458995324E-2</v>
      </c>
      <c r="O44" s="13">
        <f t="shared" si="8"/>
        <v>-9.0883554669970182E-2</v>
      </c>
      <c r="P44" s="13">
        <f t="shared" si="9"/>
        <v>-2.1222414079057419</v>
      </c>
      <c r="Q44" s="13">
        <f t="shared" si="17"/>
        <v>-0.28376039768824618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-4.535452912250193E-2</v>
      </c>
      <c r="W44" s="4">
        <f t="shared" si="13"/>
        <v>-0.94724884317097546</v>
      </c>
      <c r="X44" s="4">
        <f t="shared" si="2"/>
        <v>-6.0589036446646793E-3</v>
      </c>
      <c r="Z44" s="13">
        <f t="shared" si="14"/>
        <v>0.995869</v>
      </c>
      <c r="AA44" s="25">
        <f t="shared" si="3"/>
        <v>0.11061840815966656</v>
      </c>
      <c r="AC44" s="3">
        <f t="shared" si="15"/>
        <v>-2.7265066400991054E-2</v>
      </c>
      <c r="AE44" s="111">
        <f>Input_Analysis!F43/100</f>
        <v>8.4000422839429517E-2</v>
      </c>
      <c r="AF44" s="110">
        <f t="shared" si="4"/>
        <v>3.038931517535556E-2</v>
      </c>
    </row>
    <row r="45" spans="1:32" s="3" customFormat="1">
      <c r="A45" s="158">
        <f>Input_Analysis!A44</f>
        <v>0.56000000000000005</v>
      </c>
      <c r="B45" s="158">
        <f>Input_Analysis!B44</f>
        <v>1.8372648</v>
      </c>
      <c r="C45" s="158">
        <f>Input_Analysis!I44</f>
        <v>9.1596820631624727</v>
      </c>
      <c r="D45" s="158">
        <f>Input_Analysis!F44</f>
        <v>8.4000422839429518</v>
      </c>
      <c r="E45" s="159">
        <f>Input_Analysis!L44</f>
        <v>0.10000050338027326</v>
      </c>
      <c r="F45" s="160">
        <f>Input_Analysis!P44</f>
        <v>3.7981988960976074</v>
      </c>
      <c r="G45" s="167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-5.5250187611079635</v>
      </c>
      <c r="M45" s="144">
        <f t="shared" si="7"/>
        <v>1.0917464458995324E-2</v>
      </c>
      <c r="O45" s="13">
        <f t="shared" si="8"/>
        <v>-0.13712796522410758</v>
      </c>
      <c r="P45" s="13">
        <f t="shared" si="9"/>
        <v>-1.1878297535830749</v>
      </c>
      <c r="Q45" s="13">
        <f t="shared" si="17"/>
        <v>-0.30001264236560776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-7.0021195789168669E-2</v>
      </c>
      <c r="W45" s="4">
        <f t="shared" si="13"/>
        <v>-1.4624227831709771</v>
      </c>
      <c r="X45" s="4">
        <f t="shared" si="2"/>
        <v>-9.1418643482738399E-3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-4.1138389567232272E-2</v>
      </c>
      <c r="AE45" s="111">
        <f>Input_Analysis!F44/100</f>
        <v>8.4000422839429517E-2</v>
      </c>
      <c r="AF45" s="110">
        <f t="shared" si="4"/>
        <v>3.0215437006974627E-2</v>
      </c>
    </row>
    <row r="46" spans="1:32" s="3" customFormat="1">
      <c r="A46" s="158">
        <f>Input_Analysis!A45</f>
        <v>0.57999999999999996</v>
      </c>
      <c r="B46" s="158">
        <f>Input_Analysis!B45</f>
        <v>1.9028813999999998</v>
      </c>
      <c r="C46" s="158">
        <f>Input_Analysis!I45</f>
        <v>9.1596820631624727</v>
      </c>
      <c r="D46" s="158">
        <f>Input_Analysis!F45</f>
        <v>8.4000422839429518</v>
      </c>
      <c r="E46" s="159">
        <f>Input_Analysis!L45</f>
        <v>0.10000050338027326</v>
      </c>
      <c r="F46" s="160">
        <f>Input_Analysis!P45</f>
        <v>3.7981988960976074</v>
      </c>
      <c r="G46" s="167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-4.5872680301867055</v>
      </c>
      <c r="M46" s="144">
        <f t="shared" si="7"/>
        <v>1.0917464458995324E-2</v>
      </c>
      <c r="O46" s="13">
        <f t="shared" si="8"/>
        <v>-0.1813202697285308</v>
      </c>
      <c r="P46" s="13">
        <f t="shared" si="9"/>
        <v>-0.74025601509944094</v>
      </c>
      <c r="Q46" s="13">
        <f t="shared" si="17"/>
        <v>-0.31554369005452876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-9.4687862455835159E-2</v>
      </c>
      <c r="W46" s="4">
        <f t="shared" si="13"/>
        <v>-1.9775967231709732</v>
      </c>
      <c r="X46" s="4">
        <f t="shared" si="2"/>
        <v>-1.2088017981902052E-2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-5.4396080918559235E-2</v>
      </c>
      <c r="AE46" s="111">
        <f>Input_Analysis!F45/100</f>
        <v>8.4000422839429517E-2</v>
      </c>
      <c r="AF46" s="110">
        <f t="shared" si="4"/>
        <v>3.0046422073403772E-2</v>
      </c>
    </row>
    <row r="47" spans="1:32" s="3" customFormat="1">
      <c r="A47" s="158">
        <f>Input_Analysis!A46</f>
        <v>0.6</v>
      </c>
      <c r="B47" s="158">
        <f>Input_Analysis!B46</f>
        <v>1.9684979999999999</v>
      </c>
      <c r="C47" s="158">
        <f>Input_Analysis!I46</f>
        <v>9.1596820631624727</v>
      </c>
      <c r="D47" s="158">
        <f>Input_Analysis!F46</f>
        <v>8.4000422839429518</v>
      </c>
      <c r="E47" s="159">
        <f>Input_Analysis!L46</f>
        <v>0.10000050338027326</v>
      </c>
      <c r="F47" s="160">
        <f>Input_Analysis!P46</f>
        <v>3.7981988960976074</v>
      </c>
      <c r="G47" s="167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-3.9216533964689471</v>
      </c>
      <c r="M47" s="144">
        <f t="shared" si="7"/>
        <v>1.0917464458995324E-2</v>
      </c>
      <c r="O47" s="13">
        <f t="shared" si="8"/>
        <v>-0.22359409726958013</v>
      </c>
      <c r="P47" s="13">
        <f t="shared" si="9"/>
        <v>-0.47767990170966868</v>
      </c>
      <c r="Q47" s="13">
        <f t="shared" si="17"/>
        <v>-0.33040050367617524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-0.1193545291225019</v>
      </c>
      <c r="W47" s="4">
        <f t="shared" si="13"/>
        <v>-2.4927706631709747</v>
      </c>
      <c r="X47" s="4">
        <f t="shared" si="2"/>
        <v>-1.4906273151305343E-2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-6.7078229180874041E-2</v>
      </c>
      <c r="AE47" s="111">
        <f>Input_Analysis!F46/100</f>
        <v>8.4000422839429517E-2</v>
      </c>
      <c r="AF47" s="110">
        <f t="shared" si="4"/>
        <v>2.9882030888412747E-2</v>
      </c>
    </row>
    <row r="48" spans="1:32" s="3" customFormat="1">
      <c r="A48" s="158">
        <f>Input_Analysis!A47</f>
        <v>0.62</v>
      </c>
      <c r="B48" s="158">
        <f>Input_Analysis!B47</f>
        <v>2.0341146000000001</v>
      </c>
      <c r="C48" s="158">
        <f>Input_Analysis!I47</f>
        <v>9.2796251861971353</v>
      </c>
      <c r="D48" s="158">
        <f>Input_Analysis!F47</f>
        <v>8.4000422839429518</v>
      </c>
      <c r="E48" s="159">
        <f>Input_Analysis!L47</f>
        <v>0.10000050338027326</v>
      </c>
      <c r="F48" s="160">
        <f>Input_Analysis!P47</f>
        <v>4.3979145112709146</v>
      </c>
      <c r="G48" s="167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-3.4247243660537801</v>
      </c>
      <c r="M48" s="144">
        <f t="shared" si="7"/>
        <v>1.0776351563101685E-2</v>
      </c>
      <c r="O48" s="13">
        <f t="shared" si="8"/>
        <v>-0.24941018162072981</v>
      </c>
      <c r="P48" s="13">
        <f t="shared" si="9"/>
        <v>-0.61690357220441883</v>
      </c>
      <c r="Q48" s="13">
        <f t="shared" si="17"/>
        <v>-0.40327221360671089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-0.1360249875868578</v>
      </c>
      <c r="W48" s="4">
        <f t="shared" si="13"/>
        <v>-2.8409403564961875</v>
      </c>
      <c r="X48" s="4">
        <f t="shared" si="2"/>
        <v>-1.6627345441381988E-2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-7.482305448621894E-2</v>
      </c>
      <c r="AE48" s="111">
        <f>Input_Analysis!F47/100</f>
        <v>8.4000422839429517E-2</v>
      </c>
      <c r="AF48" s="110">
        <f t="shared" si="4"/>
        <v>2.9722040636191993E-2</v>
      </c>
    </row>
    <row r="49" spans="1:32" s="3" customFormat="1">
      <c r="A49" s="158">
        <f>Input_Analysis!A48</f>
        <v>0.64</v>
      </c>
      <c r="B49" s="158">
        <f>Input_Analysis!B48</f>
        <v>2.0997311999999999</v>
      </c>
      <c r="C49" s="158">
        <f>Input_Analysis!I48</f>
        <v>9.2796251861971353</v>
      </c>
      <c r="D49" s="158">
        <f>Input_Analysis!F48</f>
        <v>8.4000422839429518</v>
      </c>
      <c r="E49" s="159">
        <f>Input_Analysis!L48</f>
        <v>0.10000050338027326</v>
      </c>
      <c r="F49" s="160">
        <f>Input_Analysis!P48</f>
        <v>4.3979145112709146</v>
      </c>
      <c r="G49" s="167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-3.0395680434495636</v>
      </c>
      <c r="M49" s="144">
        <f t="shared" si="7"/>
        <v>1.0776351563101685E-2</v>
      </c>
      <c r="O49" s="13">
        <f t="shared" si="8"/>
        <v>-0.288508703445152</v>
      </c>
      <c r="P49" s="13">
        <f t="shared" si="9"/>
        <v>-0.44080883403962245</v>
      </c>
      <c r="Q49" s="13">
        <f t="shared" si="17"/>
        <v>-0.41568588862109263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-0.16069165425352452</v>
      </c>
      <c r="W49" s="4">
        <f t="shared" si="13"/>
        <v>-3.3561142964961888</v>
      </c>
      <c r="X49" s="4">
        <f t="shared" si="2"/>
        <v>-1.9233913563010133E-2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-8.6552611033545598E-2</v>
      </c>
      <c r="AE49" s="111">
        <f>Input_Analysis!F48/100</f>
        <v>8.4000422839429517E-2</v>
      </c>
      <c r="AF49" s="110">
        <f t="shared" si="4"/>
        <v>2.9566243685668507E-2</v>
      </c>
    </row>
    <row r="50" spans="1:32" s="3" customFormat="1">
      <c r="A50" s="158">
        <f>Input_Analysis!A49</f>
        <v>0.66</v>
      </c>
      <c r="B50" s="158">
        <f>Input_Analysis!B49</f>
        <v>2.1653478000000002</v>
      </c>
      <c r="C50" s="158">
        <f>Input_Analysis!I49</f>
        <v>9.2796251861971353</v>
      </c>
      <c r="D50" s="158">
        <f>Input_Analysis!F49</f>
        <v>8.4000422839429518</v>
      </c>
      <c r="E50" s="159">
        <f>Input_Analysis!L49</f>
        <v>0.10000050338027326</v>
      </c>
      <c r="F50" s="160">
        <f>Input_Analysis!P49</f>
        <v>4.3979145112709146</v>
      </c>
      <c r="G50" s="167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-2.7322857567875363</v>
      </c>
      <c r="M50" s="144">
        <f t="shared" si="7"/>
        <v>1.0776351563101685E-2</v>
      </c>
      <c r="O50" s="13">
        <f t="shared" si="8"/>
        <v>-0.32601365013400729</v>
      </c>
      <c r="P50" s="13">
        <f t="shared" si="9"/>
        <v>-0.3115819158518448</v>
      </c>
      <c r="Q50" s="13">
        <f t="shared" si="17"/>
        <v>-0.42759360783661438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-0.18535832092019125</v>
      </c>
      <c r="W50" s="4">
        <f t="shared" si="13"/>
        <v>-3.87128823649619</v>
      </c>
      <c r="X50" s="4">
        <f t="shared" si="2"/>
        <v>-2.1734243342267152E-2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-9.7804095040202182E-2</v>
      </c>
      <c r="AE50" s="111">
        <f>Input_Analysis!F49/100</f>
        <v>8.4000422839429517E-2</v>
      </c>
      <c r="AF50" s="110">
        <f t="shared" si="4"/>
        <v>2.941444626502647E-2</v>
      </c>
    </row>
    <row r="51" spans="1:32" s="3" customFormat="1">
      <c r="A51" s="158">
        <f>Input_Analysis!A50</f>
        <v>0.68</v>
      </c>
      <c r="B51" s="158">
        <f>Input_Analysis!B50</f>
        <v>2.2309644</v>
      </c>
      <c r="C51" s="158">
        <f>Input_Analysis!I50</f>
        <v>9.3995683092317961</v>
      </c>
      <c r="D51" s="158">
        <f>Input_Analysis!F50</f>
        <v>8.4000422839429518</v>
      </c>
      <c r="E51" s="159">
        <f>Input_Analysis!L50</f>
        <v>0.10000050338027326</v>
      </c>
      <c r="F51" s="160">
        <f>Input_Analysis!P50</f>
        <v>4.9976301264442204</v>
      </c>
      <c r="G51" s="167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-2.4814281048614739</v>
      </c>
      <c r="M51" s="144">
        <f t="shared" si="7"/>
        <v>1.0638840007371154E-2</v>
      </c>
      <c r="O51" s="13">
        <f t="shared" si="8"/>
        <v>-0.34823742165983396</v>
      </c>
      <c r="P51" s="13">
        <f t="shared" si="9"/>
        <v>-0.41902615073376565</v>
      </c>
      <c r="Q51" s="13">
        <f t="shared" si="17"/>
        <v>-0.4941580079994054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-0.20202877938454727</v>
      </c>
      <c r="W51" s="4">
        <f t="shared" si="13"/>
        <v>-4.219457929821405</v>
      </c>
      <c r="X51" s="4">
        <f t="shared" si="2"/>
        <v>-2.32158281106556E-2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-0.10447122649795018</v>
      </c>
      <c r="AE51" s="111">
        <f>Input_Analysis!F50/100</f>
        <v>8.4000422839429517E-2</v>
      </c>
      <c r="AF51" s="110">
        <f t="shared" si="4"/>
        <v>2.9266467276280256E-2</v>
      </c>
    </row>
    <row r="52" spans="1:32" s="3" customFormat="1">
      <c r="A52" s="158">
        <f>Input_Analysis!A51</f>
        <v>0.7</v>
      </c>
      <c r="B52" s="158">
        <f>Input_Analysis!B51</f>
        <v>2.2965809999999998</v>
      </c>
      <c r="C52" s="158">
        <f>Input_Analysis!I51</f>
        <v>11.799580390358358</v>
      </c>
      <c r="D52" s="158">
        <f>Input_Analysis!F51</f>
        <v>10.800054365069514</v>
      </c>
      <c r="E52" s="159">
        <f>Input_Analysis!L51</f>
        <v>0.10000050338027326</v>
      </c>
      <c r="F52" s="160">
        <f>Input_Analysis!P51</f>
        <v>4.9976301264442204</v>
      </c>
      <c r="G52" s="167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-5.0001610860661678</v>
      </c>
      <c r="M52" s="144">
        <f t="shared" si="7"/>
        <v>8.4749202998765458E-3</v>
      </c>
      <c r="O52" s="13">
        <f t="shared" si="8"/>
        <v>-0.11271063650762103</v>
      </c>
      <c r="P52" s="13">
        <f t="shared" si="9"/>
        <v>-1.0731798098487895</v>
      </c>
      <c r="Q52" s="13">
        <f t="shared" si="17"/>
        <v>-0.2336694159628058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-6.6694640642776318E-2</v>
      </c>
      <c r="W52" s="4">
        <f t="shared" si="13"/>
        <v>-1.3929462485198598</v>
      </c>
      <c r="X52" s="4">
        <f t="shared" si="2"/>
        <v>-7.5140424338414032E-3</v>
      </c>
      <c r="Z52" s="13">
        <f t="shared" si="14"/>
        <v>0.994645</v>
      </c>
      <c r="AA52" s="25">
        <f t="shared" si="3"/>
        <v>0.12120414961694456</v>
      </c>
      <c r="AC52" s="3">
        <f t="shared" si="15"/>
        <v>-3.3813190952286305E-2</v>
      </c>
      <c r="AE52" s="111">
        <f>Input_Analysis!F51/100</f>
        <v>0.10800054365069514</v>
      </c>
      <c r="AF52" s="110">
        <f t="shared" si="4"/>
        <v>3.3021399756100286E-2</v>
      </c>
    </row>
    <row r="53" spans="1:32" s="3" customFormat="1">
      <c r="A53" s="158">
        <f>Input_Analysis!A52</f>
        <v>0.72</v>
      </c>
      <c r="B53" s="158">
        <f>Input_Analysis!B52</f>
        <v>2.3621976</v>
      </c>
      <c r="C53" s="158">
        <f>Input_Analysis!I52</f>
        <v>11.799580390358358</v>
      </c>
      <c r="D53" s="158">
        <f>Input_Analysis!F52</f>
        <v>10.800054365069514</v>
      </c>
      <c r="E53" s="159">
        <f>Input_Analysis!L52</f>
        <v>0.10000050338027326</v>
      </c>
      <c r="F53" s="160">
        <f>Input_Analysis!P52</f>
        <v>4.9976301264442204</v>
      </c>
      <c r="G53" s="167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-4.2195273134696301</v>
      </c>
      <c r="M53" s="144">
        <f t="shared" si="7"/>
        <v>8.4749202998765458E-3</v>
      </c>
      <c r="O53" s="13">
        <f t="shared" si="8"/>
        <v>-0.1514309277157114</v>
      </c>
      <c r="P53" s="13">
        <f t="shared" si="9"/>
        <v>-0.64026384347613219</v>
      </c>
      <c r="Q53" s="13">
        <f t="shared" si="17"/>
        <v>-0.24838667551612911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-9.1361307309443043E-2</v>
      </c>
      <c r="W53" s="4">
        <f t="shared" si="13"/>
        <v>-1.9081201885198609</v>
      </c>
      <c r="X53" s="4">
        <f t="shared" si="2"/>
        <v>-1.0095395181047425E-2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-4.5429278314713419E-2</v>
      </c>
      <c r="AE53" s="111">
        <f>Input_Analysis!F52/100</f>
        <v>0.10800054365069514</v>
      </c>
      <c r="AF53" s="110">
        <f t="shared" si="4"/>
        <v>3.2861702287610352E-2</v>
      </c>
    </row>
    <row r="54" spans="1:32" s="3" customFormat="1">
      <c r="A54" s="158">
        <f>Input_Analysis!A53</f>
        <v>0.74</v>
      </c>
      <c r="B54" s="158">
        <f>Input_Analysis!B53</f>
        <v>2.4278141999999998</v>
      </c>
      <c r="C54" s="158">
        <f>Input_Analysis!I53</f>
        <v>11.999485595416125</v>
      </c>
      <c r="D54" s="158">
        <f>Input_Analysis!F53</f>
        <v>10.800054365069514</v>
      </c>
      <c r="E54" s="159">
        <f>Input_Analysis!L53</f>
        <v>0.10000050338027326</v>
      </c>
      <c r="F54" s="160">
        <f>Input_Analysis!P53</f>
        <v>5.9971561517330647</v>
      </c>
      <c r="G54" s="167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-3.6497258232209471</v>
      </c>
      <c r="M54" s="144">
        <f t="shared" si="7"/>
        <v>8.3337325242070423E-3</v>
      </c>
      <c r="O54" s="13">
        <f t="shared" si="8"/>
        <v>-0.16701877841448876</v>
      </c>
      <c r="P54" s="13">
        <f t="shared" si="9"/>
        <v>-1.0910356610310741</v>
      </c>
      <c r="Q54" s="13">
        <f t="shared" si="17"/>
        <v>-0.34924222172654296</v>
      </c>
      <c r="R54" s="13" t="e">
        <f t="shared" si="18"/>
        <v>#NUM!</v>
      </c>
      <c r="S54" s="13">
        <f t="shared" si="11"/>
        <v>3.2202428488201789</v>
      </c>
      <c r="T54" s="13" t="e">
        <f t="shared" si="0"/>
        <v>#NUM!</v>
      </c>
      <c r="U54" s="13" t="e">
        <f t="shared" si="12"/>
        <v>#NUM!</v>
      </c>
      <c r="V54" s="4">
        <f t="shared" si="1"/>
        <v>-0.10270096030559195</v>
      </c>
      <c r="W54" s="4">
        <f t="shared" si="13"/>
        <v>-2.1449537173952193</v>
      </c>
      <c r="X54" s="4">
        <f t="shared" si="2"/>
        <v>-1.1134585227632584E-2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-5.0105633524346625E-2</v>
      </c>
      <c r="AE54" s="111">
        <f>Input_Analysis!F53/100</f>
        <v>0.10800054365069514</v>
      </c>
      <c r="AF54" s="110">
        <f t="shared" si="4"/>
        <v>3.2705793249275278E-2</v>
      </c>
    </row>
    <row r="55" spans="1:32" s="3" customFormat="1">
      <c r="A55" s="158">
        <f>Input_Analysis!A54</f>
        <v>0.76</v>
      </c>
      <c r="B55" s="158">
        <f>Input_Analysis!B54</f>
        <v>2.4934308000000001</v>
      </c>
      <c r="C55" s="158">
        <f>Input_Analysis!I54</f>
        <v>11.999485595416125</v>
      </c>
      <c r="D55" s="158">
        <f>Input_Analysis!F54</f>
        <v>10.800054365069514</v>
      </c>
      <c r="E55" s="159">
        <f>Input_Analysis!L54</f>
        <v>0.10000050338027326</v>
      </c>
      <c r="F55" s="160">
        <f>Input_Analysis!P54</f>
        <v>5.9971561517330647</v>
      </c>
      <c r="G55" s="167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-3.2155064788619141</v>
      </c>
      <c r="M55" s="144">
        <f t="shared" si="7"/>
        <v>8.3337325242070423E-3</v>
      </c>
      <c r="O55" s="13">
        <f t="shared" si="8"/>
        <v>-0.20330244584500812</v>
      </c>
      <c r="P55" s="13">
        <f t="shared" si="9"/>
        <v>-0.77704525449856932</v>
      </c>
      <c r="Q55" s="13">
        <f t="shared" si="17"/>
        <v>-0.36127764661682404</v>
      </c>
      <c r="R55" s="13" t="e">
        <f t="shared" si="18"/>
        <v>#NUM!</v>
      </c>
      <c r="S55" s="13">
        <f t="shared" si="11"/>
        <v>3.1903255229770164</v>
      </c>
      <c r="T55" s="13" t="e">
        <f t="shared" si="0"/>
        <v>#NUM!</v>
      </c>
      <c r="U55" s="13" t="e">
        <f t="shared" si="12"/>
        <v>#NUM!</v>
      </c>
      <c r="V55" s="4">
        <f t="shared" si="1"/>
        <v>-0.12736762697225867</v>
      </c>
      <c r="W55" s="4">
        <f t="shared" si="13"/>
        <v>-2.6601276573952206</v>
      </c>
      <c r="X55" s="4">
        <f t="shared" si="2"/>
        <v>-1.3553496389667206E-2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-6.0990733753502432E-2</v>
      </c>
      <c r="AE55" s="111">
        <f>Input_Analysis!F54/100</f>
        <v>0.10800054365069514</v>
      </c>
      <c r="AF55" s="110">
        <f t="shared" si="4"/>
        <v>3.2553513882358331E-2</v>
      </c>
    </row>
    <row r="56" spans="1:32" s="3" customFormat="1">
      <c r="A56" s="158">
        <f>Input_Analysis!A55</f>
        <v>0.78</v>
      </c>
      <c r="B56" s="158">
        <f>Input_Analysis!B55</f>
        <v>2.5590473999999999</v>
      </c>
      <c r="C56" s="158">
        <f>Input_Analysis!I55</f>
        <v>11.399482575134485</v>
      </c>
      <c r="D56" s="158">
        <f>Input_Analysis!F55</f>
        <v>10.200051344787873</v>
      </c>
      <c r="E56" s="159">
        <f>Input_Analysis!L55</f>
        <v>0.10000050338027326</v>
      </c>
      <c r="F56" s="160">
        <f>Input_Analysis!P55</f>
        <v>5.9971561517330647</v>
      </c>
      <c r="G56" s="167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-2.4510235748315767</v>
      </c>
      <c r="M56" s="144">
        <f t="shared" si="7"/>
        <v>8.77237214243415E-3</v>
      </c>
      <c r="O56" s="13">
        <f t="shared" si="8"/>
        <v>-0.30095676872968075</v>
      </c>
      <c r="P56" s="13">
        <f t="shared" si="9"/>
        <v>-0.44726552966198818</v>
      </c>
      <c r="Q56" s="13">
        <f t="shared" si="17"/>
        <v>-0.43556435730092191</v>
      </c>
      <c r="R56" s="13" t="e">
        <f t="shared" si="18"/>
        <v>#NUM!</v>
      </c>
      <c r="S56" s="13">
        <f t="shared" si="11"/>
        <v>3.1612268291275116</v>
      </c>
      <c r="T56" s="13" t="e">
        <f t="shared" si="0"/>
        <v>#NUM!</v>
      </c>
      <c r="U56" s="13" t="e">
        <f t="shared" si="12"/>
        <v>#NUM!</v>
      </c>
      <c r="V56" s="4">
        <f t="shared" si="1"/>
        <v>-0.19203449499103478</v>
      </c>
      <c r="W56" s="4">
        <f t="shared" si="13"/>
        <v>-4.0107230027206073</v>
      </c>
      <c r="X56" s="4">
        <f t="shared" si="2"/>
        <v>-2.0063784581978716E-2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-9.0287030618904224E-2</v>
      </c>
      <c r="AE56" s="111">
        <f>Input_Analysis!F55/100</f>
        <v>0.10200051344787874</v>
      </c>
      <c r="AF56" s="110">
        <f t="shared" si="4"/>
        <v>3.1491722254867599E-2</v>
      </c>
    </row>
    <row r="57" spans="1:32" s="3" customFormat="1">
      <c r="A57" s="158">
        <f>Input_Analysis!A56</f>
        <v>0.8</v>
      </c>
      <c r="B57" s="158">
        <f>Input_Analysis!B56</f>
        <v>2.6246640000000001</v>
      </c>
      <c r="C57" s="158">
        <f>Input_Analysis!I56</f>
        <v>11.559406739180702</v>
      </c>
      <c r="D57" s="158">
        <f>Input_Analysis!F56</f>
        <v>10.200051344787873</v>
      </c>
      <c r="E57" s="159">
        <f>Input_Analysis!L56</f>
        <v>0.10000050338027326</v>
      </c>
      <c r="F57" s="160">
        <f>Input_Analysis!P56</f>
        <v>6.7967769719641398</v>
      </c>
      <c r="G57" s="167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-2.2472282520191489</v>
      </c>
      <c r="M57" s="144">
        <f t="shared" si="7"/>
        <v>8.6510065470160116E-3</v>
      </c>
      <c r="O57" s="13">
        <f t="shared" si="8"/>
        <v>-0.31714656344990283</v>
      </c>
      <c r="P57" s="13">
        <f t="shared" si="9"/>
        <v>-0.61210803632653876</v>
      </c>
      <c r="Q57" s="13">
        <f t="shared" si="17"/>
        <v>-0.51127452363093284</v>
      </c>
      <c r="R57" s="13" t="e">
        <f t="shared" si="18"/>
        <v>#NUM!</v>
      </c>
      <c r="S57" s="13">
        <f t="shared" si="11"/>
        <v>3.1329101017249101</v>
      </c>
      <c r="T57" s="13" t="e">
        <f t="shared" si="0"/>
        <v>#NUM!</v>
      </c>
      <c r="U57" s="13" t="e">
        <f t="shared" si="12"/>
        <v>#NUM!</v>
      </c>
      <c r="V57" s="4">
        <f t="shared" si="1"/>
        <v>-0.20603955072128705</v>
      </c>
      <c r="W57" s="4">
        <f t="shared" si="13"/>
        <v>-4.3032246138208903</v>
      </c>
      <c r="X57" s="4">
        <f t="shared" si="2"/>
        <v>-2.1143104229993524E-2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-9.5143969034970841E-2</v>
      </c>
      <c r="AE57" s="111">
        <f>Input_Analysis!F56/100</f>
        <v>0.10200051344787874</v>
      </c>
      <c r="AF57" s="110">
        <f t="shared" si="4"/>
        <v>3.1350361241303706E-2</v>
      </c>
    </row>
    <row r="58" spans="1:32" s="3" customFormat="1">
      <c r="A58" s="158">
        <f>Input_Analysis!A57</f>
        <v>0.82</v>
      </c>
      <c r="B58" s="158">
        <f>Input_Analysis!B57</f>
        <v>2.6902805999999999</v>
      </c>
      <c r="C58" s="158">
        <f>Input_Analysis!I57</f>
        <v>11.559406739180702</v>
      </c>
      <c r="D58" s="158">
        <f>Input_Analysis!F57</f>
        <v>10.200051344787873</v>
      </c>
      <c r="E58" s="159">
        <f>Input_Analysis!L57</f>
        <v>0.10000050338027326</v>
      </c>
      <c r="F58" s="160">
        <f>Input_Analysis!P57</f>
        <v>6.7967769719641398</v>
      </c>
      <c r="G58" s="167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-2.0747213411108865</v>
      </c>
      <c r="M58" s="144">
        <f t="shared" si="7"/>
        <v>8.6510065470160116E-3</v>
      </c>
      <c r="O58" s="13">
        <f t="shared" si="8"/>
        <v>-0.34889233181627838</v>
      </c>
      <c r="P58" s="13">
        <f t="shared" si="9"/>
        <v>-0.48996713689568583</v>
      </c>
      <c r="Q58" s="13">
        <f t="shared" si="17"/>
        <v>-0.51983810872115988</v>
      </c>
      <c r="R58" s="13" t="e">
        <f t="shared" si="18"/>
        <v>#NUM!</v>
      </c>
      <c r="S58" s="13">
        <f t="shared" si="11"/>
        <v>3.105340933875488</v>
      </c>
      <c r="T58" s="13" t="e">
        <f t="shared" si="0"/>
        <v>#NUM!</v>
      </c>
      <c r="U58" s="13" t="e">
        <f t="shared" si="12"/>
        <v>#NUM!</v>
      </c>
      <c r="V58" s="4">
        <f t="shared" si="1"/>
        <v>-0.23070621738795355</v>
      </c>
      <c r="W58" s="4">
        <f t="shared" si="13"/>
        <v>-4.8183985538208862</v>
      </c>
      <c r="X58" s="4">
        <f t="shared" si="2"/>
        <v>-2.325948878775189E-2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-0.10466769954488352</v>
      </c>
      <c r="AE58" s="111">
        <f>Input_Analysis!F57/100</f>
        <v>0.10200051344787874</v>
      </c>
      <c r="AF58" s="110">
        <f t="shared" si="4"/>
        <v>3.1212117054180363E-2</v>
      </c>
    </row>
    <row r="59" spans="1:32" s="3" customFormat="1">
      <c r="A59" s="158">
        <f>Input_Analysis!A58</f>
        <v>0.84</v>
      </c>
      <c r="B59" s="158">
        <f>Input_Analysis!B58</f>
        <v>2.7558971999999997</v>
      </c>
      <c r="C59" s="158">
        <f>Input_Analysis!I58</f>
        <v>12.159409759462342</v>
      </c>
      <c r="D59" s="158">
        <f>Input_Analysis!F58</f>
        <v>10.800054365069514</v>
      </c>
      <c r="E59" s="159">
        <f>Input_Analysis!L58</f>
        <v>0.10000050338027326</v>
      </c>
      <c r="F59" s="160">
        <f>Input_Analysis!P58</f>
        <v>6.7967769719641398</v>
      </c>
      <c r="G59" s="167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-2.1786860092469835</v>
      </c>
      <c r="M59" s="144">
        <f t="shared" si="7"/>
        <v>8.2241248019834009E-3</v>
      </c>
      <c r="O59" s="13">
        <f t="shared" si="8"/>
        <v>-0.32009494486432261</v>
      </c>
      <c r="P59" s="13">
        <f t="shared" si="9"/>
        <v>-0.46411858525103433</v>
      </c>
      <c r="Q59" s="13">
        <f t="shared" si="17"/>
        <v>-0.46865695782075983</v>
      </c>
      <c r="R59" s="13" t="e">
        <f t="shared" si="18"/>
        <v>#NUM!</v>
      </c>
      <c r="S59" s="13">
        <f t="shared" si="11"/>
        <v>3.078487001540732</v>
      </c>
      <c r="T59" s="13" t="e">
        <f t="shared" si="0"/>
        <v>#NUM!</v>
      </c>
      <c r="U59" s="13" t="e">
        <f t="shared" si="12"/>
        <v>#NUM!</v>
      </c>
      <c r="V59" s="4">
        <f t="shared" si="1"/>
        <v>-0.21537268270251092</v>
      </c>
      <c r="W59" s="4">
        <f t="shared" si="13"/>
        <v>-4.4981510884955025</v>
      </c>
      <c r="X59" s="4">
        <f t="shared" si="2"/>
        <v>-2.1339662990954841E-2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-9.6028483459296779E-2</v>
      </c>
      <c r="AE59" s="111">
        <f>Input_Analysis!F58/100</f>
        <v>0.10800054365069514</v>
      </c>
      <c r="AF59" s="110">
        <f t="shared" si="4"/>
        <v>3.197783349568372E-2</v>
      </c>
    </row>
    <row r="60" spans="1:32">
      <c r="A60" s="158">
        <f>Input_Analysis!A59</f>
        <v>0.86</v>
      </c>
      <c r="B60" s="158">
        <f>Input_Analysis!B59</f>
        <v>2.8215138</v>
      </c>
      <c r="C60" s="158">
        <f>Input_Analysis!I59</f>
        <v>12.159409759462342</v>
      </c>
      <c r="D60" s="158">
        <f>Input_Analysis!F59</f>
        <v>10.800054365069514</v>
      </c>
      <c r="E60" s="159">
        <f>Input_Analysis!L59</f>
        <v>0.10000050338027326</v>
      </c>
      <c r="F60" s="160">
        <f>Input_Analysis!P59</f>
        <v>6.7967769719641398</v>
      </c>
      <c r="G60" s="167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-2.0161612795918202</v>
      </c>
      <c r="M60" s="144">
        <f t="shared" si="7"/>
        <v>8.2241248019834009E-3</v>
      </c>
      <c r="N60" s="3"/>
      <c r="O60" s="13">
        <f t="shared" si="8"/>
        <v>-0.3507159511160351</v>
      </c>
      <c r="P60" s="13">
        <f t="shared" si="9"/>
        <v>-0.36193426213629343</v>
      </c>
      <c r="Q60" s="13">
        <f t="shared" si="17"/>
        <v>-0.4776520701026456</v>
      </c>
      <c r="R60" s="13" t="e">
        <f t="shared" si="18"/>
        <v>#NUM!</v>
      </c>
      <c r="S60" s="13">
        <f t="shared" si="11"/>
        <v>3.0523179041789068</v>
      </c>
      <c r="T60" s="13" t="e">
        <f t="shared" si="0"/>
        <v>#NUM!</v>
      </c>
      <c r="U60" s="13" t="e">
        <f t="shared" si="12"/>
        <v>#NUM!</v>
      </c>
      <c r="V60" s="4">
        <f t="shared" si="1"/>
        <v>-0.24003934936917765</v>
      </c>
      <c r="W60" s="4">
        <f t="shared" si="13"/>
        <v>-5.0133250284955038</v>
      </c>
      <c r="X60" s="4">
        <f t="shared" si="2"/>
        <v>-2.3381063407735672E-2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-0.10521478533481053</v>
      </c>
      <c r="AE60" s="111">
        <f>Input_Analysis!F59/100</f>
        <v>0.10800054365069514</v>
      </c>
      <c r="AF60" s="110">
        <f t="shared" si="4"/>
        <v>3.1841627457471225E-2</v>
      </c>
    </row>
    <row r="61" spans="1:32">
      <c r="A61" s="158">
        <f>Input_Analysis!A60</f>
        <v>0.88</v>
      </c>
      <c r="B61" s="158">
        <f>Input_Analysis!B60</f>
        <v>2.8871303999999998</v>
      </c>
      <c r="C61" s="158">
        <f>Input_Analysis!I60</f>
        <v>12.259362361991226</v>
      </c>
      <c r="D61" s="158">
        <f>Input_Analysis!F60</f>
        <v>10.800054365069514</v>
      </c>
      <c r="E61" s="159">
        <f>Input_Analysis!L60</f>
        <v>0.10000050338027326</v>
      </c>
      <c r="F61" s="160">
        <f>Input_Analysis!P60</f>
        <v>7.2965399846085619</v>
      </c>
      <c r="G61" s="167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-1.8762011890873134</v>
      </c>
      <c r="M61" s="144">
        <f t="shared" si="7"/>
        <v>8.1570721565677497E-3</v>
      </c>
      <c r="N61" s="3"/>
      <c r="O61" s="13">
        <f t="shared" si="8"/>
        <v>-0.37074362924165999</v>
      </c>
      <c r="P61" s="13">
        <f t="shared" si="9"/>
        <v>-0.4151098952872106</v>
      </c>
      <c r="Q61" s="13">
        <f t="shared" si="17"/>
        <v>-0.52464297835456586</v>
      </c>
      <c r="R61" s="13" t="e">
        <f t="shared" si="18"/>
        <v>#NUM!</v>
      </c>
      <c r="S61" s="13">
        <f t="shared" si="11"/>
        <v>3.0268050200395464</v>
      </c>
      <c r="T61" s="13" t="e">
        <f t="shared" si="0"/>
        <v>#NUM!</v>
      </c>
      <c r="U61" s="13" t="e">
        <f t="shared" si="12"/>
        <v>#NUM!</v>
      </c>
      <c r="V61" s="4">
        <f t="shared" si="1"/>
        <v>-0.25804250920058536</v>
      </c>
      <c r="W61" s="4">
        <f t="shared" si="13"/>
        <v>-5.3893287629331814</v>
      </c>
      <c r="X61" s="4">
        <f t="shared" si="2"/>
        <v>-2.4716241949443999E-2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-0.11122308877249799</v>
      </c>
      <c r="AE61" s="111">
        <f>Input_Analysis!F60/100</f>
        <v>0.10800054365069514</v>
      </c>
      <c r="AF61" s="110">
        <f t="shared" si="4"/>
        <v>3.1708273647762526E-2</v>
      </c>
    </row>
    <row r="62" spans="1:32">
      <c r="A62" s="158">
        <f>Input_Analysis!A61</f>
        <v>0.9</v>
      </c>
      <c r="B62" s="158">
        <f>Input_Analysis!B61</f>
        <v>2.952747</v>
      </c>
      <c r="C62" s="158">
        <f>Input_Analysis!I61</f>
        <v>9.9992839244051019</v>
      </c>
      <c r="D62" s="158">
        <f>Input_Analysis!F61</f>
        <v>8.4000422839429518</v>
      </c>
      <c r="E62" s="159">
        <f>Input_Analysis!L61</f>
        <v>0.10000050338027326</v>
      </c>
      <c r="F62" s="160">
        <f>Input_Analysis!P61</f>
        <v>7.9962082023107524</v>
      </c>
      <c r="G62" s="167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-1.2345805606125078</v>
      </c>
      <c r="M62" s="144">
        <f t="shared" si="7"/>
        <v>1.0000766468507163E-2</v>
      </c>
      <c r="N62" s="3"/>
      <c r="O62" s="13">
        <f t="shared" si="8"/>
        <v>-0.6124661838698795</v>
      </c>
      <c r="P62" s="13">
        <f t="shared" si="9"/>
        <v>-0.3246116547426105</v>
      </c>
      <c r="Q62" s="13">
        <f t="shared" si="17"/>
        <v>-0.81127984528977304</v>
      </c>
      <c r="R62" s="13" t="e">
        <f t="shared" si="18"/>
        <v>#NUM!</v>
      </c>
      <c r="S62" s="13">
        <f t="shared" si="11"/>
        <v>3.0019213745447355</v>
      </c>
      <c r="T62" s="13" t="e">
        <f t="shared" si="0"/>
        <v>#NUM!</v>
      </c>
      <c r="U62" s="13" t="e">
        <f t="shared" si="12"/>
        <v>#NUM!</v>
      </c>
      <c r="V62" s="4">
        <f t="shared" si="1"/>
        <v>-0.433381071706327</v>
      </c>
      <c r="W62" s="4">
        <f t="shared" si="13"/>
        <v>-9.0513500364474737</v>
      </c>
      <c r="X62" s="4">
        <f t="shared" si="2"/>
        <v>-4.0831078924658634E-2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-0.18373985516096383</v>
      </c>
      <c r="AE62" s="111">
        <f>Input_Analysis!F61/100</f>
        <v>8.4000422839429517E-2</v>
      </c>
      <c r="AF62" s="110">
        <f t="shared" si="4"/>
        <v>2.7848884028461855E-2</v>
      </c>
    </row>
    <row r="63" spans="1:32">
      <c r="A63" s="158">
        <f>Input_Analysis!A62</f>
        <v>0.92</v>
      </c>
      <c r="B63" s="158">
        <f>Input_Analysis!B62</f>
        <v>3.0183636000000003</v>
      </c>
      <c r="C63" s="158">
        <f>Input_Analysis!I62</f>
        <v>30.899389130882213</v>
      </c>
      <c r="D63" s="158">
        <f>Input_Analysis!F62</f>
        <v>29.300147490420063</v>
      </c>
      <c r="E63" s="159">
        <f>Input_Analysis!L62</f>
        <v>0.10000050338027326</v>
      </c>
      <c r="F63" s="160">
        <f>Input_Analysis!P62</f>
        <v>7.9962082023107524</v>
      </c>
      <c r="G63" s="167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0.80449973306707667</v>
      </c>
      <c r="M63" s="144">
        <f t="shared" si="7"/>
        <v>3.2363262249844398E-3</v>
      </c>
      <c r="N63" s="3"/>
      <c r="O63" s="13">
        <f t="shared" si="8"/>
        <v>1.3004865802927561</v>
      </c>
      <c r="P63" s="13">
        <f t="shared" si="9"/>
        <v>0.13642847770880764</v>
      </c>
      <c r="Q63" s="13">
        <f t="shared" si="17"/>
        <v>1.1230631758626823</v>
      </c>
      <c r="R63" s="13">
        <f t="shared" si="18"/>
        <v>3.5342539145424441</v>
      </c>
      <c r="S63" s="13">
        <f t="shared" si="11"/>
        <v>2.9776415203810815</v>
      </c>
      <c r="T63" s="13">
        <f t="shared" si="0"/>
        <v>0.14203052674677891</v>
      </c>
      <c r="U63" s="13">
        <f t="shared" si="12"/>
        <v>0.42291599360280463</v>
      </c>
      <c r="V63" s="4">
        <f t="shared" si="1"/>
        <v>0.93529260872548037</v>
      </c>
      <c r="W63" s="4">
        <f t="shared" si="13"/>
        <v>19.533988309053409</v>
      </c>
      <c r="X63" s="4">
        <f t="shared" si="2"/>
        <v>8.6699105352850414E-2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0.39014597408782681</v>
      </c>
      <c r="AE63" s="111">
        <f>Input_Analysis!F62/100</f>
        <v>0.29300147490420064</v>
      </c>
      <c r="AF63" s="110">
        <f t="shared" si="4"/>
        <v>5.1801044050138592E-2</v>
      </c>
    </row>
    <row r="64" spans="1:32">
      <c r="A64" s="158">
        <f>Input_Analysis!A63</f>
        <v>0.94</v>
      </c>
      <c r="B64" s="158">
        <f>Input_Analysis!B63</f>
        <v>3.0839801999999996</v>
      </c>
      <c r="C64" s="158">
        <f>Input_Analysis!I63</f>
        <v>59.039511621750542</v>
      </c>
      <c r="D64" s="158">
        <f>Input_Analysis!F63</f>
        <v>57.400288940276837</v>
      </c>
      <c r="E64" s="159">
        <f>Input_Analysis!L63</f>
        <v>0.10000050338027326</v>
      </c>
      <c r="F64" s="160">
        <f>Input_Analysis!P63</f>
        <v>8.1961134073685198</v>
      </c>
      <c r="G64" s="167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0.24900344598861335</v>
      </c>
      <c r="M64" s="144">
        <f t="shared" si="7"/>
        <v>1.6937894747664616E-3</v>
      </c>
      <c r="N64" s="3"/>
      <c r="O64" s="13">
        <f t="shared" si="8"/>
        <v>3.8132673717112935</v>
      </c>
      <c r="P64" s="13">
        <f t="shared" si="9"/>
        <v>4.5878847215301687E-2</v>
      </c>
      <c r="Q64" s="13">
        <f t="shared" si="17"/>
        <v>3.6383190605734561</v>
      </c>
      <c r="R64" s="13">
        <f t="shared" si="18"/>
        <v>3.1510587911847292</v>
      </c>
      <c r="S64" s="13">
        <f t="shared" si="11"/>
        <v>2.9539414280905585</v>
      </c>
      <c r="T64" s="13">
        <f t="shared" si="0"/>
        <v>0.20634072145566459</v>
      </c>
      <c r="U64" s="13">
        <f t="shared" si="12"/>
        <v>0.60951840540998203</v>
      </c>
      <c r="V64" s="4">
        <f t="shared" si="1"/>
        <v>2.7866341081167025</v>
      </c>
      <c r="W64" s="4">
        <f t="shared" si="13"/>
        <v>58.200051600683821</v>
      </c>
      <c r="X64" s="4">
        <f t="shared" si="2"/>
        <v>0.25421782478075289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1.1439802115133879</v>
      </c>
      <c r="AE64" s="111">
        <f>Input_Analysis!F63/100</f>
        <v>0.57400288940276833</v>
      </c>
      <c r="AF64" s="110">
        <f t="shared" si="4"/>
        <v>7.2214662034512794E-2</v>
      </c>
    </row>
    <row r="65" spans="1:32">
      <c r="A65" s="158">
        <f>Input_Analysis!A64</f>
        <v>0.96</v>
      </c>
      <c r="B65" s="158">
        <f>Input_Analysis!B64</f>
        <v>3.1495967999999999</v>
      </c>
      <c r="C65" s="158">
        <f>Input_Analysis!I64</f>
        <v>58.479489642480466</v>
      </c>
      <c r="D65" s="158">
        <f>Input_Analysis!F64</f>
        <v>56.800285919995211</v>
      </c>
      <c r="E65" s="159">
        <f>Input_Analysis!L64</f>
        <v>0.10000050338027326</v>
      </c>
      <c r="F65" s="160">
        <f>Input_Analysis!P64</f>
        <v>8.3960186124262908</v>
      </c>
      <c r="G65" s="167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0.25516655730560051</v>
      </c>
      <c r="M65" s="144">
        <f t="shared" si="7"/>
        <v>1.7100098511740644E-3</v>
      </c>
      <c r="N65" s="3"/>
      <c r="O65" s="13">
        <f t="shared" si="8"/>
        <v>3.6702309429818802</v>
      </c>
      <c r="P65" s="13">
        <f t="shared" si="9"/>
        <v>4.7013521069985055E-2</v>
      </c>
      <c r="Q65" s="13">
        <f t="shared" si="17"/>
        <v>3.4976804632122906</v>
      </c>
      <c r="R65" s="13">
        <f t="shared" si="18"/>
        <v>3.1642794666522813</v>
      </c>
      <c r="S65" s="13">
        <f t="shared" si="11"/>
        <v>2.9307983860908453</v>
      </c>
      <c r="T65" s="13">
        <f t="shared" si="0"/>
        <v>0.20608747955869233</v>
      </c>
      <c r="U65" s="13">
        <f t="shared" si="12"/>
        <v>0.60400085248414559</v>
      </c>
      <c r="V65" s="4">
        <f t="shared" si="1"/>
        <v>2.7246326428320304</v>
      </c>
      <c r="W65" s="4">
        <f t="shared" si="13"/>
        <v>56.905124337583374</v>
      </c>
      <c r="X65" s="4">
        <f t="shared" si="2"/>
        <v>0.24468206286545868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1.1010692828945641</v>
      </c>
      <c r="AE65" s="111">
        <f>Input_Analysis!F64/100</f>
        <v>0.56800285919995208</v>
      </c>
      <c r="AF65" s="110">
        <f t="shared" si="4"/>
        <v>7.1554283405241864E-2</v>
      </c>
    </row>
    <row r="66" spans="1:32">
      <c r="A66" s="158">
        <f>Input_Analysis!A65</f>
        <v>0.98</v>
      </c>
      <c r="B66" s="158">
        <f>Input_Analysis!B65</f>
        <v>3.2152133999999997</v>
      </c>
      <c r="C66" s="158">
        <f>Input_Analysis!I65</f>
        <v>61.519485784900219</v>
      </c>
      <c r="D66" s="158">
        <f>Input_Analysis!F65</f>
        <v>59.800301021403406</v>
      </c>
      <c r="E66" s="159">
        <f>Input_Analysis!L65</f>
        <v>0.10000050338027326</v>
      </c>
      <c r="F66" s="160">
        <f>Input_Analysis!P65</f>
        <v>8.5959238174840582</v>
      </c>
      <c r="G66" s="167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0.23911952075403178</v>
      </c>
      <c r="M66" s="144">
        <f t="shared" si="7"/>
        <v>1.6255094155032436E-3</v>
      </c>
      <c r="N66" s="3"/>
      <c r="O66" s="13">
        <f t="shared" si="8"/>
        <v>3.8499173933523307</v>
      </c>
      <c r="P66" s="13">
        <f t="shared" si="9"/>
        <v>4.4215584607379642E-2</v>
      </c>
      <c r="Q66" s="13">
        <f t="shared" si="17"/>
        <v>3.6796910451151383</v>
      </c>
      <c r="R66" s="13">
        <f t="shared" si="18"/>
        <v>3.1506729187342764</v>
      </c>
      <c r="S66" s="13">
        <f t="shared" si="11"/>
        <v>2.9081909091795231</v>
      </c>
      <c r="T66" s="13">
        <f t="shared" si="0"/>
        <v>0.21495625614434857</v>
      </c>
      <c r="U66" s="13">
        <f t="shared" si="12"/>
        <v>0.62513382999025957</v>
      </c>
      <c r="V66" s="4">
        <f t="shared" si="1"/>
        <v>2.9026323856600138</v>
      </c>
      <c r="W66" s="4">
        <f t="shared" si="13"/>
        <v>60.622725506435224</v>
      </c>
      <c r="X66" s="4">
        <f t="shared" si="2"/>
        <v>0.25666115955682206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1.1549752180056991</v>
      </c>
      <c r="AE66" s="111">
        <f>Input_Analysis!F65/100</f>
        <v>0.59800301021403401</v>
      </c>
      <c r="AF66" s="110">
        <f t="shared" si="4"/>
        <v>7.3135889082334371E-2</v>
      </c>
    </row>
    <row r="67" spans="1:32">
      <c r="A67" s="158">
        <f>Input_Analysis!A66</f>
        <v>1</v>
      </c>
      <c r="B67" s="158">
        <f>Input_Analysis!B66</f>
        <v>3.2808299999999999</v>
      </c>
      <c r="C67" s="158">
        <f>Input_Analysis!I66</f>
        <v>60.979454326135922</v>
      </c>
      <c r="D67" s="158">
        <f>Input_Analysis!F66</f>
        <v>59.20029800112178</v>
      </c>
      <c r="E67" s="159">
        <f>Input_Analysis!L66</f>
        <v>0.10000050338027326</v>
      </c>
      <c r="F67" s="160">
        <f>Input_Analysis!P66</f>
        <v>8.8957816250707129</v>
      </c>
      <c r="G67" s="167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0.24479748808081447</v>
      </c>
      <c r="M67" s="144">
        <f t="shared" si="7"/>
        <v>1.6399048578795306E-3</v>
      </c>
      <c r="N67" s="3"/>
      <c r="O67" s="13">
        <f t="shared" si="8"/>
        <v>3.7123969630005997</v>
      </c>
      <c r="P67" s="13">
        <f t="shared" si="9"/>
        <v>4.7591076572304998E-2</v>
      </c>
      <c r="Q67" s="13">
        <f t="shared" si="17"/>
        <v>3.5357199948676459</v>
      </c>
      <c r="R67" s="13">
        <f t="shared" si="18"/>
        <v>3.163156885858649</v>
      </c>
      <c r="S67" s="13">
        <f t="shared" si="11"/>
        <v>2.8860986546842482</v>
      </c>
      <c r="T67" s="13">
        <f t="shared" si="0"/>
        <v>0.21474557619751769</v>
      </c>
      <c r="U67" s="13">
        <f t="shared" si="12"/>
        <v>0.61977691856304951</v>
      </c>
      <c r="V67" s="4">
        <f t="shared" si="1"/>
        <v>2.8419636217423943</v>
      </c>
      <c r="W67" s="4">
        <f t="shared" si="13"/>
        <v>59.355632284447253</v>
      </c>
      <c r="X67" s="4">
        <f t="shared" si="2"/>
        <v>0.24749313086670663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1.1137190889001798</v>
      </c>
      <c r="AE67" s="111">
        <f>Input_Analysis!F66/100</f>
        <v>0.59200298001121776</v>
      </c>
      <c r="AF67" s="110">
        <f t="shared" si="4"/>
        <v>7.2491141174804055E-2</v>
      </c>
    </row>
    <row r="68" spans="1:32">
      <c r="A68" s="158">
        <f>Input_Analysis!A67</f>
        <v>1.02</v>
      </c>
      <c r="B68" s="158">
        <f>Input_Analysis!B67</f>
        <v>3.3464466000000002</v>
      </c>
      <c r="C68" s="158">
        <f>Input_Analysis!I67</f>
        <v>60.979454326135922</v>
      </c>
      <c r="D68" s="158">
        <f>Input_Analysis!F67</f>
        <v>59.20029800112178</v>
      </c>
      <c r="E68" s="159">
        <f>Input_Analysis!L67</f>
        <v>0.10000050338027326</v>
      </c>
      <c r="F68" s="160">
        <f>Input_Analysis!P67</f>
        <v>8.8957816250707129</v>
      </c>
      <c r="G68" s="167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0.2470349980563436</v>
      </c>
      <c r="M68" s="144">
        <f t="shared" si="7"/>
        <v>1.6399048578795306E-3</v>
      </c>
      <c r="N68" s="3"/>
      <c r="O68" s="13">
        <f t="shared" si="8"/>
        <v>3.6253049143963931</v>
      </c>
      <c r="P68" s="13">
        <f t="shared" si="9"/>
        <v>4.3365009186531987E-2</v>
      </c>
      <c r="Q68" s="13">
        <f t="shared" si="17"/>
        <v>3.4680935334796139</v>
      </c>
      <c r="R68" s="13">
        <f t="shared" si="18"/>
        <v>3.1718539477049736</v>
      </c>
      <c r="S68" s="13">
        <f t="shared" si="11"/>
        <v>2.8645023455150791</v>
      </c>
      <c r="T68" s="13">
        <f t="shared" si="0"/>
        <v>0.21592902531789443</v>
      </c>
      <c r="U68" s="13">
        <f t="shared" si="12"/>
        <v>0.61852919948789353</v>
      </c>
      <c r="V68" s="4">
        <f t="shared" si="1"/>
        <v>2.8172969550757272</v>
      </c>
      <c r="W68" s="4">
        <f t="shared" si="13"/>
        <v>58.840458344447242</v>
      </c>
      <c r="X68" s="4">
        <f t="shared" si="2"/>
        <v>0.24168699429309287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1.0875914743189179</v>
      </c>
      <c r="AE68" s="111">
        <f>Input_Analysis!F67/100</f>
        <v>0.59200298001121776</v>
      </c>
      <c r="AF68" s="110">
        <f t="shared" si="4"/>
        <v>7.2219410894633351E-2</v>
      </c>
    </row>
    <row r="69" spans="1:32">
      <c r="A69" s="158">
        <f>Input_Analysis!A68</f>
        <v>1.04</v>
      </c>
      <c r="B69" s="158">
        <f>Input_Analysis!B68</f>
        <v>3.4120632</v>
      </c>
      <c r="C69" s="158">
        <f>Input_Analysis!I68</f>
        <v>61.039425887653252</v>
      </c>
      <c r="D69" s="158">
        <f>Input_Analysis!F68</f>
        <v>59.20029800112178</v>
      </c>
      <c r="E69" s="159">
        <f>Input_Analysis!L68</f>
        <v>0.10000050338027326</v>
      </c>
      <c r="F69" s="160">
        <f>Input_Analysis!P68</f>
        <v>9.1956394326573658</v>
      </c>
      <c r="G69" s="167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0.24931378813858859</v>
      </c>
      <c r="M69" s="144">
        <f t="shared" si="7"/>
        <v>1.6382936426094542E-3</v>
      </c>
      <c r="N69" s="3"/>
      <c r="O69" s="13">
        <f t="shared" si="8"/>
        <v>3.5458409453158084</v>
      </c>
      <c r="P69" s="13">
        <f t="shared" si="9"/>
        <v>4.6156518037765298E-2</v>
      </c>
      <c r="Q69" s="13">
        <f t="shared" si="17"/>
        <v>3.3821772737642926</v>
      </c>
      <c r="R69" s="13">
        <f t="shared" si="18"/>
        <v>3.1799299810405195</v>
      </c>
      <c r="S69" s="13">
        <f t="shared" si="11"/>
        <v>2.8433836994573958</v>
      </c>
      <c r="T69" s="13">
        <f t="shared" si="0"/>
        <v>0.21725316066102479</v>
      </c>
      <c r="U69" s="13">
        <f t="shared" si="12"/>
        <v>0.6177340956791566</v>
      </c>
      <c r="V69" s="4">
        <f t="shared" si="1"/>
        <v>2.796628392510216</v>
      </c>
      <c r="W69" s="4">
        <f t="shared" si="13"/>
        <v>58.408786527784642</v>
      </c>
      <c r="X69" s="4">
        <f t="shared" si="2"/>
        <v>0.23638939635438722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1.0637522835947424</v>
      </c>
      <c r="AE69" s="111">
        <f>Input_Analysis!F68/100</f>
        <v>0.59200298001121776</v>
      </c>
      <c r="AF69" s="110">
        <f t="shared" si="4"/>
        <v>7.1952698302472848E-2</v>
      </c>
    </row>
    <row r="70" spans="1:32">
      <c r="A70" s="158">
        <f>Input_Analysis!A69</f>
        <v>1.06</v>
      </c>
      <c r="B70" s="158">
        <f>Input_Analysis!B69</f>
        <v>3.4776798000000002</v>
      </c>
      <c r="C70" s="158">
        <f>Input_Analysis!I69</f>
        <v>63.359427985905299</v>
      </c>
      <c r="D70" s="158">
        <f>Input_Analysis!F69</f>
        <v>61.500309578868048</v>
      </c>
      <c r="E70" s="159">
        <f>Input_Analysis!L69</f>
        <v>0.10000050338027326</v>
      </c>
      <c r="F70" s="160">
        <f>Input_Analysis!P69</f>
        <v>9.2955920351862513</v>
      </c>
      <c r="G70" s="167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0.23786814222352795</v>
      </c>
      <c r="M70" s="144">
        <f t="shared" si="7"/>
        <v>1.5783050219853468E-3</v>
      </c>
      <c r="N70" s="3"/>
      <c r="O70" s="13">
        <f t="shared" si="8"/>
        <v>3.6569447857373341</v>
      </c>
      <c r="P70" s="13">
        <f t="shared" si="9"/>
        <v>4.1913804338794887E-2</v>
      </c>
      <c r="Q70" s="13">
        <f t="shared" si="17"/>
        <v>3.5036683175101633</v>
      </c>
      <c r="R70" s="13">
        <f t="shared" si="18"/>
        <v>3.171579583197186</v>
      </c>
      <c r="S70" s="13">
        <f t="shared" si="11"/>
        <v>2.8227253641159535</v>
      </c>
      <c r="T70" s="13">
        <f t="shared" si="0"/>
        <v>0.22431754424662489</v>
      </c>
      <c r="U70" s="13">
        <f t="shared" si="12"/>
        <v>0.63318682176115082</v>
      </c>
      <c r="V70" s="4">
        <f t="shared" si="1"/>
        <v>2.926628532393686</v>
      </c>
      <c r="W70" s="4">
        <f t="shared" si="13"/>
        <v>61.123895349311063</v>
      </c>
      <c r="X70" s="4">
        <f t="shared" si="2"/>
        <v>0.24379631904915558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1.0970834357212003</v>
      </c>
      <c r="AE70" s="111">
        <f>Input_Analysis!F69/100</f>
        <v>0.61500309578868051</v>
      </c>
      <c r="AF70" s="110">
        <f t="shared" si="4"/>
        <v>7.307021206748178E-2</v>
      </c>
    </row>
    <row r="71" spans="1:32">
      <c r="A71" s="158">
        <f>Input_Analysis!A70</f>
        <v>1.08</v>
      </c>
      <c r="B71" s="158">
        <f>Input_Analysis!B70</f>
        <v>3.5432964</v>
      </c>
      <c r="C71" s="158">
        <f>Input_Analysis!I70</f>
        <v>63.539342670457287</v>
      </c>
      <c r="D71" s="158">
        <f>Input_Analysis!F70</f>
        <v>61.500309578868048</v>
      </c>
      <c r="E71" s="159">
        <f>Input_Analysis!L70</f>
        <v>0.10000050338027326</v>
      </c>
      <c r="F71" s="160">
        <f>Input_Analysis!P70</f>
        <v>10.195165457946208</v>
      </c>
      <c r="G71" s="167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0.23998022666715632</v>
      </c>
      <c r="M71" s="144">
        <f t="shared" si="7"/>
        <v>1.5738359759073907E-3</v>
      </c>
      <c r="N71" s="3"/>
      <c r="O71" s="13">
        <f t="shared" si="8"/>
        <v>3.5891463985200796</v>
      </c>
      <c r="P71" s="13">
        <f t="shared" si="9"/>
        <v>5.8188142455531458E-2</v>
      </c>
      <c r="Q71" s="13">
        <f t="shared" si="17"/>
        <v>3.3803006365892352</v>
      </c>
      <c r="R71" s="13">
        <f t="shared" si="18"/>
        <v>3.1782792390715544</v>
      </c>
      <c r="S71" s="13">
        <f t="shared" si="11"/>
        <v>2.8025108569839348</v>
      </c>
      <c r="T71" s="13">
        <f t="shared" si="0"/>
        <v>0.22591341038616589</v>
      </c>
      <c r="U71" s="13">
        <f t="shared" si="12"/>
        <v>0.6331247853454971</v>
      </c>
      <c r="V71" s="4">
        <f t="shared" si="1"/>
        <v>2.9139561780304848</v>
      </c>
      <c r="W71" s="4">
        <f t="shared" si="13"/>
        <v>60.859227779323227</v>
      </c>
      <c r="X71" s="4">
        <f t="shared" si="2"/>
        <v>0.2392764265680053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1.0767439195560238</v>
      </c>
      <c r="AE71" s="111">
        <f>Input_Analysis!F70/100</f>
        <v>0.61500309578868051</v>
      </c>
      <c r="AF71" s="110">
        <f t="shared" si="4"/>
        <v>7.2808101498770872E-2</v>
      </c>
    </row>
    <row r="72" spans="1:32">
      <c r="A72" s="158">
        <f>Input_Analysis!A71</f>
        <v>1.1000000000000001</v>
      </c>
      <c r="B72" s="158">
        <f>Input_Analysis!B71</f>
        <v>3.6089130000000003</v>
      </c>
      <c r="C72" s="158">
        <f>Input_Analysis!I71</f>
        <v>64.739348711020583</v>
      </c>
      <c r="D72" s="158">
        <f>Input_Analysis!F71</f>
        <v>62.700315619431336</v>
      </c>
      <c r="E72" s="159">
        <f>Input_Analysis!L71</f>
        <v>0.10000050338027326</v>
      </c>
      <c r="F72" s="160">
        <f>Input_Analysis!P71</f>
        <v>10.195165457946208</v>
      </c>
      <c r="G72" s="167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0.23529355470139762</v>
      </c>
      <c r="M72" s="144">
        <f t="shared" si="7"/>
        <v>1.5446634136937211E-3</v>
      </c>
      <c r="N72" s="3"/>
      <c r="O72" s="13">
        <f t="shared" si="8"/>
        <v>3.6058410549725162</v>
      </c>
      <c r="P72" s="13">
        <f t="shared" si="9"/>
        <v>5.2698692860891301E-2</v>
      </c>
      <c r="Q72" s="13">
        <f t="shared" si="17"/>
        <v>3.415817944711327</v>
      </c>
      <c r="R72" s="13">
        <f t="shared" si="18"/>
        <v>3.1781133748069741</v>
      </c>
      <c r="S72" s="13">
        <f t="shared" si="11"/>
        <v>2.7827245101665845</v>
      </c>
      <c r="T72" s="13">
        <f t="shared" si="0"/>
        <v>0.23015572980060753</v>
      </c>
      <c r="U72" s="13">
        <f t="shared" si="12"/>
        <v>0.64045999047142832</v>
      </c>
      <c r="V72" s="4">
        <f t="shared" si="1"/>
        <v>2.9692899140680376</v>
      </c>
      <c r="W72" s="4">
        <f t="shared" si="13"/>
        <v>62.014896649974013</v>
      </c>
      <c r="X72" s="4">
        <f t="shared" si="2"/>
        <v>0.24038940366483441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1.0817523164917549</v>
      </c>
      <c r="AE72" s="111">
        <f>Input_Analysis!F71/100</f>
        <v>0.62700315619431335</v>
      </c>
      <c r="AF72" s="110">
        <f t="shared" si="4"/>
        <v>7.3255017105152143E-2</v>
      </c>
    </row>
    <row r="73" spans="1:32">
      <c r="A73" s="158">
        <f>Input_Analysis!A72</f>
        <v>1.1200000000000001</v>
      </c>
      <c r="B73" s="158">
        <f>Input_Analysis!B72</f>
        <v>3.6745296000000001</v>
      </c>
      <c r="C73" s="158">
        <f>Input_Analysis!I72</f>
        <v>64.739348711020583</v>
      </c>
      <c r="D73" s="158">
        <f>Input_Analysis!F72</f>
        <v>62.700315619431336</v>
      </c>
      <c r="E73" s="159">
        <f>Input_Analysis!L72</f>
        <v>0.10000050338027326</v>
      </c>
      <c r="F73" s="160">
        <f>Input_Analysis!P72</f>
        <v>10.195165457946208</v>
      </c>
      <c r="G73" s="167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0.23735996730618153</v>
      </c>
      <c r="M73" s="144">
        <f t="shared" si="7"/>
        <v>1.5446634136937211E-3</v>
      </c>
      <c r="N73" s="3"/>
      <c r="O73" s="13">
        <f t="shared" si="8"/>
        <v>3.5262696762698211</v>
      </c>
      <c r="P73" s="13">
        <f t="shared" si="9"/>
        <v>4.8698147487276064E-2</v>
      </c>
      <c r="Q73" s="13">
        <f t="shared" si="17"/>
        <v>3.3545468754949241</v>
      </c>
      <c r="R73" s="13">
        <f t="shared" si="18"/>
        <v>3.1862517758683153</v>
      </c>
      <c r="S73" s="13">
        <f t="shared" si="11"/>
        <v>2.7633514193381559</v>
      </c>
      <c r="T73" s="13">
        <f t="shared" si="0"/>
        <v>0.2313535566673483</v>
      </c>
      <c r="U73" s="13">
        <f t="shared" si="12"/>
        <v>0.63931117918564739</v>
      </c>
      <c r="V73" s="4">
        <f t="shared" si="1"/>
        <v>2.9446232474013714</v>
      </c>
      <c r="W73" s="4">
        <f t="shared" si="13"/>
        <v>61.499722709974023</v>
      </c>
      <c r="X73" s="4">
        <f t="shared" si="2"/>
        <v>0.23508464508465474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1.0578809028809464</v>
      </c>
      <c r="AE73" s="111">
        <f>Input_Analysis!F72/100</f>
        <v>0.62700315619431335</v>
      </c>
      <c r="AF73" s="110">
        <f t="shared" si="4"/>
        <v>7.2999574143353452E-2</v>
      </c>
    </row>
    <row r="74" spans="1:32">
      <c r="A74" s="158">
        <f>Input_Analysis!A73</f>
        <v>1.1399999999999999</v>
      </c>
      <c r="B74" s="158">
        <f>Input_Analysis!B73</f>
        <v>3.7401461999999994</v>
      </c>
      <c r="C74" s="158">
        <f>Input_Analysis!I73</f>
        <v>65.379332772313759</v>
      </c>
      <c r="D74" s="158">
        <f>Input_Analysis!F73</f>
        <v>63.30031863971297</v>
      </c>
      <c r="E74" s="159">
        <f>Input_Analysis!L73</f>
        <v>0.10000050338027326</v>
      </c>
      <c r="F74" s="160">
        <f>Input_Analysis!P73</f>
        <v>10.395070663003979</v>
      </c>
      <c r="G74" s="167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0.23607117838467442</v>
      </c>
      <c r="M74" s="144">
        <f t="shared" si="7"/>
        <v>1.5295430396717136E-3</v>
      </c>
      <c r="N74" s="3"/>
      <c r="O74" s="13">
        <f t="shared" si="8"/>
        <v>3.4992702740490804</v>
      </c>
      <c r="P74" s="13">
        <f t="shared" si="9"/>
        <v>4.8485666381255087E-2</v>
      </c>
      <c r="Q74" s="13">
        <f t="shared" si="17"/>
        <v>3.3296058229636936</v>
      </c>
      <c r="R74" s="13">
        <f t="shared" si="18"/>
        <v>3.1897778706068678</v>
      </c>
      <c r="S74" s="13">
        <f t="shared" si="11"/>
        <v>2.7443773965542593</v>
      </c>
      <c r="T74" s="13">
        <f t="shared" si="0"/>
        <v>0.23416864049109187</v>
      </c>
      <c r="U74" s="13">
        <f t="shared" si="12"/>
        <v>0.64264712394559298</v>
      </c>
      <c r="V74" s="4">
        <f t="shared" si="1"/>
        <v>2.9626221848209164</v>
      </c>
      <c r="W74" s="4">
        <f t="shared" si="13"/>
        <v>61.875638257524308</v>
      </c>
      <c r="X74" s="4">
        <f t="shared" si="2"/>
        <v>0.23328468493660537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1.049781082214724</v>
      </c>
      <c r="AE74" s="111">
        <f>Input_Analysis!F73/100</f>
        <v>0.63300318639712971</v>
      </c>
      <c r="AF74" s="110">
        <f t="shared" si="4"/>
        <v>7.3095773958883878E-2</v>
      </c>
    </row>
    <row r="75" spans="1:32">
      <c r="A75" s="158">
        <f>Input_Analysis!A74</f>
        <v>1.1599999999999999</v>
      </c>
      <c r="B75" s="158">
        <f>Input_Analysis!B74</f>
        <v>3.8057627999999997</v>
      </c>
      <c r="C75" s="158">
        <f>Input_Analysis!I74</f>
        <v>65.379332772313759</v>
      </c>
      <c r="D75" s="158">
        <f>Input_Analysis!F74</f>
        <v>63.30031863971297</v>
      </c>
      <c r="E75" s="159">
        <f>Input_Analysis!L74</f>
        <v>0.10000050338027326</v>
      </c>
      <c r="F75" s="160">
        <f>Input_Analysis!P74</f>
        <v>10.395070663003979</v>
      </c>
      <c r="G75" s="167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0.23815133254477455</v>
      </c>
      <c r="M75" s="144">
        <f t="shared" si="7"/>
        <v>1.5295430396717136E-3</v>
      </c>
      <c r="N75" s="3"/>
      <c r="O75" s="13">
        <f t="shared" si="8"/>
        <v>3.4232862159424622</v>
      </c>
      <c r="P75" s="13">
        <f t="shared" si="9"/>
        <v>4.4440669731091925E-2</v>
      </c>
      <c r="Q75" s="13">
        <f t="shared" si="17"/>
        <v>3.2711530838247636</v>
      </c>
      <c r="R75" s="13">
        <f t="shared" si="18"/>
        <v>3.1977813907472874</v>
      </c>
      <c r="S75" s="13">
        <f t="shared" si="11"/>
        <v>2.7257889265801256</v>
      </c>
      <c r="T75" s="13">
        <f t="shared" si="0"/>
        <v>0.23537605639195364</v>
      </c>
      <c r="U75" s="13">
        <f t="shared" si="12"/>
        <v>0.64158544809528639</v>
      </c>
      <c r="V75" s="4">
        <f t="shared" si="1"/>
        <v>2.9379555181542494</v>
      </c>
      <c r="W75" s="4">
        <f t="shared" si="13"/>
        <v>61.360464317524304</v>
      </c>
      <c r="X75" s="4">
        <f t="shared" si="2"/>
        <v>0.22821908106283081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1.0269858647827386</v>
      </c>
      <c r="AE75" s="111">
        <f>Input_Analysis!F74/100</f>
        <v>0.63300318639712971</v>
      </c>
      <c r="AF75" s="110">
        <f t="shared" si="4"/>
        <v>7.2847803834649866E-2</v>
      </c>
    </row>
    <row r="76" spans="1:32">
      <c r="A76" s="158">
        <f>Input_Analysis!A75</f>
        <v>1.18</v>
      </c>
      <c r="B76" s="158">
        <f>Input_Analysis!B75</f>
        <v>3.8713793999999999</v>
      </c>
      <c r="C76" s="158">
        <f>Input_Analysis!I75</f>
        <v>65.419313813325317</v>
      </c>
      <c r="D76" s="158">
        <f>Input_Analysis!F75</f>
        <v>63.30031863971297</v>
      </c>
      <c r="E76" s="159">
        <f>Input_Analysis!L75</f>
        <v>0.10000050338027326</v>
      </c>
      <c r="F76" s="160">
        <f>Input_Analysis!P75</f>
        <v>10.594975868061747</v>
      </c>
      <c r="G76" s="167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0.24026847138276242</v>
      </c>
      <c r="M76" s="144">
        <f t="shared" si="7"/>
        <v>1.5286082588029848E-3</v>
      </c>
      <c r="N76" s="3"/>
      <c r="O76" s="13">
        <f t="shared" si="8"/>
        <v>3.352390843500924</v>
      </c>
      <c r="P76" s="13">
        <f t="shared" si="9"/>
        <v>4.4860691606551102E-2</v>
      </c>
      <c r="Q76" s="13">
        <f t="shared" si="17"/>
        <v>3.202000271726003</v>
      </c>
      <c r="R76" s="13">
        <f t="shared" si="18"/>
        <v>3.2053818389991737</v>
      </c>
      <c r="S76" s="13">
        <f t="shared" si="11"/>
        <v>2.7075731264293275</v>
      </c>
      <c r="T76" s="13">
        <f t="shared" si="0"/>
        <v>0.23667889423992541</v>
      </c>
      <c r="U76" s="13">
        <f t="shared" si="12"/>
        <v>0.64082541363703105</v>
      </c>
      <c r="V76" s="4">
        <f t="shared" si="1"/>
        <v>2.915954254221687</v>
      </c>
      <c r="W76" s="4">
        <f t="shared" si="13"/>
        <v>60.900958459749248</v>
      </c>
      <c r="X76" s="4">
        <f t="shared" si="2"/>
        <v>0.22349272290006161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1.0057172530502771</v>
      </c>
      <c r="AE76" s="111">
        <f>Input_Analysis!F75/100</f>
        <v>0.63300318639712971</v>
      </c>
      <c r="AF76" s="110">
        <f t="shared" si="4"/>
        <v>7.2603983515924703E-2</v>
      </c>
    </row>
    <row r="77" spans="1:32">
      <c r="A77" s="158">
        <f>Input_Analysis!A76</f>
        <v>1.2</v>
      </c>
      <c r="B77" s="158">
        <f>Input_Analysis!B76</f>
        <v>3.9369959999999997</v>
      </c>
      <c r="C77" s="158">
        <f>Input_Analysis!I76</f>
        <v>66.679291415405928</v>
      </c>
      <c r="D77" s="158">
        <f>Input_Analysis!F76</f>
        <v>64.50032468027625</v>
      </c>
      <c r="E77" s="159">
        <f>Input_Analysis!L76</f>
        <v>0.10000050338027326</v>
      </c>
      <c r="F77" s="160">
        <f>Input_Analysis!P76</f>
        <v>10.894833675648401</v>
      </c>
      <c r="G77" s="167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0.23557064435536967</v>
      </c>
      <c r="M77" s="144">
        <f t="shared" si="7"/>
        <v>1.4997235462098602E-3</v>
      </c>
      <c r="N77" s="3"/>
      <c r="O77" s="13">
        <f t="shared" si="8"/>
        <v>3.3756365944637969</v>
      </c>
      <c r="P77" s="13">
        <f t="shared" si="9"/>
        <v>4.6288740200237238E-2</v>
      </c>
      <c r="Q77" s="13">
        <f t="shared" si="17"/>
        <v>3.2193826291322489</v>
      </c>
      <c r="R77" s="13">
        <f t="shared" si="18"/>
        <v>3.2042944767198605</v>
      </c>
      <c r="S77" s="13">
        <f t="shared" si="11"/>
        <v>2.6897177078376973</v>
      </c>
      <c r="T77" s="13">
        <f t="shared" si="0"/>
        <v>0.24106763161691486</v>
      </c>
      <c r="U77" s="13">
        <f t="shared" si="12"/>
        <v>0.64840387754651063</v>
      </c>
      <c r="V77" s="4">
        <f t="shared" si="1"/>
        <v>2.9752860943603943</v>
      </c>
      <c r="W77" s="4">
        <f t="shared" si="13"/>
        <v>62.140129453737408</v>
      </c>
      <c r="X77" s="4">
        <f t="shared" si="2"/>
        <v>0.2250424396309198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1.0126909783391391</v>
      </c>
      <c r="AE77" s="111">
        <f>Input_Analysis!F76/100</f>
        <v>0.64500324680276255</v>
      </c>
      <c r="AF77" s="110">
        <f t="shared" si="4"/>
        <v>7.3046885800833822E-2</v>
      </c>
    </row>
    <row r="78" spans="1:32">
      <c r="A78" s="158">
        <f>Input_Analysis!A77</f>
        <v>1.22</v>
      </c>
      <c r="B78" s="158">
        <f>Input_Analysis!B77</f>
        <v>4.0026126</v>
      </c>
      <c r="C78" s="158">
        <f>Input_Analysis!I77</f>
        <v>67.319275476699119</v>
      </c>
      <c r="D78" s="158">
        <f>Input_Analysis!F77</f>
        <v>65.100327700557884</v>
      </c>
      <c r="E78" s="159">
        <f>Input_Analysis!L77</f>
        <v>0.10000050338027326</v>
      </c>
      <c r="F78" s="160">
        <f>Input_Analysis!P77</f>
        <v>11.094738880706169</v>
      </c>
      <c r="G78" s="167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0.23430116113884988</v>
      </c>
      <c r="M78" s="144">
        <f t="shared" si="7"/>
        <v>1.4854661264868474E-3</v>
      </c>
      <c r="N78" s="3"/>
      <c r="O78" s="13">
        <f t="shared" si="8"/>
        <v>3.3519929731462246</v>
      </c>
      <c r="P78" s="13">
        <f t="shared" si="9"/>
        <v>4.6092923743951623E-2</v>
      </c>
      <c r="Q78" s="13">
        <f t="shared" si="17"/>
        <v>3.1974898166447341</v>
      </c>
      <c r="R78" s="13">
        <f t="shared" si="18"/>
        <v>3.2075573402485755</v>
      </c>
      <c r="S78" s="13">
        <f t="shared" si="11"/>
        <v>2.6722109424240914</v>
      </c>
      <c r="T78" s="13">
        <f t="shared" si="0"/>
        <v>0.2438962309652051</v>
      </c>
      <c r="U78" s="13">
        <f t="shared" si="12"/>
        <v>0.65174217720121463</v>
      </c>
      <c r="V78" s="4">
        <f t="shared" si="1"/>
        <v>2.9932850317799402</v>
      </c>
      <c r="W78" s="4">
        <f t="shared" si="13"/>
        <v>62.516045001287715</v>
      </c>
      <c r="X78" s="4">
        <f t="shared" si="2"/>
        <v>0.22346619820974831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1.0055978919438673</v>
      </c>
      <c r="AE78" s="111">
        <f>Input_Analysis!F77/100</f>
        <v>0.65100327700557881</v>
      </c>
      <c r="AF78" s="110">
        <f t="shared" si="4"/>
        <v>7.3146636429066589E-2</v>
      </c>
    </row>
    <row r="79" spans="1:32">
      <c r="A79" s="158">
        <f>Input_Analysis!A78</f>
        <v>1.24</v>
      </c>
      <c r="B79" s="158">
        <f>Input_Analysis!B78</f>
        <v>4.0682292000000002</v>
      </c>
      <c r="C79" s="158">
        <f>Input_Analysis!I78</f>
        <v>67.919278496980752</v>
      </c>
      <c r="D79" s="158">
        <f>Input_Analysis!F78</f>
        <v>65.700330720839517</v>
      </c>
      <c r="E79" s="159">
        <f>Input_Analysis!L78</f>
        <v>0.10000050338027326</v>
      </c>
      <c r="F79" s="160">
        <f>Input_Analysis!P78</f>
        <v>11.094738880706169</v>
      </c>
      <c r="G79" s="167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0.23304528699823746</v>
      </c>
      <c r="M79" s="144">
        <f t="shared" si="7"/>
        <v>1.4723434287470917E-3</v>
      </c>
      <c r="N79" s="3"/>
      <c r="O79" s="13">
        <f t="shared" si="8"/>
        <v>3.3260084678581925</v>
      </c>
      <c r="P79" s="13">
        <f t="shared" si="9"/>
        <v>4.1510499239014002E-2</v>
      </c>
      <c r="Q79" s="13">
        <f t="shared" si="17"/>
        <v>3.187944195884211</v>
      </c>
      <c r="R79" s="13">
        <f t="shared" si="18"/>
        <v>3.2111193802292819</v>
      </c>
      <c r="S79" s="13">
        <f t="shared" si="11"/>
        <v>2.6550416293135517</v>
      </c>
      <c r="T79" s="13">
        <f t="shared" si="0"/>
        <v>0.24663960567934351</v>
      </c>
      <c r="U79" s="13">
        <f t="shared" si="12"/>
        <v>0.65483842051613617</v>
      </c>
      <c r="V79" s="4">
        <f t="shared" si="1"/>
        <v>3.0086185664653819</v>
      </c>
      <c r="W79" s="4">
        <f t="shared" si="13"/>
        <v>62.836292466613081</v>
      </c>
      <c r="X79" s="4">
        <f t="shared" si="2"/>
        <v>0.22173389785721284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0.99780254035745775</v>
      </c>
      <c r="AE79" s="111">
        <f>Input_Analysis!F78/100</f>
        <v>0.65700330720839517</v>
      </c>
      <c r="AF79" s="110">
        <f t="shared" si="4"/>
        <v>7.3246495280953977E-2</v>
      </c>
    </row>
    <row r="80" spans="1:32">
      <c r="A80" s="158">
        <f>Input_Analysis!A79</f>
        <v>1.26</v>
      </c>
      <c r="B80" s="158">
        <f>Input_Analysis!B79</f>
        <v>4.1338457999999996</v>
      </c>
      <c r="C80" s="158">
        <f>Input_Analysis!I79</f>
        <v>66.819225058946373</v>
      </c>
      <c r="D80" s="158">
        <f>Input_Analysis!F79</f>
        <v>64.50032468027625</v>
      </c>
      <c r="E80" s="159">
        <f>Input_Analysis!L79</f>
        <v>0.10000050338027326</v>
      </c>
      <c r="F80" s="160">
        <f>Input_Analysis!P79</f>
        <v>11.594501893350591</v>
      </c>
      <c r="G80" s="167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0.24189578614505713</v>
      </c>
      <c r="M80" s="144">
        <f t="shared" si="7"/>
        <v>1.4965828067005436E-3</v>
      </c>
      <c r="N80" s="3"/>
      <c r="O80" s="13">
        <f t="shared" si="8"/>
        <v>3.1769723671954169</v>
      </c>
      <c r="P80" s="13">
        <f t="shared" si="9"/>
        <v>4.9861212387793279E-2</v>
      </c>
      <c r="Q80" s="13">
        <f t="shared" si="17"/>
        <v>3.0185646732445357</v>
      </c>
      <c r="R80" s="13">
        <f t="shared" si="18"/>
        <v>3.2262762288079294</v>
      </c>
      <c r="S80" s="13">
        <f t="shared" si="11"/>
        <v>2.6381990650197942</v>
      </c>
      <c r="T80" s="13">
        <f t="shared" si="0"/>
        <v>0.24505855907719243</v>
      </c>
      <c r="U80" s="13">
        <f t="shared" si="12"/>
        <v>0.64651326143254706</v>
      </c>
      <c r="V80" s="4">
        <f t="shared" si="1"/>
        <v>2.9106150039297569</v>
      </c>
      <c r="W80" s="4">
        <f t="shared" si="13"/>
        <v>60.78944592152466</v>
      </c>
      <c r="X80" s="4">
        <f t="shared" si="2"/>
        <v>0.2117981578130278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0.95309171015862504</v>
      </c>
      <c r="AE80" s="111">
        <f>Input_Analysis!F79/100</f>
        <v>0.64500324680276255</v>
      </c>
      <c r="AF80" s="110">
        <f t="shared" si="4"/>
        <v>7.23439362947077E-2</v>
      </c>
    </row>
    <row r="81" spans="1:32">
      <c r="A81" s="158">
        <f>Input_Analysis!A80</f>
        <v>1.28</v>
      </c>
      <c r="B81" s="158">
        <f>Input_Analysis!B80</f>
        <v>4.1994623999999998</v>
      </c>
      <c r="C81" s="158">
        <f>Input_Analysis!I80</f>
        <v>69.219237140072934</v>
      </c>
      <c r="D81" s="158">
        <f>Input_Analysis!F80</f>
        <v>66.900336761402812</v>
      </c>
      <c r="E81" s="159">
        <f>Input_Analysis!L80</f>
        <v>0.10000050338027326</v>
      </c>
      <c r="F81" s="160">
        <f>Input_Analysis!P80</f>
        <v>11.594501893350591</v>
      </c>
      <c r="G81" s="167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0.23057349987945722</v>
      </c>
      <c r="M81" s="144">
        <f t="shared" si="7"/>
        <v>1.4446923646082802E-3</v>
      </c>
      <c r="N81" s="3"/>
      <c r="O81" s="13">
        <f t="shared" si="8"/>
        <v>3.2831690504644122</v>
      </c>
      <c r="P81" s="13">
        <f t="shared" si="9"/>
        <v>4.3351607891333473E-2</v>
      </c>
      <c r="Q81" s="13">
        <f t="shared" si="17"/>
        <v>3.1408383931477171</v>
      </c>
      <c r="R81" s="13">
        <f t="shared" si="18"/>
        <v>3.2172030499967494</v>
      </c>
      <c r="S81" s="13">
        <f t="shared" ref="S81:S139" si="19">9.78*(1/J81)^0.5</f>
        <v>2.6216730154030334</v>
      </c>
      <c r="T81" s="13">
        <f t="shared" ref="T81:T144" si="20">C81/1000/(0.85*(1-R81/4.75))</f>
        <v>0.25235787689767669</v>
      </c>
      <c r="U81" s="13">
        <f t="shared" ref="U81:U139" si="21">T81*S81</f>
        <v>0.66159983608703954</v>
      </c>
      <c r="V81" s="4">
        <f t="shared" ref="V81:V139" si="22">(C81-I81)/$B$8</f>
        <v>3.0459491426715277</v>
      </c>
      <c r="W81" s="4">
        <f t="shared" si="13"/>
        <v>63.615957602826207</v>
      </c>
      <c r="X81" s="4">
        <f t="shared" ref="X81:X144" si="23">V81/J81</f>
        <v>0.21887793669762748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0.98495071513932364</v>
      </c>
      <c r="AE81" s="111">
        <f>Input_Analysis!F80/100</f>
        <v>0.66900336761402812</v>
      </c>
      <c r="AF81" s="110">
        <f t="shared" ref="AF81:AF144" si="25">SQRT((AE81/(305*$AF$13*1^0.18))*SQRT(100/J81))</f>
        <v>7.3446451467962165E-2</v>
      </c>
    </row>
    <row r="82" spans="1:32">
      <c r="A82" s="158">
        <f>Input_Analysis!A81</f>
        <v>1.3</v>
      </c>
      <c r="B82" s="158">
        <f>Input_Analysis!B81</f>
        <v>4.2650790000000001</v>
      </c>
      <c r="C82" s="158">
        <f>Input_Analysis!I81</f>
        <v>69.859221201366125</v>
      </c>
      <c r="D82" s="158">
        <f>Input_Analysis!F81</f>
        <v>67.50033978168446</v>
      </c>
      <c r="E82" s="159">
        <f>Input_Analysis!L81</f>
        <v>0.10000050338027326</v>
      </c>
      <c r="F82" s="160">
        <f>Input_Analysis!P81</f>
        <v>11.794407098408362</v>
      </c>
      <c r="G82" s="167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0.22935716529044417</v>
      </c>
      <c r="M82" s="144">
        <f t="shared" ref="M82:M145" si="28">(E82/C82)</f>
        <v>1.431457460598168E-3</v>
      </c>
      <c r="N82" s="3"/>
      <c r="O82" s="13">
        <f t="shared" ref="O82:O145" si="29">(C82-I82)/J82</f>
        <v>3.2618325905866601</v>
      </c>
      <c r="P82" s="13">
        <f t="shared" ref="P82:P145" si="30">(F82-G82)/(C82-I82)</f>
        <v>4.3177561467237752E-2</v>
      </c>
      <c r="Q82" s="13">
        <f t="shared" ref="Q82:Q145" si="31">O82*(1-P82)</f>
        <v>3.1209946134107653</v>
      </c>
      <c r="R82" s="13">
        <f t="shared" ref="R82:R145" si="32">((3.47-LOG(O82))^2+(1.22+LOG(L82)^2))^0.5</f>
        <v>3.220258283617734</v>
      </c>
      <c r="S82" s="13">
        <f t="shared" si="19"/>
        <v>2.6054536895362288</v>
      </c>
      <c r="T82" s="13">
        <f t="shared" si="20"/>
        <v>0.25519979049815739</v>
      </c>
      <c r="U82" s="13">
        <f t="shared" si="21"/>
        <v>0.66491123572229682</v>
      </c>
      <c r="V82" s="4">
        <f t="shared" si="22"/>
        <v>3.0639480800910737</v>
      </c>
      <c r="W82" s="4">
        <f t="shared" ref="W82:W145" si="33">V82*20.88543</f>
        <v>63.991873150376513</v>
      </c>
      <c r="X82" s="4">
        <f t="shared" si="23"/>
        <v>0.21745550603911068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0.978549777175998</v>
      </c>
      <c r="AE82" s="111">
        <f>Input_Analysis!F81/100</f>
        <v>0.6750033978168446</v>
      </c>
      <c r="AF82" s="110">
        <f t="shared" si="25"/>
        <v>7.3546508912223779E-2</v>
      </c>
    </row>
    <row r="83" spans="1:32">
      <c r="A83" s="158">
        <f>Input_Analysis!A82</f>
        <v>1.32</v>
      </c>
      <c r="B83" s="158">
        <f>Input_Analysis!B82</f>
        <v>4.3306956000000003</v>
      </c>
      <c r="C83" s="158">
        <f>Input_Analysis!I82</f>
        <v>69.959173803895013</v>
      </c>
      <c r="D83" s="158">
        <f>Input_Analysis!F82</f>
        <v>67.50033978168446</v>
      </c>
      <c r="E83" s="159">
        <f>Input_Analysis!L82</f>
        <v>0.10000050338027326</v>
      </c>
      <c r="F83" s="160">
        <f>Input_Analysis!P82</f>
        <v>12.294170111052784</v>
      </c>
      <c r="G83" s="167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0.23132018828739545</v>
      </c>
      <c r="M83" s="144">
        <f t="shared" si="28"/>
        <v>1.4294122978151249E-3</v>
      </c>
      <c r="N83" s="3"/>
      <c r="O83" s="13">
        <f t="shared" si="29"/>
        <v>3.2031558072810138</v>
      </c>
      <c r="P83" s="13">
        <f t="shared" si="30"/>
        <v>5.0076854549244092E-2</v>
      </c>
      <c r="Q83" s="13">
        <f t="shared" si="31"/>
        <v>3.0427518398212361</v>
      </c>
      <c r="R83" s="13">
        <f t="shared" si="32"/>
        <v>3.2267664682672206</v>
      </c>
      <c r="S83" s="13">
        <f t="shared" si="19"/>
        <v>2.5895317153281181</v>
      </c>
      <c r="T83" s="13">
        <f t="shared" si="20"/>
        <v>0.25665685271089533</v>
      </c>
      <c r="U83" s="13">
        <f t="shared" si="21"/>
        <v>0.66462106005116095</v>
      </c>
      <c r="V83" s="4">
        <f t="shared" si="22"/>
        <v>3.0459449202596658</v>
      </c>
      <c r="W83" s="4">
        <f t="shared" si="33"/>
        <v>63.615869415938832</v>
      </c>
      <c r="X83" s="4">
        <f t="shared" si="23"/>
        <v>0.21354372048540093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0.96094674218430409</v>
      </c>
      <c r="AE83" s="111">
        <f>Input_Analysis!F82/100</f>
        <v>0.6750033978168446</v>
      </c>
      <c r="AF83" s="110">
        <f t="shared" si="25"/>
        <v>7.3321442521850091E-2</v>
      </c>
    </row>
    <row r="84" spans="1:32">
      <c r="A84" s="158">
        <f>Input_Analysis!A83</f>
        <v>1.34</v>
      </c>
      <c r="B84" s="158">
        <f>Input_Analysis!B83</f>
        <v>4.3963122000000006</v>
      </c>
      <c r="C84" s="158">
        <f>Input_Analysis!I83</f>
        <v>69.959173803895013</v>
      </c>
      <c r="D84" s="158">
        <f>Input_Analysis!F83</f>
        <v>67.50033978168446</v>
      </c>
      <c r="E84" s="159">
        <f>Input_Analysis!L83</f>
        <v>0.10000050338027326</v>
      </c>
      <c r="F84" s="160">
        <f>Input_Analysis!P83</f>
        <v>12.294170111052784</v>
      </c>
      <c r="G84" s="167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0.23331710361989849</v>
      </c>
      <c r="M84" s="144">
        <f t="shared" si="28"/>
        <v>1.4294122978151249E-3</v>
      </c>
      <c r="N84" s="3"/>
      <c r="O84" s="13">
        <f t="shared" si="29"/>
        <v>3.1389686515691615</v>
      </c>
      <c r="P84" s="13">
        <f t="shared" si="30"/>
        <v>4.6156404353360138E-2</v>
      </c>
      <c r="Q84" s="13">
        <f t="shared" si="31"/>
        <v>2.9940851452348136</v>
      </c>
      <c r="R84" s="13">
        <f t="shared" si="32"/>
        <v>3.2341130471078006</v>
      </c>
      <c r="S84" s="13">
        <f t="shared" si="19"/>
        <v>2.5738981167651778</v>
      </c>
      <c r="T84" s="13">
        <f t="shared" si="20"/>
        <v>0.25790071182573115</v>
      </c>
      <c r="U84" s="13">
        <f t="shared" si="21"/>
        <v>0.66381015648064823</v>
      </c>
      <c r="V84" s="4">
        <f t="shared" si="22"/>
        <v>3.0212782535929992</v>
      </c>
      <c r="W84" s="4">
        <f t="shared" si="33"/>
        <v>63.100695475938828</v>
      </c>
      <c r="X84" s="4">
        <f t="shared" si="23"/>
        <v>0.20926457677127741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0.9416905954707484</v>
      </c>
      <c r="AE84" s="111">
        <f>Input_Analysis!F83/100</f>
        <v>0.6750033978168446</v>
      </c>
      <c r="AF84" s="110">
        <f t="shared" si="25"/>
        <v>7.3099778249526154E-2</v>
      </c>
    </row>
    <row r="85" spans="1:32">
      <c r="A85" s="158">
        <f>Input_Analysis!A84</f>
        <v>1.36</v>
      </c>
      <c r="B85" s="158">
        <f>Input_Analysis!B84</f>
        <v>4.4619287999999999</v>
      </c>
      <c r="C85" s="158">
        <f>Input_Analysis!I84</f>
        <v>71.759182864739927</v>
      </c>
      <c r="D85" s="158">
        <f>Input_Analysis!F84</f>
        <v>69.300348842529374</v>
      </c>
      <c r="E85" s="159">
        <f>Input_Analysis!L84</f>
        <v>0.10000050338027326</v>
      </c>
      <c r="F85" s="160">
        <f>Input_Analysis!P84</f>
        <v>12.294170111052784</v>
      </c>
      <c r="G85" s="167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0.22578395969699117</v>
      </c>
      <c r="M85" s="144">
        <f t="shared" si="28"/>
        <v>1.3935568855175772E-3</v>
      </c>
      <c r="N85" s="3"/>
      <c r="O85" s="13">
        <f t="shared" si="29"/>
        <v>3.1995005861683232</v>
      </c>
      <c r="P85" s="13">
        <f t="shared" si="30"/>
        <v>4.0547662972789555E-2</v>
      </c>
      <c r="Q85" s="13">
        <f t="shared" si="31"/>
        <v>3.0697683147191275</v>
      </c>
      <c r="R85" s="13">
        <f t="shared" si="32"/>
        <v>3.2293111067217239</v>
      </c>
      <c r="S85" s="13">
        <f t="shared" si="19"/>
        <v>2.5585442926469417</v>
      </c>
      <c r="T85" s="13">
        <f t="shared" si="20"/>
        <v>0.26370101086047737</v>
      </c>
      <c r="U85" s="13">
        <f t="shared" si="21"/>
        <v>0.67469071630230359</v>
      </c>
      <c r="V85" s="4">
        <f t="shared" si="22"/>
        <v>3.1166121909826603</v>
      </c>
      <c r="W85" s="4">
        <f t="shared" si="33"/>
        <v>65.091785751914983</v>
      </c>
      <c r="X85" s="4">
        <f t="shared" si="23"/>
        <v>0.21330003907788822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0.95985017585049692</v>
      </c>
      <c r="AE85" s="111">
        <f>Input_Analysis!F84/100</f>
        <v>0.69300348842529369</v>
      </c>
      <c r="AF85" s="110">
        <f t="shared" si="25"/>
        <v>7.3846783576803132E-2</v>
      </c>
    </row>
    <row r="86" spans="1:32">
      <c r="A86" s="158">
        <f>Input_Analysis!A85</f>
        <v>1.38</v>
      </c>
      <c r="B86" s="158">
        <f>Input_Analysis!B85</f>
        <v>4.5275453999999993</v>
      </c>
      <c r="C86" s="158">
        <f>Input_Analysis!I85</f>
        <v>71.819154426257256</v>
      </c>
      <c r="D86" s="158">
        <f>Input_Analysis!F85</f>
        <v>69.300348842529374</v>
      </c>
      <c r="E86" s="159">
        <f>Input_Analysis!L85</f>
        <v>0.10000050338027326</v>
      </c>
      <c r="F86" s="160">
        <f>Input_Analysis!P85</f>
        <v>12.594027918639437</v>
      </c>
      <c r="G86" s="167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0.22768604078900181</v>
      </c>
      <c r="M86" s="144">
        <f t="shared" si="28"/>
        <v>1.3923932156978006E-3</v>
      </c>
      <c r="N86" s="3"/>
      <c r="O86" s="13">
        <f t="shared" si="29"/>
        <v>3.1409216261029385</v>
      </c>
      <c r="P86" s="13">
        <f t="shared" si="30"/>
        <v>4.3050480641590907E-2</v>
      </c>
      <c r="Q86" s="13">
        <f t="shared" si="31"/>
        <v>3.0057034404416396</v>
      </c>
      <c r="R86" s="13">
        <f t="shared" si="32"/>
        <v>3.2359551887959679</v>
      </c>
      <c r="S86" s="13">
        <f t="shared" si="19"/>
        <v>2.5434619967002416</v>
      </c>
      <c r="T86" s="13">
        <f t="shared" si="20"/>
        <v>0.26507956078217537</v>
      </c>
      <c r="U86" s="13">
        <f t="shared" si="21"/>
        <v>0.67421978895145485</v>
      </c>
      <c r="V86" s="4">
        <f t="shared" si="22"/>
        <v>3.0959436284171487</v>
      </c>
      <c r="W86" s="4">
        <f t="shared" si="33"/>
        <v>64.660113935252369</v>
      </c>
      <c r="X86" s="4">
        <f t="shared" si="23"/>
        <v>0.20939477507352922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0.94227648783088147</v>
      </c>
      <c r="AE86" s="111">
        <f>Input_Analysis!F85/100</f>
        <v>0.69300348842529369</v>
      </c>
      <c r="AF86" s="110">
        <f t="shared" si="25"/>
        <v>7.3628803121982236E-2</v>
      </c>
    </row>
    <row r="87" spans="1:32">
      <c r="A87" s="158">
        <f>Input_Analysis!A86</f>
        <v>1.4</v>
      </c>
      <c r="B87" s="158">
        <f>Input_Analysis!B86</f>
        <v>4.5931619999999995</v>
      </c>
      <c r="C87" s="158">
        <f>Input_Analysis!I86</f>
        <v>71.899116508280372</v>
      </c>
      <c r="D87" s="158">
        <f>Input_Analysis!F86</f>
        <v>69.300348842529374</v>
      </c>
      <c r="E87" s="159">
        <f>Input_Analysis!L86</f>
        <v>0.10000050338027326</v>
      </c>
      <c r="F87" s="160">
        <f>Input_Analysis!P86</f>
        <v>12.993838328754972</v>
      </c>
      <c r="G87" s="167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0.22962044171415952</v>
      </c>
      <c r="M87" s="144">
        <f t="shared" si="28"/>
        <v>1.3908446756610222E-3</v>
      </c>
      <c r="N87" s="3"/>
      <c r="O87" s="13">
        <f t="shared" si="29"/>
        <v>3.0850402104606109</v>
      </c>
      <c r="P87" s="13">
        <f t="shared" si="30"/>
        <v>4.773305526574332E-2</v>
      </c>
      <c r="Q87" s="13">
        <f t="shared" si="31"/>
        <v>2.9377818155976541</v>
      </c>
      <c r="R87" s="13">
        <f t="shared" si="32"/>
        <v>3.242393178687208</v>
      </c>
      <c r="S87" s="13">
        <f t="shared" si="19"/>
        <v>2.5286433189679252</v>
      </c>
      <c r="T87" s="13">
        <f t="shared" si="20"/>
        <v>0.26650793483249147</v>
      </c>
      <c r="U87" s="13">
        <f t="shared" si="21"/>
        <v>0.67390350886611872</v>
      </c>
      <c r="V87" s="4">
        <f t="shared" si="22"/>
        <v>3.07660776721869</v>
      </c>
      <c r="W87" s="4">
        <f t="shared" si="33"/>
        <v>64.256276159702239</v>
      </c>
      <c r="X87" s="4">
        <f t="shared" si="23"/>
        <v>0.20566934736404074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0.92551206313818324</v>
      </c>
      <c r="AE87" s="111">
        <f>Input_Analysis!F86/100</f>
        <v>0.69300348842529369</v>
      </c>
      <c r="AF87" s="110">
        <f t="shared" si="25"/>
        <v>7.3414002318282628E-2</v>
      </c>
    </row>
    <row r="88" spans="1:32">
      <c r="A88" s="158">
        <f>Input_Analysis!A87</f>
        <v>1.42</v>
      </c>
      <c r="B88" s="158">
        <f>Input_Analysis!B87</f>
        <v>4.6587785999999998</v>
      </c>
      <c r="C88" s="158">
        <f>Input_Analysis!I87</f>
        <v>76.73912171154501</v>
      </c>
      <c r="D88" s="158">
        <f>Input_Analysis!F87</f>
        <v>74.100373004782469</v>
      </c>
      <c r="E88" s="159">
        <f>Input_Analysis!L87</f>
        <v>0.10000050338027326</v>
      </c>
      <c r="F88" s="160">
        <f>Input_Analysis!P87</f>
        <v>13.193743533812741</v>
      </c>
      <c r="G88" s="167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0.20841960392910178</v>
      </c>
      <c r="M88" s="144">
        <f t="shared" si="28"/>
        <v>1.3031228550694854E-3</v>
      </c>
      <c r="N88" s="3"/>
      <c r="O88" s="13">
        <f t="shared" si="29"/>
        <v>3.3449937692657614</v>
      </c>
      <c r="P88" s="13">
        <f t="shared" si="30"/>
        <v>4.3591106664924266E-2</v>
      </c>
      <c r="Q88" s="13">
        <f t="shared" si="31"/>
        <v>3.1991817890761904</v>
      </c>
      <c r="R88" s="13">
        <f t="shared" si="32"/>
        <v>3.2187624404079811</v>
      </c>
      <c r="S88" s="13">
        <f t="shared" si="19"/>
        <v>2.5140806683766308</v>
      </c>
      <c r="T88" s="13">
        <f t="shared" si="20"/>
        <v>0.28005861383279046</v>
      </c>
      <c r="U88" s="13">
        <f t="shared" si="21"/>
        <v>0.70408994704937455</v>
      </c>
      <c r="V88" s="4">
        <f t="shared" si="22"/>
        <v>3.3746081141029993</v>
      </c>
      <c r="W88" s="4">
        <f t="shared" si="33"/>
        <v>70.480141544530198</v>
      </c>
      <c r="X88" s="4">
        <f t="shared" si="23"/>
        <v>0.22299958461771743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1.0034981307797284</v>
      </c>
      <c r="AE88" s="111">
        <f>Input_Analysis!F87/100</f>
        <v>0.74100373004782472</v>
      </c>
      <c r="AF88" s="110">
        <f t="shared" si="25"/>
        <v>7.5695002094952779E-2</v>
      </c>
    </row>
    <row r="89" spans="1:32">
      <c r="A89" s="158">
        <f>Input_Analysis!A88</f>
        <v>1.44</v>
      </c>
      <c r="B89" s="158">
        <f>Input_Analysis!B88</f>
        <v>4.7243952</v>
      </c>
      <c r="C89" s="158">
        <f>Input_Analysis!I88</f>
        <v>78.559121292895711</v>
      </c>
      <c r="D89" s="158">
        <f>Input_Analysis!F88</f>
        <v>75.900382065627383</v>
      </c>
      <c r="E89" s="159">
        <f>Input_Analysis!L88</f>
        <v>0.10000050338027326</v>
      </c>
      <c r="F89" s="160">
        <f>Input_Analysis!P88</f>
        <v>13.293696136341627</v>
      </c>
      <c r="G89" s="167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0.20238763433857199</v>
      </c>
      <c r="M89" s="144">
        <f t="shared" si="28"/>
        <v>1.2729330691904843E-3</v>
      </c>
      <c r="N89" s="3"/>
      <c r="O89" s="13">
        <f t="shared" si="29"/>
        <v>3.4017431234170621</v>
      </c>
      <c r="P89" s="13">
        <f t="shared" si="30"/>
        <v>4.0528744944070272E-2</v>
      </c>
      <c r="Q89" s="13">
        <f t="shared" si="31"/>
        <v>3.2638747440028468</v>
      </c>
      <c r="R89" s="13">
        <f t="shared" si="32"/>
        <v>3.2148061623728146</v>
      </c>
      <c r="S89" s="13">
        <f t="shared" si="19"/>
        <v>2.499766756396343</v>
      </c>
      <c r="T89" s="13">
        <f t="shared" si="20"/>
        <v>0.28596183981715523</v>
      </c>
      <c r="U89" s="13">
        <f t="shared" si="21"/>
        <v>0.71483790077286069</v>
      </c>
      <c r="V89" s="4">
        <f t="shared" si="22"/>
        <v>3.4712747528597125</v>
      </c>
      <c r="W89" s="4">
        <f t="shared" si="33"/>
        <v>72.499065861618831</v>
      </c>
      <c r="X89" s="4">
        <f t="shared" si="23"/>
        <v>0.22678287489447083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1.0205229370251185</v>
      </c>
      <c r="AE89" s="111">
        <f>Input_Analysis!F88/100</f>
        <v>0.75900382065627381</v>
      </c>
      <c r="AF89" s="110">
        <f t="shared" si="25"/>
        <v>7.6390460680464803E-2</v>
      </c>
    </row>
    <row r="90" spans="1:32">
      <c r="A90" s="158">
        <f>Input_Analysis!A89</f>
        <v>1.46</v>
      </c>
      <c r="B90" s="158">
        <f>Input_Analysis!B89</f>
        <v>4.7900117999999994</v>
      </c>
      <c r="C90" s="158">
        <f>Input_Analysis!I89</f>
        <v>79.219095874694702</v>
      </c>
      <c r="D90" s="158">
        <f>Input_Analysis!F89</f>
        <v>76.500385085909045</v>
      </c>
      <c r="E90" s="159">
        <f>Input_Analysis!L89</f>
        <v>0.10000050338027326</v>
      </c>
      <c r="F90" s="160">
        <f>Input_Analysis!P89</f>
        <v>13.59355394392828</v>
      </c>
      <c r="G90" s="167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0.20144989449056377</v>
      </c>
      <c r="M90" s="144">
        <f t="shared" si="28"/>
        <v>1.2623282590658405E-3</v>
      </c>
      <c r="N90" s="3"/>
      <c r="O90" s="13">
        <f t="shared" si="29"/>
        <v>3.3822831370439133</v>
      </c>
      <c r="P90" s="13">
        <f t="shared" si="30"/>
        <v>4.2284036936518055E-2</v>
      </c>
      <c r="Q90" s="13">
        <f t="shared" si="31"/>
        <v>3.2392665519473862</v>
      </c>
      <c r="R90" s="13">
        <f t="shared" si="32"/>
        <v>3.2175191622633386</v>
      </c>
      <c r="S90" s="13">
        <f t="shared" si="19"/>
        <v>2.4856945817118357</v>
      </c>
      <c r="T90" s="13">
        <f t="shared" si="20"/>
        <v>0.28887470344417476</v>
      </c>
      <c r="U90" s="13">
        <f t="shared" si="21"/>
        <v>0.71805428514479852</v>
      </c>
      <c r="V90" s="4">
        <f t="shared" si="22"/>
        <v>3.4906063916463115</v>
      </c>
      <c r="W90" s="4">
        <f t="shared" si="33"/>
        <v>72.902815450281622</v>
      </c>
      <c r="X90" s="4">
        <f t="shared" si="23"/>
        <v>0.22548554246959421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1.014684941113174</v>
      </c>
      <c r="AE90" s="111">
        <f>Input_Analysis!F89/100</f>
        <v>0.7650038508590904</v>
      </c>
      <c r="AF90" s="110">
        <f t="shared" si="25"/>
        <v>7.6475636001623978E-2</v>
      </c>
    </row>
    <row r="91" spans="1:32">
      <c r="A91" s="158">
        <f>Input_Analysis!A90</f>
        <v>1.48</v>
      </c>
      <c r="B91" s="158">
        <f>Input_Analysis!B90</f>
        <v>4.8556283999999996</v>
      </c>
      <c r="C91" s="158">
        <f>Input_Analysis!I90</f>
        <v>81.719060558350137</v>
      </c>
      <c r="D91" s="158">
        <f>Input_Analysis!F90</f>
        <v>78.900397167035592</v>
      </c>
      <c r="E91" s="159">
        <f>Input_Analysis!L90</f>
        <v>0.20000100676054652</v>
      </c>
      <c r="F91" s="160">
        <f>Input_Analysis!P90</f>
        <v>14.093316956572702</v>
      </c>
      <c r="G91" s="167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0.38707077500101394</v>
      </c>
      <c r="M91" s="144">
        <f t="shared" si="28"/>
        <v>2.4474217568585376E-3</v>
      </c>
      <c r="N91" s="3"/>
      <c r="O91" s="13">
        <f t="shared" si="29"/>
        <v>3.4807949661017505</v>
      </c>
      <c r="P91" s="13">
        <f t="shared" si="30"/>
        <v>4.6202245565911279E-2</v>
      </c>
      <c r="Q91" s="13">
        <f t="shared" si="31"/>
        <v>3.3199744223133298</v>
      </c>
      <c r="R91" s="13">
        <f t="shared" si="32"/>
        <v>3.1567362758007294</v>
      </c>
      <c r="S91" s="13">
        <f t="shared" si="19"/>
        <v>2.4718574158327624</v>
      </c>
      <c r="T91" s="13">
        <f t="shared" si="20"/>
        <v>0.28662256692238236</v>
      </c>
      <c r="U91" s="13">
        <f t="shared" si="21"/>
        <v>0.70849011759211311</v>
      </c>
      <c r="V91" s="4">
        <f t="shared" si="22"/>
        <v>3.6326040372233406</v>
      </c>
      <c r="W91" s="4">
        <f t="shared" si="33"/>
        <v>75.86849733714547</v>
      </c>
      <c r="X91" s="4">
        <f t="shared" si="23"/>
        <v>0.23205299774011667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1.044238489830525</v>
      </c>
      <c r="AE91" s="111">
        <f>Input_Analysis!F90/100</f>
        <v>0.78900397167035596</v>
      </c>
      <c r="AF91" s="110">
        <f t="shared" si="25"/>
        <v>7.7449515716104422E-2</v>
      </c>
    </row>
    <row r="92" spans="1:32">
      <c r="A92" s="158">
        <f>Input_Analysis!A91</f>
        <v>1.5</v>
      </c>
      <c r="B92" s="158">
        <f>Input_Analysis!B91</f>
        <v>4.9212449999999999</v>
      </c>
      <c r="C92" s="158">
        <f>Input_Analysis!I91</f>
        <v>94.279095042401622</v>
      </c>
      <c r="D92" s="158">
        <f>Input_Analysis!F91</f>
        <v>91.400460089569748</v>
      </c>
      <c r="E92" s="159">
        <f>Input_Analysis!L91</f>
        <v>0.20000100676054652</v>
      </c>
      <c r="F92" s="160">
        <f>Input_Analysis!P91</f>
        <v>14.393174764159356</v>
      </c>
      <c r="G92" s="167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0.31347894118594805</v>
      </c>
      <c r="M92" s="144">
        <f t="shared" si="28"/>
        <v>2.1213717279593841E-3</v>
      </c>
      <c r="N92" s="3"/>
      <c r="O92" s="13">
        <f t="shared" si="29"/>
        <v>4.2127302907759345</v>
      </c>
      <c r="P92" s="13">
        <f t="shared" si="30"/>
        <v>3.9310293016012542E-2</v>
      </c>
      <c r="Q92" s="13">
        <f t="shared" si="31"/>
        <v>4.0471266286481011</v>
      </c>
      <c r="R92" s="13">
        <f t="shared" si="32"/>
        <v>3.0935924095195801</v>
      </c>
      <c r="S92" s="13">
        <f t="shared" si="19"/>
        <v>2.4582487895752245</v>
      </c>
      <c r="T92" s="13">
        <f t="shared" si="20"/>
        <v>0.31807012322408745</v>
      </c>
      <c r="U92" s="13">
        <f t="shared" si="21"/>
        <v>0.78189549541565551</v>
      </c>
      <c r="V92" s="4">
        <f t="shared" si="22"/>
        <v>4.4452730028267728</v>
      </c>
      <c r="W92" s="4">
        <f t="shared" si="33"/>
        <v>92.841438131428362</v>
      </c>
      <c r="X92" s="4">
        <f t="shared" si="23"/>
        <v>0.28084868605172891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1.2638190872327804</v>
      </c>
      <c r="AE92" s="111">
        <f>Input_Analysis!F91/100</f>
        <v>0.91400460089569746</v>
      </c>
      <c r="AF92" s="110">
        <f t="shared" si="25"/>
        <v>8.312937434620396E-2</v>
      </c>
    </row>
    <row r="93" spans="1:32">
      <c r="A93" s="158">
        <f>Input_Analysis!A92</f>
        <v>1.52</v>
      </c>
      <c r="B93" s="158">
        <f>Input_Analysis!B92</f>
        <v>4.9868616000000001</v>
      </c>
      <c r="C93" s="158">
        <f>Input_Analysis!I92</f>
        <v>98.419144622855782</v>
      </c>
      <c r="D93" s="158">
        <f>Input_Analysis!F92</f>
        <v>95.600481231541238</v>
      </c>
      <c r="E93" s="159">
        <f>Input_Analysis!L92</f>
        <v>0.10000050338027326</v>
      </c>
      <c r="F93" s="160">
        <f>Input_Analysis!P92</f>
        <v>14.093316956572702</v>
      </c>
      <c r="G93" s="167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0.14786306641514102</v>
      </c>
      <c r="M93" s="144">
        <f t="shared" si="28"/>
        <v>1.0160675929818052E-3</v>
      </c>
      <c r="N93" s="3"/>
      <c r="O93" s="13">
        <f t="shared" si="29"/>
        <v>4.402576249100453</v>
      </c>
      <c r="P93" s="13">
        <f t="shared" si="30"/>
        <v>3.0165262728871406E-2</v>
      </c>
      <c r="Q93" s="13">
        <f t="shared" si="31"/>
        <v>4.2697713798624486</v>
      </c>
      <c r="R93" s="13">
        <f t="shared" si="32"/>
        <v>3.1459602139885954</v>
      </c>
      <c r="S93" s="13">
        <f t="shared" si="19"/>
        <v>2.4448624803531094</v>
      </c>
      <c r="T93" s="13">
        <f t="shared" si="20"/>
        <v>0.34287761587629428</v>
      </c>
      <c r="U93" s="13">
        <f t="shared" si="21"/>
        <v>0.83828861840887747</v>
      </c>
      <c r="V93" s="4">
        <f t="shared" si="22"/>
        <v>4.6966096415237173</v>
      </c>
      <c r="W93" s="4">
        <f t="shared" si="33"/>
        <v>98.090711905368693</v>
      </c>
      <c r="X93" s="4">
        <f t="shared" si="23"/>
        <v>0.29350508327336355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1.3207728747301359</v>
      </c>
      <c r="AE93" s="111">
        <f>Input_Analysis!F92/100</f>
        <v>0.95600481231541234</v>
      </c>
      <c r="AF93" s="110">
        <f t="shared" si="25"/>
        <v>8.4786100401766387E-2</v>
      </c>
    </row>
    <row r="94" spans="1:32">
      <c r="A94" s="158">
        <f>Input_Analysis!A93</f>
        <v>1.54</v>
      </c>
      <c r="B94" s="158">
        <f>Input_Analysis!B93</f>
        <v>5.0524782000000004</v>
      </c>
      <c r="C94" s="158">
        <f>Input_Analysis!I93</f>
        <v>98.419144622855782</v>
      </c>
      <c r="D94" s="158">
        <f>Input_Analysis!F93</f>
        <v>95.600481231541238</v>
      </c>
      <c r="E94" s="159">
        <f>Input_Analysis!L93</f>
        <v>0.10000050338027326</v>
      </c>
      <c r="F94" s="160">
        <f>Input_Analysis!P93</f>
        <v>14.093316956572702</v>
      </c>
      <c r="G94" s="167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0.14867646134737869</v>
      </c>
      <c r="M94" s="144">
        <f t="shared" si="28"/>
        <v>1.0160675929818052E-3</v>
      </c>
      <c r="N94" s="3"/>
      <c r="O94" s="13">
        <f t="shared" si="29"/>
        <v>4.3323984657666879</v>
      </c>
      <c r="P94" s="13">
        <f t="shared" si="30"/>
        <v>2.7524835911647248E-2</v>
      </c>
      <c r="Q94" s="13">
        <f t="shared" si="31"/>
        <v>4.2131499088925874</v>
      </c>
      <c r="R94" s="13">
        <f t="shared" si="32"/>
        <v>3.1516045034416664</v>
      </c>
      <c r="S94" s="13">
        <f t="shared" si="19"/>
        <v>2.4316925002225007</v>
      </c>
      <c r="T94" s="13">
        <f t="shared" si="20"/>
        <v>0.34408839288057885</v>
      </c>
      <c r="U94" s="13">
        <f t="shared" si="21"/>
        <v>0.83671716438131694</v>
      </c>
      <c r="V94" s="4">
        <f t="shared" si="22"/>
        <v>4.6719429748570498</v>
      </c>
      <c r="W94" s="4">
        <f t="shared" si="33"/>
        <v>97.575537965368667</v>
      </c>
      <c r="X94" s="4">
        <f t="shared" si="23"/>
        <v>0.28882656438444582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1.2997195397300063</v>
      </c>
      <c r="AE94" s="111">
        <f>Input_Analysis!F93/100</f>
        <v>0.95600481231541234</v>
      </c>
      <c r="AF94" s="110">
        <f t="shared" si="25"/>
        <v>8.4557429239830964E-2</v>
      </c>
    </row>
    <row r="95" spans="1:32">
      <c r="A95" s="158">
        <f>Input_Analysis!A94</f>
        <v>1.56</v>
      </c>
      <c r="B95" s="158">
        <f>Input_Analysis!B94</f>
        <v>5.1180947999999997</v>
      </c>
      <c r="C95" s="158">
        <f>Input_Analysis!I94</f>
        <v>99.719103265947922</v>
      </c>
      <c r="D95" s="158">
        <f>Input_Analysis!F94</f>
        <v>96.800487272104505</v>
      </c>
      <c r="E95" s="159">
        <f>Input_Analysis!L94</f>
        <v>0.10000050338027326</v>
      </c>
      <c r="F95" s="160">
        <f>Input_Analysis!P94</f>
        <v>14.593079969217124</v>
      </c>
      <c r="G95" s="167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0.1468641324017104</v>
      </c>
      <c r="M95" s="144">
        <f t="shared" si="28"/>
        <v>1.0028219278464113E-3</v>
      </c>
      <c r="N95" s="3"/>
      <c r="O95" s="13">
        <f t="shared" si="29"/>
        <v>4.3432238042954339</v>
      </c>
      <c r="P95" s="13">
        <f t="shared" si="30"/>
        <v>3.1439348851595744E-2</v>
      </c>
      <c r="Q95" s="13">
        <f t="shared" si="31"/>
        <v>4.2066756759716348</v>
      </c>
      <c r="R95" s="13">
        <f t="shared" si="32"/>
        <v>3.1520337976310993</v>
      </c>
      <c r="S95" s="13">
        <f t="shared" si="19"/>
        <v>2.4187330846269814</v>
      </c>
      <c r="T95" s="13">
        <f t="shared" si="20"/>
        <v>0.34872690770457665</v>
      </c>
      <c r="U95" s="13">
        <f t="shared" si="21"/>
        <v>0.8434773091647193</v>
      </c>
      <c r="V95" s="4">
        <f t="shared" si="22"/>
        <v>4.7339402177298586</v>
      </c>
      <c r="W95" s="4">
        <f t="shared" si="33"/>
        <v>98.870377041581719</v>
      </c>
      <c r="X95" s="4">
        <f t="shared" si="23"/>
        <v>0.28954825361969555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1.3029671412886301</v>
      </c>
      <c r="AE95" s="111">
        <f>Input_Analysis!F94/100</f>
        <v>0.96800487272104507</v>
      </c>
      <c r="AF95" s="110">
        <f t="shared" si="25"/>
        <v>8.4859437419732731E-2</v>
      </c>
    </row>
    <row r="96" spans="1:32">
      <c r="A96" s="158">
        <f>Input_Analysis!A95</f>
        <v>1.58</v>
      </c>
      <c r="B96" s="158">
        <f>Input_Analysis!B95</f>
        <v>5.1837114</v>
      </c>
      <c r="C96" s="158">
        <f>Input_Analysis!I95</f>
        <v>102.17908690859183</v>
      </c>
      <c r="D96" s="158">
        <f>Input_Analysis!F95</f>
        <v>99.200499353231066</v>
      </c>
      <c r="E96" s="159">
        <f>Input_Analysis!L95</f>
        <v>0.10000050338027326</v>
      </c>
      <c r="F96" s="160">
        <f>Input_Analysis!P95</f>
        <v>14.892937776803779</v>
      </c>
      <c r="G96" s="167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0.14261236628752758</v>
      </c>
      <c r="M96" s="144">
        <f t="shared" si="28"/>
        <v>9.7867877278774761E-4</v>
      </c>
      <c r="N96" s="3"/>
      <c r="O96" s="13">
        <f t="shared" si="29"/>
        <v>4.4240272410060797</v>
      </c>
      <c r="P96" s="13">
        <f t="shared" si="30"/>
        <v>3.1958508315227618E-2</v>
      </c>
      <c r="Q96" s="13">
        <f t="shared" si="31"/>
        <v>4.2826419296375935</v>
      </c>
      <c r="R96" s="13">
        <f t="shared" si="32"/>
        <v>3.1482463701817966</v>
      </c>
      <c r="S96" s="13">
        <f t="shared" si="19"/>
        <v>2.4059786817957729</v>
      </c>
      <c r="T96" s="13">
        <f t="shared" si="20"/>
        <v>0.35648477340932577</v>
      </c>
      <c r="U96" s="13">
        <f t="shared" si="21"/>
        <v>0.85769476520763444</v>
      </c>
      <c r="V96" s="4">
        <f t="shared" si="22"/>
        <v>4.8732724605727871</v>
      </c>
      <c r="W96" s="4">
        <f t="shared" si="33"/>
        <v>101.7803908462207</v>
      </c>
      <c r="X96" s="4">
        <f t="shared" si="23"/>
        <v>0.29493514940040538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1.3272081723018239</v>
      </c>
      <c r="AE96" s="111">
        <f>Input_Analysis!F95/100</f>
        <v>0.99200499353231064</v>
      </c>
      <c r="AF96" s="110">
        <f t="shared" si="25"/>
        <v>8.5678177646742501E-2</v>
      </c>
    </row>
    <row r="97" spans="1:32">
      <c r="A97" s="158">
        <f>Input_Analysis!A96</f>
        <v>1.6</v>
      </c>
      <c r="B97" s="158">
        <f>Input_Analysis!B96</f>
        <v>5.2493280000000002</v>
      </c>
      <c r="C97" s="158">
        <f>Input_Analysis!I96</f>
        <v>108.41900335747755</v>
      </c>
      <c r="D97" s="158">
        <f>Input_Analysis!F96</f>
        <v>105.20052955604747</v>
      </c>
      <c r="E97" s="159">
        <f>Input_Analysis!L96</f>
        <v>0.10000050338027326</v>
      </c>
      <c r="F97" s="160">
        <f>Input_Analysis!P96</f>
        <v>16.092369007150392</v>
      </c>
      <c r="G97" s="167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0.13201294296732721</v>
      </c>
      <c r="M97" s="144">
        <f t="shared" si="28"/>
        <v>9.223521733598036E-4</v>
      </c>
      <c r="N97" s="3"/>
      <c r="O97" s="13">
        <f t="shared" si="29"/>
        <v>4.7295324523853006</v>
      </c>
      <c r="P97" s="13">
        <f t="shared" si="30"/>
        <v>4.228708563072156E-2</v>
      </c>
      <c r="Q97" s="13">
        <f t="shared" si="31"/>
        <v>4.5295343085780067</v>
      </c>
      <c r="R97" s="13">
        <f t="shared" si="32"/>
        <v>3.1315102678591136</v>
      </c>
      <c r="S97" s="13">
        <f t="shared" si="19"/>
        <v>2.3934239427504438</v>
      </c>
      <c r="T97" s="13">
        <f t="shared" si="20"/>
        <v>0.37434337029366815</v>
      </c>
      <c r="U97" s="13">
        <f t="shared" si="21"/>
        <v>0.89596238527076055</v>
      </c>
      <c r="V97" s="4">
        <f t="shared" si="22"/>
        <v>5.2646002238318346</v>
      </c>
      <c r="W97" s="4">
        <f t="shared" si="33"/>
        <v>109.95343945282411</v>
      </c>
      <c r="X97" s="4">
        <f t="shared" si="23"/>
        <v>0.3153021634923534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1.4188597357155901</v>
      </c>
      <c r="AE97" s="111">
        <f>Input_Analysis!F96/100</f>
        <v>1.0520052955604746</v>
      </c>
      <c r="AF97" s="110">
        <f t="shared" si="25"/>
        <v>8.8000711305801699E-2</v>
      </c>
    </row>
    <row r="98" spans="1:32">
      <c r="A98" s="158">
        <f>Input_Analysis!A97</f>
        <v>1.62</v>
      </c>
      <c r="B98" s="158">
        <f>Input_Analysis!B97</f>
        <v>5.3149446000000005</v>
      </c>
      <c r="C98" s="158">
        <f>Input_Analysis!I97</f>
        <v>128.95812957441734</v>
      </c>
      <c r="D98" s="158">
        <f>Input_Analysis!F97</f>
        <v>123.70062268139802</v>
      </c>
      <c r="E98" s="159">
        <f>Input_Analysis!L97</f>
        <v>0.10000050338027326</v>
      </c>
      <c r="F98" s="160">
        <f>Input_Analysis!P97</f>
        <v>26.287534465096599</v>
      </c>
      <c r="G98" s="167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0.1065187900592056</v>
      </c>
      <c r="M98" s="144">
        <f t="shared" si="28"/>
        <v>7.7544939361551745E-4</v>
      </c>
      <c r="N98" s="3"/>
      <c r="O98" s="13">
        <f t="shared" si="29"/>
        <v>5.8763146723579869</v>
      </c>
      <c r="P98" s="13">
        <f t="shared" si="30"/>
        <v>0.13454293037760284</v>
      </c>
      <c r="Q98" s="13">
        <f t="shared" si="31"/>
        <v>5.0856980765180397</v>
      </c>
      <c r="R98" s="13">
        <f t="shared" si="32"/>
        <v>3.0758305077466557</v>
      </c>
      <c r="S98" s="13">
        <f t="shared" si="19"/>
        <v>2.3810637118793019</v>
      </c>
      <c r="T98" s="13">
        <f t="shared" si="20"/>
        <v>0.43045126224418351</v>
      </c>
      <c r="U98" s="13">
        <f t="shared" si="21"/>
        <v>1.0249318802622664</v>
      </c>
      <c r="V98" s="4">
        <f t="shared" si="22"/>
        <v>6.6092086382944872</v>
      </c>
      <c r="W98" s="4">
        <f t="shared" si="33"/>
        <v>138.03616437049482</v>
      </c>
      <c r="X98" s="4">
        <f t="shared" si="23"/>
        <v>0.39175431149053247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1.762894401707396</v>
      </c>
      <c r="AE98" s="111">
        <f>Input_Analysis!F97/100</f>
        <v>1.2370062268139801</v>
      </c>
      <c r="AF98" s="110">
        <f t="shared" si="25"/>
        <v>9.5178499759844354E-2</v>
      </c>
    </row>
    <row r="99" spans="1:32">
      <c r="A99" s="158">
        <f>Input_Analysis!A98</f>
        <v>1.64</v>
      </c>
      <c r="B99" s="158">
        <f>Input_Analysis!B98</f>
        <v>5.3805611999999998</v>
      </c>
      <c r="C99" s="158">
        <f>Input_Analysis!I98</f>
        <v>172.33419014687934</v>
      </c>
      <c r="D99" s="158">
        <f>Input_Analysis!F98</f>
        <v>158.40079735435285</v>
      </c>
      <c r="E99" s="159">
        <f>Input_Analysis!L98</f>
        <v>0.10000050338027326</v>
      </c>
      <c r="F99" s="160">
        <f>Input_Analysis!P98</f>
        <v>69.666963962632437</v>
      </c>
      <c r="G99" s="167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7.7996943661374232E-2</v>
      </c>
      <c r="M99" s="144">
        <f t="shared" si="28"/>
        <v>5.802708289924563E-4</v>
      </c>
      <c r="N99" s="3"/>
      <c r="O99" s="13">
        <f t="shared" si="29"/>
        <v>8.3395439110849807</v>
      </c>
      <c r="P99" s="13">
        <f t="shared" si="30"/>
        <v>0.39763541446349671</v>
      </c>
      <c r="Q99" s="13">
        <f t="shared" si="31"/>
        <v>5.0234459115641741</v>
      </c>
      <c r="R99" s="13">
        <f t="shared" si="32"/>
        <v>2.9906801322856515</v>
      </c>
      <c r="S99" s="13">
        <f t="shared" si="19"/>
        <v>2.3688930180417787</v>
      </c>
      <c r="T99" s="13">
        <f t="shared" si="20"/>
        <v>0.54739562795543739</v>
      </c>
      <c r="U99" s="13">
        <f t="shared" si="21"/>
        <v>1.2967216811702307</v>
      </c>
      <c r="V99" s="4">
        <f t="shared" si="22"/>
        <v>9.4762793431252881</v>
      </c>
      <c r="W99" s="4">
        <f t="shared" si="33"/>
        <v>197.91616888128917</v>
      </c>
      <c r="X99" s="4">
        <f t="shared" si="23"/>
        <v>0.55596959407233204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2.5018631733254941</v>
      </c>
      <c r="AE99" s="111">
        <f>Input_Analysis!F98/100</f>
        <v>1.5840079735435284</v>
      </c>
      <c r="AF99" s="110">
        <f t="shared" si="25"/>
        <v>0.10742832630328264</v>
      </c>
    </row>
    <row r="100" spans="1:32">
      <c r="A100" s="158">
        <f>Input_Analysis!A99</f>
        <v>1.66</v>
      </c>
      <c r="B100" s="158">
        <f>Input_Analysis!B99</f>
        <v>5.4461777999999992</v>
      </c>
      <c r="C100" s="158">
        <f>Input_Analysis!I99</f>
        <v>192.45523986384777</v>
      </c>
      <c r="D100" s="158">
        <f>Input_Analysis!F99</f>
        <v>180.50090860139321</v>
      </c>
      <c r="E100" s="159">
        <f>Input_Analysis!L99</f>
        <v>0.10000050338027326</v>
      </c>
      <c r="F100" s="160">
        <f>Input_Analysis!P99</f>
        <v>59.771656312272874</v>
      </c>
      <c r="G100" s="167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6.669327557972668E-2</v>
      </c>
      <c r="M100" s="144">
        <f t="shared" si="28"/>
        <v>5.1960395285167863E-4</v>
      </c>
      <c r="N100" s="3"/>
      <c r="O100" s="13">
        <f t="shared" si="29"/>
        <v>9.4024555047999492</v>
      </c>
      <c r="P100" s="13">
        <f t="shared" si="30"/>
        <v>0.28679074413379962</v>
      </c>
      <c r="Q100" s="13">
        <f t="shared" si="31"/>
        <v>6.7059182938934319</v>
      </c>
      <c r="R100" s="13">
        <f t="shared" si="32"/>
        <v>2.9726397530668298</v>
      </c>
      <c r="S100" s="13">
        <f t="shared" si="19"/>
        <v>2.3569070661679126</v>
      </c>
      <c r="T100" s="13">
        <f t="shared" si="20"/>
        <v>0.60510251976254004</v>
      </c>
      <c r="U100" s="13">
        <f t="shared" si="21"/>
        <v>1.4261704045843395</v>
      </c>
      <c r="V100" s="4">
        <f t="shared" si="22"/>
        <v>10.793015990923182</v>
      </c>
      <c r="W100" s="4">
        <f t="shared" si="33"/>
        <v>225.41677996730675</v>
      </c>
      <c r="X100" s="4">
        <f t="shared" si="23"/>
        <v>0.62683036698666328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2.8207366514399848</v>
      </c>
      <c r="AE100" s="111">
        <f>Input_Analysis!F99/100</f>
        <v>1.8050090860139321</v>
      </c>
      <c r="AF100" s="110">
        <f t="shared" si="25"/>
        <v>0.11438743705645682</v>
      </c>
    </row>
    <row r="101" spans="1:32">
      <c r="A101" s="158">
        <f>Input_Analysis!A100</f>
        <v>1.68</v>
      </c>
      <c r="B101" s="158">
        <f>Input_Analysis!B100</f>
        <v>5.5117943999999994</v>
      </c>
      <c r="C101" s="158">
        <f>Input_Analysis!I100</f>
        <v>187.8562705270858</v>
      </c>
      <c r="D101" s="158">
        <f>Input_Analysis!F100</f>
        <v>178.10089652026667</v>
      </c>
      <c r="E101" s="159">
        <f>Input_Analysis!L100</f>
        <v>0.10000050338027326</v>
      </c>
      <c r="F101" s="160">
        <f>Input_Analysis!P100</f>
        <v>48.776870034095595</v>
      </c>
      <c r="G101" s="167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6.7948558950649843E-2</v>
      </c>
      <c r="M101" s="144">
        <f t="shared" si="28"/>
        <v>5.3232454311848392E-4</v>
      </c>
      <c r="N101" s="3"/>
      <c r="O101" s="13">
        <f t="shared" si="29"/>
        <v>9.0227958813195279</v>
      </c>
      <c r="P101" s="13">
        <f t="shared" si="30"/>
        <v>0.22455813112574588</v>
      </c>
      <c r="Q101" s="13">
        <f t="shared" si="31"/>
        <v>6.9966537006813381</v>
      </c>
      <c r="R101" s="13">
        <f t="shared" si="32"/>
        <v>2.9845120516038373</v>
      </c>
      <c r="S101" s="13">
        <f t="shared" si="19"/>
        <v>2.3451012293207167</v>
      </c>
      <c r="T101" s="13">
        <f t="shared" si="20"/>
        <v>0.59461467416667391</v>
      </c>
      <c r="U101" s="13">
        <f t="shared" si="21"/>
        <v>1.3944316033604045</v>
      </c>
      <c r="V101" s="4">
        <f t="shared" si="22"/>
        <v>10.461751368472385</v>
      </c>
      <c r="W101" s="4">
        <f t="shared" si="33"/>
        <v>218.49817588363419</v>
      </c>
      <c r="X101" s="4">
        <f t="shared" si="23"/>
        <v>0.60151972542130183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2.7068387643958585</v>
      </c>
      <c r="AE101" s="111">
        <f>Input_Analysis!F100/100</f>
        <v>1.7810089652026668</v>
      </c>
      <c r="AF101" s="110">
        <f t="shared" si="25"/>
        <v>0.11333948995970707</v>
      </c>
    </row>
    <row r="102" spans="1:32">
      <c r="A102" s="158">
        <f>Input_Analysis!A101</f>
        <v>1.7</v>
      </c>
      <c r="B102" s="158">
        <f>Input_Analysis!B101</f>
        <v>5.5774109999999997</v>
      </c>
      <c r="C102" s="158">
        <f>Input_Analysis!I101</f>
        <v>168.69874156505989</v>
      </c>
      <c r="D102" s="158">
        <f>Input_Analysis!F101</f>
        <v>164.30082705378896</v>
      </c>
      <c r="E102" s="159">
        <f>Input_Analysis!L101</f>
        <v>0.10000050338027326</v>
      </c>
      <c r="F102" s="160">
        <f>Input_Analysis!P101</f>
        <v>21.98957255635457</v>
      </c>
      <c r="G102" s="167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7.5187880854177325E-2</v>
      </c>
      <c r="M102" s="144">
        <f t="shared" si="28"/>
        <v>5.927756333719143E-4</v>
      </c>
      <c r="N102" s="3"/>
      <c r="O102" s="13">
        <f t="shared" si="29"/>
        <v>7.8218570855664131</v>
      </c>
      <c r="P102" s="13">
        <f t="shared" si="30"/>
        <v>6.0084775612340408E-2</v>
      </c>
      <c r="Q102" s="13">
        <f t="shared" si="31"/>
        <v>7.3518825577083602</v>
      </c>
      <c r="R102" s="13">
        <f t="shared" si="32"/>
        <v>3.0203270781851055</v>
      </c>
      <c r="S102" s="13">
        <f t="shared" si="19"/>
        <v>2.333471041191574</v>
      </c>
      <c r="T102" s="13">
        <f t="shared" si="20"/>
        <v>0.54503267629230301</v>
      </c>
      <c r="U102" s="13">
        <f t="shared" si="21"/>
        <v>1.2718179666312304</v>
      </c>
      <c r="V102" s="4">
        <f t="shared" si="22"/>
        <v>9.1599161043373236</v>
      </c>
      <c r="W102" s="4">
        <f t="shared" si="33"/>
        <v>191.30878660300988</v>
      </c>
      <c r="X102" s="4">
        <f t="shared" si="23"/>
        <v>0.52145713903776092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2.346557125669924</v>
      </c>
      <c r="AE102" s="111">
        <f>Input_Analysis!F101/100</f>
        <v>1.6430082705378897</v>
      </c>
      <c r="AF102" s="110">
        <f t="shared" si="25"/>
        <v>0.10858966330365148</v>
      </c>
    </row>
    <row r="103" spans="1:32">
      <c r="A103" s="158">
        <f>Input_Analysis!A102</f>
        <v>1.72</v>
      </c>
      <c r="B103" s="158">
        <f>Input_Analysis!B102</f>
        <v>5.6430275999999999</v>
      </c>
      <c r="C103" s="158">
        <f>Input_Analysis!I102</f>
        <v>150.47909053700684</v>
      </c>
      <c r="D103" s="158">
        <f>Input_Analysis!F102</f>
        <v>147.00073996900167</v>
      </c>
      <c r="E103" s="159">
        <f>Input_Analysis!L102</f>
        <v>0.10000050338027326</v>
      </c>
      <c r="F103" s="160">
        <f>Input_Analysis!P102</f>
        <v>17.391752840025887</v>
      </c>
      <c r="G103" s="167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8.6707588460068138E-2</v>
      </c>
      <c r="M103" s="144">
        <f t="shared" si="28"/>
        <v>6.6454749974502578E-4</v>
      </c>
      <c r="N103" s="3"/>
      <c r="O103" s="13">
        <f t="shared" si="29"/>
        <v>6.69731848932945</v>
      </c>
      <c r="P103" s="13">
        <f t="shared" si="30"/>
        <v>2.9135420735736373E-2</v>
      </c>
      <c r="Q103" s="13">
        <f t="shared" si="31"/>
        <v>6.5021892973416104</v>
      </c>
      <c r="R103" s="13">
        <f t="shared" si="32"/>
        <v>3.0559748822951174</v>
      </c>
      <c r="S103" s="13">
        <f t="shared" si="19"/>
        <v>2.322012189001013</v>
      </c>
      <c r="T103" s="13">
        <f t="shared" si="20"/>
        <v>0.4963991123726198</v>
      </c>
      <c r="U103" s="13">
        <f t="shared" si="21"/>
        <v>1.1526447895385068</v>
      </c>
      <c r="V103" s="4">
        <f t="shared" si="22"/>
        <v>7.9206060358004544</v>
      </c>
      <c r="W103" s="4">
        <f t="shared" si="33"/>
        <v>165.42526291828787</v>
      </c>
      <c r="X103" s="4">
        <f t="shared" si="23"/>
        <v>0.44648789928863003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2.0091955467988347</v>
      </c>
      <c r="AE103" s="111">
        <f>Input_Analysis!F102/100</f>
        <v>1.4700073996900167</v>
      </c>
      <c r="AF103" s="110">
        <f t="shared" si="25"/>
        <v>0.10246119388307288</v>
      </c>
    </row>
    <row r="104" spans="1:32">
      <c r="A104" s="158">
        <f>Input_Analysis!A103</f>
        <v>1.74</v>
      </c>
      <c r="B104" s="158">
        <f>Input_Analysis!B103</f>
        <v>5.7086442000000002</v>
      </c>
      <c r="C104" s="158">
        <f>Input_Analysis!I103</f>
        <v>143.65944899345359</v>
      </c>
      <c r="D104" s="158">
        <f>Input_Analysis!F103</f>
        <v>141.00070976618528</v>
      </c>
      <c r="E104" s="159">
        <f>Input_Analysis!L103</f>
        <v>0.10000050338027326</v>
      </c>
      <c r="F104" s="160">
        <f>Input_Analysis!P103</f>
        <v>13.293696136341627</v>
      </c>
      <c r="G104" s="167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9.1776662977747336E-2</v>
      </c>
      <c r="M104" s="144">
        <f t="shared" si="28"/>
        <v>6.9609415935341769E-4</v>
      </c>
      <c r="N104" s="3"/>
      <c r="O104" s="13">
        <f t="shared" si="29"/>
        <v>6.2309892480268259</v>
      </c>
      <c r="P104" s="13">
        <f t="shared" si="30"/>
        <v>-7.4602040340408012E-3</v>
      </c>
      <c r="Q104" s="13">
        <f t="shared" si="31"/>
        <v>6.2774736991510203</v>
      </c>
      <c r="R104" s="13">
        <f t="shared" si="32"/>
        <v>3.0747226859357655</v>
      </c>
      <c r="S104" s="13">
        <f t="shared" si="19"/>
        <v>2.3107205067792491</v>
      </c>
      <c r="T104" s="13">
        <f t="shared" si="20"/>
        <v>0.4792059180047667</v>
      </c>
      <c r="U104" s="13">
        <f t="shared" si="21"/>
        <v>1.1073109417035898</v>
      </c>
      <c r="V104" s="4">
        <f t="shared" si="22"/>
        <v>7.4412965995635707</v>
      </c>
      <c r="W104" s="4">
        <f t="shared" si="33"/>
        <v>155.41467923942298</v>
      </c>
      <c r="X104" s="4">
        <f t="shared" si="23"/>
        <v>0.41539928320178837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1.8692967744080478</v>
      </c>
      <c r="AE104" s="111">
        <f>Input_Analysis!F103/100</f>
        <v>1.4100070976618528</v>
      </c>
      <c r="AF104" s="110">
        <f t="shared" si="25"/>
        <v>0.10010407631506506</v>
      </c>
    </row>
    <row r="105" spans="1:32">
      <c r="A105" s="158">
        <f>Input_Analysis!A104</f>
        <v>1.76</v>
      </c>
      <c r="B105" s="158">
        <f>Input_Analysis!B104</f>
        <v>5.7742607999999995</v>
      </c>
      <c r="C105" s="158">
        <f>Input_Analysis!I104</f>
        <v>137.81939085553481</v>
      </c>
      <c r="D105" s="158">
        <f>Input_Analysis!F104</f>
        <v>135.10068006674916</v>
      </c>
      <c r="E105" s="159">
        <f>Input_Analysis!L104</f>
        <v>0.10000050338027326</v>
      </c>
      <c r="F105" s="160">
        <f>Input_Analysis!P104</f>
        <v>13.59355394392828</v>
      </c>
      <c r="G105" s="167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9.738031076946102E-2</v>
      </c>
      <c r="M105" s="144">
        <f t="shared" si="28"/>
        <v>7.2559095465090176E-4</v>
      </c>
      <c r="N105" s="3"/>
      <c r="O105" s="13">
        <f t="shared" si="29"/>
        <v>5.8277801594222831</v>
      </c>
      <c r="P105" s="13">
        <f t="shared" si="30"/>
        <v>-6.9163292772547093E-3</v>
      </c>
      <c r="Q105" s="13">
        <f t="shared" si="31"/>
        <v>5.8680870059602999</v>
      </c>
      <c r="R105" s="13">
        <f t="shared" si="32"/>
        <v>3.0915196516206804</v>
      </c>
      <c r="S105" s="13">
        <f t="shared" si="19"/>
        <v>2.2995919690026994</v>
      </c>
      <c r="T105" s="13">
        <f t="shared" si="20"/>
        <v>0.46438125416759268</v>
      </c>
      <c r="U105" s="13">
        <f t="shared" si="21"/>
        <v>1.0678874026391973</v>
      </c>
      <c r="V105" s="4">
        <f t="shared" si="22"/>
        <v>7.0272927237023186</v>
      </c>
      <c r="W105" s="4">
        <f t="shared" si="33"/>
        <v>146.76803027039412</v>
      </c>
      <c r="X105" s="4">
        <f t="shared" si="23"/>
        <v>0.38851867729481887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1.7483340478266849</v>
      </c>
      <c r="AE105" s="111">
        <f>Input_Analysis!F104/100</f>
        <v>1.3510068006674916</v>
      </c>
      <c r="AF105" s="110">
        <f t="shared" si="25"/>
        <v>9.7751079728801996E-2</v>
      </c>
    </row>
    <row r="106" spans="1:32">
      <c r="A106" s="158">
        <f>Input_Analysis!A105</f>
        <v>1.78</v>
      </c>
      <c r="B106" s="158">
        <f>Input_Analysis!B105</f>
        <v>5.8398773999999998</v>
      </c>
      <c r="C106" s="158">
        <f>Input_Analysis!I105</f>
        <v>143.85877938829472</v>
      </c>
      <c r="D106" s="158">
        <f>Input_Analysis!F105</f>
        <v>139.80070372562201</v>
      </c>
      <c r="E106" s="159">
        <f>Input_Analysis!L105</f>
        <v>0.10000050338027326</v>
      </c>
      <c r="F106" s="160">
        <f>Input_Analysis!P105</f>
        <v>20.290378313363533</v>
      </c>
      <c r="G106" s="167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9.3440334345635589E-2</v>
      </c>
      <c r="M106" s="144">
        <f t="shared" si="28"/>
        <v>6.9512965288241529E-4</v>
      </c>
      <c r="N106" s="3"/>
      <c r="O106" s="13">
        <f t="shared" si="29"/>
        <v>6.0827754686600279</v>
      </c>
      <c r="P106" s="13">
        <f t="shared" si="30"/>
        <v>5.1959324230490531E-2</v>
      </c>
      <c r="Q106" s="13">
        <f t="shared" si="31"/>
        <v>5.7667185658626474</v>
      </c>
      <c r="R106" s="13">
        <f t="shared" si="32"/>
        <v>3.0812089627416532</v>
      </c>
      <c r="S106" s="13">
        <f t="shared" si="19"/>
        <v>2.2886226845644075</v>
      </c>
      <c r="T106" s="13">
        <f t="shared" si="20"/>
        <v>0.48173599354123203</v>
      </c>
      <c r="U106" s="13">
        <f t="shared" si="21"/>
        <v>1.1025119227896365</v>
      </c>
      <c r="V106" s="4">
        <f t="shared" si="22"/>
        <v>7.4052519592196457</v>
      </c>
      <c r="W106" s="4">
        <f t="shared" si="33"/>
        <v>154.66187142664475</v>
      </c>
      <c r="X106" s="4">
        <f t="shared" si="23"/>
        <v>0.4055183645773352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1.8248326405980082</v>
      </c>
      <c r="AE106" s="111">
        <f>Input_Analysis!F105/100</f>
        <v>1.3980070372562201</v>
      </c>
      <c r="AF106" s="110">
        <f t="shared" si="25"/>
        <v>9.9199431184791409E-2</v>
      </c>
    </row>
    <row r="107" spans="1:32">
      <c r="A107" s="158">
        <f>Input_Analysis!A106</f>
        <v>1.8</v>
      </c>
      <c r="B107" s="158">
        <f>Input_Analysis!B106</f>
        <v>5.905494</v>
      </c>
      <c r="C107" s="158">
        <f>Input_Analysis!I106</f>
        <v>149.01805810943515</v>
      </c>
      <c r="D107" s="158">
        <f>Input_Analysis!F106</f>
        <v>143.40072184731184</v>
      </c>
      <c r="E107" s="159">
        <f>Input_Analysis!L106</f>
        <v>0.10000050338027326</v>
      </c>
      <c r="F107" s="160">
        <f>Input_Analysis!P106</f>
        <v>28.08668131061652</v>
      </c>
      <c r="G107" s="167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9.0702810561880717E-2</v>
      </c>
      <c r="M107" s="144">
        <f t="shared" si="28"/>
        <v>6.7106298826438465E-4</v>
      </c>
      <c r="N107" s="3"/>
      <c r="O107" s="13">
        <f t="shared" si="29"/>
        <v>6.2852214868150229</v>
      </c>
      <c r="P107" s="13">
        <f t="shared" si="30"/>
        <v>0.11540437916019296</v>
      </c>
      <c r="Q107" s="13">
        <f t="shared" si="31"/>
        <v>5.55987940324483</v>
      </c>
      <c r="R107" s="13">
        <f t="shared" si="32"/>
        <v>3.0731783873725829</v>
      </c>
      <c r="S107" s="13">
        <f t="shared" si="19"/>
        <v>2.2778088910578638</v>
      </c>
      <c r="T107" s="13">
        <f t="shared" si="20"/>
        <v>0.49662287599167132</v>
      </c>
      <c r="U107" s="13">
        <f t="shared" si="21"/>
        <v>1.131212002436556</v>
      </c>
      <c r="V107" s="4">
        <f t="shared" si="22"/>
        <v>7.7245372072956737</v>
      </c>
      <c r="W107" s="4">
        <f t="shared" si="33"/>
        <v>161.33028112536928</v>
      </c>
      <c r="X107" s="4">
        <f t="shared" si="23"/>
        <v>0.41901476578766816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1.8855664460445067</v>
      </c>
      <c r="AE107" s="111">
        <f>Input_Analysis!F106/100</f>
        <v>1.4340072184731185</v>
      </c>
      <c r="AF107" s="110">
        <f t="shared" si="25"/>
        <v>0.1002309195222935</v>
      </c>
    </row>
    <row r="108" spans="1:32">
      <c r="A108" s="158">
        <f>Input_Analysis!A107</f>
        <v>1.82</v>
      </c>
      <c r="B108" s="158">
        <f>Input_Analysis!B107</f>
        <v>5.9711106000000003</v>
      </c>
      <c r="C108" s="158">
        <f>Input_Analysis!I107</f>
        <v>160.25790392563175</v>
      </c>
      <c r="D108" s="158">
        <f>Input_Analysis!F107</f>
        <v>154.20077621238136</v>
      </c>
      <c r="E108" s="159">
        <f>Input_Analysis!L107</f>
        <v>0.10000050338027326</v>
      </c>
      <c r="F108" s="160">
        <f>Input_Analysis!P107</f>
        <v>30.285638566251979</v>
      </c>
      <c r="G108" s="167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8.2863656100691893E-2</v>
      </c>
      <c r="M108" s="144">
        <f t="shared" si="28"/>
        <v>6.239973251283684E-4</v>
      </c>
      <c r="N108" s="3"/>
      <c r="O108" s="13">
        <f t="shared" si="29"/>
        <v>6.810643562488262</v>
      </c>
      <c r="P108" s="13">
        <f t="shared" si="30"/>
        <v>0.12130892250887716</v>
      </c>
      <c r="Q108" s="13">
        <f t="shared" si="31"/>
        <v>5.9844517303307905</v>
      </c>
      <c r="R108" s="13">
        <f t="shared" si="32"/>
        <v>3.0565851797765196</v>
      </c>
      <c r="S108" s="13">
        <f t="shared" si="19"/>
        <v>2.2671469493551424</v>
      </c>
      <c r="T108" s="13">
        <f t="shared" si="20"/>
        <v>0.52884790199269849</v>
      </c>
      <c r="U108" s="13">
        <f t="shared" si="21"/>
        <v>1.1989759076756137</v>
      </c>
      <c r="V108" s="4">
        <f t="shared" si="22"/>
        <v>8.4491935950421144</v>
      </c>
      <c r="W108" s="4">
        <f t="shared" si="33"/>
        <v>176.46504138570043</v>
      </c>
      <c r="X108" s="4">
        <f t="shared" si="23"/>
        <v>0.45404290416588411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2.0431930687464783</v>
      </c>
      <c r="AE108" s="111">
        <f>Input_Analysis!F107/100</f>
        <v>1.5420077621238135</v>
      </c>
      <c r="AF108" s="110">
        <f t="shared" si="25"/>
        <v>0.10369325780142639</v>
      </c>
    </row>
    <row r="109" spans="1:32">
      <c r="A109" s="158">
        <f>Input_Analysis!A108</f>
        <v>1.84</v>
      </c>
      <c r="B109" s="158">
        <f>Input_Analysis!B108</f>
        <v>6.0367272000000005</v>
      </c>
      <c r="C109" s="158">
        <f>Input_Analysis!I108</f>
        <v>165.37748901086897</v>
      </c>
      <c r="D109" s="158">
        <f>Input_Analysis!F108</f>
        <v>158.40079735435285</v>
      </c>
      <c r="E109" s="159">
        <f>Input_Analysis!L108</f>
        <v>0.10000050338027326</v>
      </c>
      <c r="F109" s="160">
        <f>Input_Analysis!P108</f>
        <v>34.883458282580655</v>
      </c>
      <c r="G109" s="167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8.0314724108364488E-2</v>
      </c>
      <c r="M109" s="144">
        <f t="shared" si="28"/>
        <v>6.0468026197749928E-4</v>
      </c>
      <c r="N109" s="3"/>
      <c r="O109" s="13">
        <f t="shared" si="29"/>
        <v>7.0004945540483652</v>
      </c>
      <c r="P109" s="13">
        <f t="shared" si="30"/>
        <v>0.15040258530563264</v>
      </c>
      <c r="Q109" s="13">
        <f t="shared" si="31"/>
        <v>5.9476020747014893</v>
      </c>
      <c r="R109" s="13">
        <f t="shared" si="32"/>
        <v>3.0511346809409403</v>
      </c>
      <c r="S109" s="13">
        <f t="shared" si="19"/>
        <v>2.2566333384616311</v>
      </c>
      <c r="T109" s="13">
        <f t="shared" si="20"/>
        <v>0.54399151632276233</v>
      </c>
      <c r="U109" s="13">
        <f t="shared" si="21"/>
        <v>1.22758939157424</v>
      </c>
      <c r="V109" s="4">
        <f t="shared" si="22"/>
        <v>8.7658326007245968</v>
      </c>
      <c r="W109" s="4">
        <f t="shared" si="33"/>
        <v>183.07818317415152</v>
      </c>
      <c r="X109" s="4">
        <f t="shared" si="23"/>
        <v>0.46669963693655764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2.1001483662145093</v>
      </c>
      <c r="AE109" s="111">
        <f>Input_Analysis!F108/100</f>
        <v>1.5840079735435284</v>
      </c>
      <c r="AF109" s="110">
        <f t="shared" si="25"/>
        <v>0.10485196783909041</v>
      </c>
    </row>
    <row r="110" spans="1:32">
      <c r="A110" s="158">
        <f>Input_Analysis!A109</f>
        <v>1.86</v>
      </c>
      <c r="B110" s="158">
        <f>Input_Analysis!B109</f>
        <v>6.1023437999999999</v>
      </c>
      <c r="C110" s="158">
        <f>Input_Analysis!I109</f>
        <v>88.858263024887478</v>
      </c>
      <c r="D110" s="158">
        <f>Input_Analysis!F109</f>
        <v>84.300424349570349</v>
      </c>
      <c r="E110" s="159">
        <f>Input_Analysis!L109</f>
        <v>-0.10000050338027326</v>
      </c>
      <c r="F110" s="160">
        <f>Input_Analysis!P109</f>
        <v>22.789193376585647</v>
      </c>
      <c r="G110" s="167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-0.19983943917360469</v>
      </c>
      <c r="M110" s="144">
        <f t="shared" si="28"/>
        <v>-1.125393407164228E-3</v>
      </c>
      <c r="N110" s="3"/>
      <c r="O110" s="13">
        <f t="shared" si="29"/>
        <v>2.8802020966474338</v>
      </c>
      <c r="P110" s="13">
        <f t="shared" si="30"/>
        <v>0.13710314141630289</v>
      </c>
      <c r="Q110" s="13">
        <f t="shared" si="31"/>
        <v>2.4853173412832485</v>
      </c>
      <c r="R110" s="13" t="e">
        <f t="shared" si="32"/>
        <v>#NUM!</v>
      </c>
      <c r="S110" s="13">
        <f t="shared" si="19"/>
        <v>2.246264650630807</v>
      </c>
      <c r="T110" s="13" t="e">
        <f t="shared" si="20"/>
        <v>#NUM!</v>
      </c>
      <c r="U110" s="13" t="e">
        <f t="shared" si="21"/>
        <v>#NUM!</v>
      </c>
      <c r="V110" s="4">
        <f t="shared" si="22"/>
        <v>3.6398842016591639</v>
      </c>
      <c r="W110" s="4">
        <f t="shared" si="33"/>
        <v>76.020546701858351</v>
      </c>
      <c r="X110" s="4">
        <f t="shared" si="23"/>
        <v>0.19201347310982891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0.86406062899423008</v>
      </c>
      <c r="AE110" s="111">
        <f>Input_Analysis!F109/100</f>
        <v>0.84300424349570346</v>
      </c>
      <c r="AF110" s="110">
        <f t="shared" si="25"/>
        <v>7.6315498548254243E-2</v>
      </c>
    </row>
    <row r="111" spans="1:32">
      <c r="A111" s="158">
        <f>Input_Analysis!A110</f>
        <v>1.88</v>
      </c>
      <c r="B111" s="158">
        <f>Input_Analysis!B110</f>
        <v>6.1679603999999992</v>
      </c>
      <c r="C111" s="158">
        <f>Input_Analysis!I110</f>
        <v>88.858263024887478</v>
      </c>
      <c r="D111" s="158">
        <f>Input_Analysis!F110</f>
        <v>84.300424349570349</v>
      </c>
      <c r="E111" s="159">
        <f>Input_Analysis!L110</f>
        <v>-0.10000050338027326</v>
      </c>
      <c r="F111" s="160">
        <f>Input_Analysis!P110</f>
        <v>22.789193376585647</v>
      </c>
      <c r="G111" s="167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-0.20132806330884165</v>
      </c>
      <c r="M111" s="144">
        <f t="shared" si="28"/>
        <v>-1.125393407164228E-3</v>
      </c>
      <c r="N111" s="3"/>
      <c r="O111" s="13">
        <f t="shared" si="29"/>
        <v>2.834693992999938</v>
      </c>
      <c r="P111" s="13">
        <f t="shared" si="30"/>
        <v>0.13442055802599212</v>
      </c>
      <c r="Q111" s="13">
        <f t="shared" si="31"/>
        <v>2.4536528446279586</v>
      </c>
      <c r="R111" s="13" t="e">
        <f t="shared" si="32"/>
        <v>#NUM!</v>
      </c>
      <c r="S111" s="13">
        <f t="shared" si="19"/>
        <v>2.236037586723687</v>
      </c>
      <c r="T111" s="13" t="e">
        <f t="shared" si="20"/>
        <v>#NUM!</v>
      </c>
      <c r="U111" s="13" t="e">
        <f t="shared" si="21"/>
        <v>#NUM!</v>
      </c>
      <c r="V111" s="4">
        <f t="shared" si="22"/>
        <v>3.6152175349924973</v>
      </c>
      <c r="W111" s="4">
        <f t="shared" si="33"/>
        <v>75.505372761858354</v>
      </c>
      <c r="X111" s="4">
        <f t="shared" si="23"/>
        <v>0.18897959953332921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0.85040819789998134</v>
      </c>
      <c r="AE111" s="111">
        <f>Input_Analysis!F110/100</f>
        <v>0.84300424349570346</v>
      </c>
      <c r="AF111" s="110">
        <f t="shared" si="25"/>
        <v>7.6141571162089416E-2</v>
      </c>
    </row>
    <row r="112" spans="1:32">
      <c r="A112" s="158">
        <f>Input_Analysis!A111</f>
        <v>1.9</v>
      </c>
      <c r="B112" s="158">
        <f>Input_Analysis!B111</f>
        <v>6.2335769999999995</v>
      </c>
      <c r="C112" s="158">
        <f>Input_Analysis!I111</f>
        <v>88.858263024887478</v>
      </c>
      <c r="D112" s="158">
        <f>Input_Analysis!F111</f>
        <v>84.300424349570349</v>
      </c>
      <c r="E112" s="159">
        <f>Input_Analysis!L111</f>
        <v>-0.10000050338027326</v>
      </c>
      <c r="F112" s="160">
        <f>Input_Analysis!P111</f>
        <v>22.789193376585647</v>
      </c>
      <c r="G112" s="167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-0.20283903171138687</v>
      </c>
      <c r="M112" s="144">
        <f t="shared" si="28"/>
        <v>-1.125393407164228E-3</v>
      </c>
      <c r="N112" s="3"/>
      <c r="O112" s="13">
        <f t="shared" si="29"/>
        <v>2.7900053369709603</v>
      </c>
      <c r="P112" s="13">
        <f t="shared" si="30"/>
        <v>0.13170111656419259</v>
      </c>
      <c r="Q112" s="13">
        <f t="shared" si="31"/>
        <v>2.4225585188718286</v>
      </c>
      <c r="R112" s="13" t="e">
        <f t="shared" si="32"/>
        <v>#NUM!</v>
      </c>
      <c r="S112" s="13">
        <f t="shared" si="19"/>
        <v>2.2259489517985935</v>
      </c>
      <c r="T112" s="13" t="e">
        <f t="shared" si="20"/>
        <v>#NUM!</v>
      </c>
      <c r="U112" s="13" t="e">
        <f t="shared" si="21"/>
        <v>#NUM!</v>
      </c>
      <c r="V112" s="4">
        <f t="shared" si="22"/>
        <v>3.5905508683258307</v>
      </c>
      <c r="W112" s="4">
        <f t="shared" si="33"/>
        <v>74.990198821858357</v>
      </c>
      <c r="X112" s="4">
        <f t="shared" si="23"/>
        <v>0.18600035579806401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0.83700160109128807</v>
      </c>
      <c r="AE112" s="111">
        <f>Input_Analysis!F111/100</f>
        <v>0.84300424349570346</v>
      </c>
      <c r="AF112" s="110">
        <f t="shared" si="25"/>
        <v>7.5969607833540703E-2</v>
      </c>
    </row>
    <row r="113" spans="1:32">
      <c r="A113" s="158">
        <f>Input_Analysis!A112</f>
        <v>1.92</v>
      </c>
      <c r="B113" s="158">
        <f>Input_Analysis!B112</f>
        <v>6.2991935999999997</v>
      </c>
      <c r="C113" s="158">
        <f>Input_Analysis!I112</f>
        <v>133.6584885392499</v>
      </c>
      <c r="D113" s="158">
        <f>Input_Analysis!F112</f>
        <v>129.10064986393277</v>
      </c>
      <c r="E113" s="159">
        <f>Input_Analysis!L112</f>
        <v>-0.10000050338027326</v>
      </c>
      <c r="F113" s="160">
        <f>Input_Analysis!P112</f>
        <v>22.789193376585647</v>
      </c>
      <c r="G113" s="167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-0.10668922441639138</v>
      </c>
      <c r="M113" s="144">
        <f t="shared" si="28"/>
        <v>-7.4817921759535164E-4</v>
      </c>
      <c r="N113" s="3"/>
      <c r="O113" s="13">
        <f t="shared" si="29"/>
        <v>5.0461801917695954</v>
      </c>
      <c r="P113" s="13">
        <f t="shared" si="30"/>
        <v>7.0170917053337806E-2</v>
      </c>
      <c r="Q113" s="13">
        <f t="shared" si="31"/>
        <v>4.692085100096735</v>
      </c>
      <c r="R113" s="13" t="e">
        <f t="shared" si="32"/>
        <v>#NUM!</v>
      </c>
      <c r="S113" s="13">
        <f t="shared" si="19"/>
        <v>2.2159956509178418</v>
      </c>
      <c r="T113" s="13" t="e">
        <f t="shared" si="20"/>
        <v>#NUM!</v>
      </c>
      <c r="U113" s="13" t="e">
        <f t="shared" si="21"/>
        <v>#NUM!</v>
      </c>
      <c r="V113" s="4">
        <f t="shared" si="22"/>
        <v>6.5525659026166601</v>
      </c>
      <c r="W113" s="4">
        <f t="shared" si="33"/>
        <v>136.85315647948707</v>
      </c>
      <c r="X113" s="4">
        <f t="shared" si="23"/>
        <v>0.33641201278463972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1.5138540575308785</v>
      </c>
      <c r="AE113" s="111">
        <f>Input_Analysis!F112/100</f>
        <v>1.2910064986393277</v>
      </c>
      <c r="AF113" s="110">
        <f t="shared" si="25"/>
        <v>9.3802857847865156E-2</v>
      </c>
    </row>
    <row r="114" spans="1:32">
      <c r="A114" s="158">
        <f>Input_Analysis!A113</f>
        <v>1.94</v>
      </c>
      <c r="B114" s="158">
        <f>Input_Analysis!B113</f>
        <v>6.3648102</v>
      </c>
      <c r="C114" s="158">
        <f>Input_Analysis!I113</f>
        <v>134.2582041544232</v>
      </c>
      <c r="D114" s="158">
        <f>Input_Analysis!F113</f>
        <v>129.10064986393277</v>
      </c>
      <c r="E114" s="159">
        <f>Input_Analysis!L113</f>
        <v>-0.10000050338027326</v>
      </c>
      <c r="F114" s="160">
        <f>Input_Analysis!P113</f>
        <v>25.787771452452176</v>
      </c>
      <c r="G114" s="167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-0.10711204723405168</v>
      </c>
      <c r="M114" s="144">
        <f t="shared" si="28"/>
        <v>-7.4483718898290282E-4</v>
      </c>
      <c r="N114" s="3"/>
      <c r="O114" s="13">
        <f t="shared" si="29"/>
        <v>5.0132408635644499</v>
      </c>
      <c r="P114" s="13">
        <f t="shared" si="30"/>
        <v>9.8452580776328555E-2</v>
      </c>
      <c r="Q114" s="13">
        <f t="shared" si="31"/>
        <v>4.5196743624931797</v>
      </c>
      <c r="R114" s="13" t="e">
        <f t="shared" si="32"/>
        <v>#NUM!</v>
      </c>
      <c r="S114" s="13">
        <f t="shared" si="19"/>
        <v>2.2061746851588633</v>
      </c>
      <c r="T114" s="13" t="e">
        <f t="shared" si="20"/>
        <v>#NUM!</v>
      </c>
      <c r="U114" s="13" t="e">
        <f t="shared" si="21"/>
        <v>#NUM!</v>
      </c>
      <c r="V114" s="4">
        <f t="shared" si="22"/>
        <v>6.5678802769615459</v>
      </c>
      <c r="W114" s="4">
        <f t="shared" si="33"/>
        <v>137.17300377286097</v>
      </c>
      <c r="X114" s="4">
        <f t="shared" si="23"/>
        <v>0.33421605757096334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1.503972259069335</v>
      </c>
      <c r="AE114" s="111">
        <f>Input_Analysis!F113/100</f>
        <v>1.2910064986393277</v>
      </c>
      <c r="AF114" s="110">
        <f t="shared" si="25"/>
        <v>9.359476682189237E-2</v>
      </c>
    </row>
    <row r="115" spans="1:32">
      <c r="A115" s="158">
        <f>Input_Analysis!A114</f>
        <v>1.96</v>
      </c>
      <c r="B115" s="158">
        <f>Input_Analysis!B114</f>
        <v>6.4304267999999993</v>
      </c>
      <c r="C115" s="158">
        <f>Input_Analysis!I114</f>
        <v>139.87783965741315</v>
      </c>
      <c r="D115" s="158">
        <f>Input_Analysis!F114</f>
        <v>133.90067402618587</v>
      </c>
      <c r="E115" s="159">
        <f>Input_Analysis!L114</f>
        <v>0</v>
      </c>
      <c r="F115" s="160">
        <f>Input_Analysis!P114</f>
        <v>29.885828156136437</v>
      </c>
      <c r="G115" s="167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0</v>
      </c>
      <c r="M115" s="144">
        <f t="shared" si="28"/>
        <v>0</v>
      </c>
      <c r="N115" s="3"/>
      <c r="O115" s="13">
        <f t="shared" si="29"/>
        <v>5.2340855497197083</v>
      </c>
      <c r="P115" s="13">
        <f t="shared" si="30"/>
        <v>0.13107363708293959</v>
      </c>
      <c r="Q115" s="13">
        <f t="shared" si="31"/>
        <v>4.5480349199146888</v>
      </c>
      <c r="R115" s="13" t="e">
        <f t="shared" si="32"/>
        <v>#NUM!</v>
      </c>
      <c r="S115" s="13">
        <f t="shared" si="19"/>
        <v>2.1964831478180757</v>
      </c>
      <c r="T115" s="13" t="e">
        <f t="shared" si="20"/>
        <v>#NUM!</v>
      </c>
      <c r="U115" s="13" t="e">
        <f t="shared" si="21"/>
        <v>#NUM!</v>
      </c>
      <c r="V115" s="4">
        <f t="shared" si="22"/>
        <v>6.9178559771608752</v>
      </c>
      <c r="W115" s="4">
        <f t="shared" si="33"/>
        <v>144.48239676107505</v>
      </c>
      <c r="X115" s="4">
        <f t="shared" si="23"/>
        <v>0.34893903664798054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1.5702256649159125</v>
      </c>
      <c r="AE115" s="111">
        <f>Input_Analysis!F114/100</f>
        <v>1.3390067402618586</v>
      </c>
      <c r="AF115" s="110">
        <f t="shared" si="25"/>
        <v>9.5109242627310117E-2</v>
      </c>
    </row>
    <row r="116" spans="1:32">
      <c r="A116" s="158">
        <f>Input_Analysis!A115</f>
        <v>1.98</v>
      </c>
      <c r="B116" s="158">
        <f>Input_Analysis!B115</f>
        <v>6.4960433999999996</v>
      </c>
      <c r="C116" s="158">
        <f>Input_Analysis!I115</f>
        <v>139.59739756011567</v>
      </c>
      <c r="D116" s="158">
        <f>Input_Analysis!F115</f>
        <v>132.70066798562263</v>
      </c>
      <c r="E116" s="159">
        <f>Input_Analysis!L115</f>
        <v>0</v>
      </c>
      <c r="F116" s="160">
        <f>Input_Analysis!P115</f>
        <v>34.48364787246512</v>
      </c>
      <c r="G116" s="167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0</v>
      </c>
      <c r="M116" s="144">
        <f t="shared" si="28"/>
        <v>0</v>
      </c>
      <c r="N116" s="3"/>
      <c r="O116" s="13">
        <f t="shared" si="29"/>
        <v>5.1560761210506234</v>
      </c>
      <c r="P116" s="13">
        <f t="shared" si="30"/>
        <v>0.17458594086385637</v>
      </c>
      <c r="Q116" s="13">
        <f t="shared" si="31"/>
        <v>4.2558977202913377</v>
      </c>
      <c r="R116" s="13" t="e">
        <f t="shared" si="32"/>
        <v>#NUM!</v>
      </c>
      <c r="S116" s="13">
        <f t="shared" si="19"/>
        <v>2.1869182207966023</v>
      </c>
      <c r="T116" s="13" t="e">
        <f t="shared" si="20"/>
        <v>#NUM!</v>
      </c>
      <c r="U116" s="13" t="e">
        <f t="shared" si="21"/>
        <v>#NUM!</v>
      </c>
      <c r="V116" s="4">
        <f t="shared" si="22"/>
        <v>6.8744931706743779</v>
      </c>
      <c r="W116" s="4">
        <f t="shared" si="33"/>
        <v>143.57674590159777</v>
      </c>
      <c r="X116" s="4">
        <f t="shared" si="23"/>
        <v>0.34373840807004158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1.546822836315187</v>
      </c>
      <c r="AE116" s="111">
        <f>Input_Analysis!F115/100</f>
        <v>1.3270066798562263</v>
      </c>
      <c r="AF116" s="110">
        <f t="shared" si="25"/>
        <v>9.44757242671109E-2</v>
      </c>
    </row>
    <row r="117" spans="1:32">
      <c r="A117" s="158">
        <f>Input_Analysis!A116</f>
        <v>2</v>
      </c>
      <c r="B117" s="158">
        <f>Input_Analysis!B116</f>
        <v>6.5616599999999998</v>
      </c>
      <c r="C117" s="158">
        <f>Input_Analysis!I116</f>
        <v>150.0972588116388</v>
      </c>
      <c r="D117" s="158">
        <f>Input_Analysis!F116</f>
        <v>142.80071882703024</v>
      </c>
      <c r="E117" s="159">
        <f>Input_Analysis!L116</f>
        <v>0</v>
      </c>
      <c r="F117" s="160">
        <f>Input_Analysis!P116</f>
        <v>36.482699923042809</v>
      </c>
      <c r="G117" s="167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0</v>
      </c>
      <c r="M117" s="144">
        <f t="shared" si="28"/>
        <v>0</v>
      </c>
      <c r="N117" s="3"/>
      <c r="O117" s="13">
        <f t="shared" si="29"/>
        <v>5.6138035399612747</v>
      </c>
      <c r="P117" s="13">
        <f t="shared" si="30"/>
        <v>0.17488900067758029</v>
      </c>
      <c r="Q117" s="13">
        <f t="shared" si="31"/>
        <v>4.6320110488571844</v>
      </c>
      <c r="R117" s="13" t="e">
        <f t="shared" si="32"/>
        <v>#NUM!</v>
      </c>
      <c r="S117" s="13">
        <f t="shared" si="19"/>
        <v>2.1774771711576228</v>
      </c>
      <c r="T117" s="13" t="e">
        <f t="shared" si="20"/>
        <v>#NUM!</v>
      </c>
      <c r="U117" s="13" t="e">
        <f t="shared" si="21"/>
        <v>#NUM!</v>
      </c>
      <c r="V117" s="4">
        <f t="shared" si="22"/>
        <v>7.5498172541092536</v>
      </c>
      <c r="W117" s="4">
        <f t="shared" si="33"/>
        <v>157.68117977349104</v>
      </c>
      <c r="X117" s="4">
        <f t="shared" si="23"/>
        <v>0.37425356933075166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1.6841410619883823</v>
      </c>
      <c r="AE117" s="111">
        <f>Input_Analysis!F116/100</f>
        <v>1.4280071882703025</v>
      </c>
      <c r="AF117" s="110">
        <f t="shared" si="25"/>
        <v>9.7793368573567838E-2</v>
      </c>
    </row>
    <row r="118" spans="1:32">
      <c r="A118" s="158">
        <f>Input_Analysis!A117</f>
        <v>2.02</v>
      </c>
      <c r="B118" s="158">
        <f>Input_Analysis!B117</f>
        <v>6.6272766000000001</v>
      </c>
      <c r="C118" s="158">
        <f>Input_Analysis!I117</f>
        <v>141.89688222849662</v>
      </c>
      <c r="D118" s="158">
        <f>Input_Analysis!F117</f>
        <v>133.90067402618587</v>
      </c>
      <c r="E118" s="159">
        <f>Input_Analysis!L117</f>
        <v>0</v>
      </c>
      <c r="F118" s="160">
        <f>Input_Analysis!P117</f>
        <v>39.981041011553764</v>
      </c>
      <c r="G118" s="167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0</v>
      </c>
      <c r="M118" s="144">
        <f t="shared" si="28"/>
        <v>0</v>
      </c>
      <c r="N118" s="3"/>
      <c r="O118" s="13">
        <f t="shared" si="29"/>
        <v>5.1446361210852141</v>
      </c>
      <c r="P118" s="13">
        <f t="shared" si="30"/>
        <v>0.22075400527417524</v>
      </c>
      <c r="Q118" s="13">
        <f t="shared" si="31"/>
        <v>4.0089370916774563</v>
      </c>
      <c r="R118" s="13" t="e">
        <f t="shared" si="32"/>
        <v>#NUM!</v>
      </c>
      <c r="S118" s="13">
        <f t="shared" si="19"/>
        <v>2.1681573478458134</v>
      </c>
      <c r="T118" s="13" t="e">
        <f t="shared" si="20"/>
        <v>#NUM!</v>
      </c>
      <c r="U118" s="13" t="e">
        <f t="shared" si="21"/>
        <v>#NUM!</v>
      </c>
      <c r="V118" s="4">
        <f t="shared" si="22"/>
        <v>6.9784588152331084</v>
      </c>
      <c r="W118" s="4">
        <f t="shared" si="33"/>
        <v>145.74811309343403</v>
      </c>
      <c r="X118" s="4">
        <f t="shared" si="23"/>
        <v>0.34297574140568093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1.5433908363255642</v>
      </c>
      <c r="AE118" s="111">
        <f>Input_Analysis!F117/100</f>
        <v>1.3390067402618586</v>
      </c>
      <c r="AF118" s="110">
        <f t="shared" si="25"/>
        <v>9.4493989231685158E-2</v>
      </c>
    </row>
    <row r="119" spans="1:32">
      <c r="A119" s="158">
        <f>Input_Analysis!A118</f>
        <v>2.04</v>
      </c>
      <c r="B119" s="158">
        <f>Input_Analysis!B118</f>
        <v>6.6928932000000003</v>
      </c>
      <c r="C119" s="158">
        <f>Input_Analysis!I118</f>
        <v>148.01652024838796</v>
      </c>
      <c r="D119" s="158">
        <f>Input_Analysis!F118</f>
        <v>139.20070070534035</v>
      </c>
      <c r="E119" s="159">
        <f>Input_Analysis!L118</f>
        <v>0</v>
      </c>
      <c r="F119" s="160">
        <f>Input_Analysis!P118</f>
        <v>44.079097715238028</v>
      </c>
      <c r="G119" s="167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44">
        <f t="shared" si="28"/>
        <v>0</v>
      </c>
      <c r="N119" s="3"/>
      <c r="O119" s="13">
        <f t="shared" si="29"/>
        <v>5.3812520222794653</v>
      </c>
      <c r="P119" s="13">
        <f t="shared" si="30"/>
        <v>0.24459430265921397</v>
      </c>
      <c r="Q119" s="13">
        <f t="shared" si="31"/>
        <v>4.0650284364565348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7.3617680165591972</v>
      </c>
      <c r="W119" s="4">
        <f t="shared" si="33"/>
        <v>153.75369058608595</v>
      </c>
      <c r="X119" s="4">
        <f t="shared" si="23"/>
        <v>0.35875013481863099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1.6143756066838395</v>
      </c>
      <c r="AE119" s="111">
        <f>Input_Analysis!F118/100</f>
        <v>1.3920070070534036</v>
      </c>
      <c r="AF119" s="110">
        <f t="shared" si="25"/>
        <v>9.6141308429114308E-2</v>
      </c>
    </row>
    <row r="120" spans="1:32">
      <c r="A120" s="158">
        <f>Input_Analysis!A119</f>
        <v>2.06</v>
      </c>
      <c r="B120" s="158">
        <f>Input_Analysis!B119</f>
        <v>6.7585097999999997</v>
      </c>
      <c r="C120" s="158">
        <f>Input_Analysis!I119</f>
        <v>150.57645649356073</v>
      </c>
      <c r="D120" s="158">
        <f>Input_Analysis!F119</f>
        <v>141.60071278646691</v>
      </c>
      <c r="E120" s="159">
        <f>Input_Analysis!L119</f>
        <v>0</v>
      </c>
      <c r="F120" s="160">
        <f>Input_Analysis!P119</f>
        <v>44.878718535469098</v>
      </c>
      <c r="G120" s="167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0</v>
      </c>
      <c r="M120" s="144">
        <f t="shared" si="28"/>
        <v>0</v>
      </c>
      <c r="N120" s="3"/>
      <c r="O120" s="13">
        <f t="shared" si="29"/>
        <v>5.4418807258756372</v>
      </c>
      <c r="P120" s="13">
        <f t="shared" si="30"/>
        <v>0.24519612315317324</v>
      </c>
      <c r="Q120" s="13">
        <f t="shared" si="31"/>
        <v>4.107552669228955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7.5077637662373826</v>
      </c>
      <c r="W120" s="4">
        <f t="shared" si="33"/>
        <v>156.80287459628721</v>
      </c>
      <c r="X120" s="4">
        <f t="shared" si="23"/>
        <v>0.36279204839170914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1.6325642177626911</v>
      </c>
      <c r="AE120" s="111">
        <f>Input_Analysis!F119/100</f>
        <v>1.4160071278646691</v>
      </c>
      <c r="AF120" s="110">
        <f t="shared" si="25"/>
        <v>9.6762335309141842E-2</v>
      </c>
    </row>
    <row r="121" spans="1:32">
      <c r="A121" s="158">
        <f>Input_Analysis!A120</f>
        <v>2.08</v>
      </c>
      <c r="B121" s="158">
        <f>Input_Analysis!B120</f>
        <v>6.8241263999999999</v>
      </c>
      <c r="C121" s="158">
        <f>Input_Analysis!I120</f>
        <v>149.37645045299746</v>
      </c>
      <c r="D121" s="158">
        <f>Input_Analysis!F120</f>
        <v>140.40070674590365</v>
      </c>
      <c r="E121" s="159">
        <f>Input_Analysis!L120</f>
        <v>0</v>
      </c>
      <c r="F121" s="160">
        <f>Input_Analysis!P120</f>
        <v>44.878718535469098</v>
      </c>
      <c r="G121" s="167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0</v>
      </c>
      <c r="M121" s="144">
        <f t="shared" si="28"/>
        <v>0</v>
      </c>
      <c r="N121" s="3"/>
      <c r="O121" s="13">
        <f t="shared" si="29"/>
        <v>5.3213238541415899</v>
      </c>
      <c r="P121" s="13">
        <f t="shared" si="30"/>
        <v>0.24689594690893638</v>
      </c>
      <c r="Q121" s="13">
        <f t="shared" si="31"/>
        <v>4.0075105623641916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7.4030966968664984</v>
      </c>
      <c r="W121" s="4">
        <f t="shared" si="33"/>
        <v>154.61685784563647</v>
      </c>
      <c r="X121" s="4">
        <f t="shared" si="23"/>
        <v>0.35475492360943933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1.596397156242477</v>
      </c>
      <c r="AE121" s="111">
        <f>Input_Analysis!F120/100</f>
        <v>1.4040070674590366</v>
      </c>
      <c r="AF121" s="110">
        <f t="shared" si="25"/>
        <v>9.6150208590477626E-2</v>
      </c>
    </row>
    <row r="122" spans="1:32">
      <c r="A122" s="158">
        <f>Input_Analysis!A121</f>
        <v>2.1</v>
      </c>
      <c r="B122" s="158">
        <f>Input_Analysis!B121</f>
        <v>6.8897430000000002</v>
      </c>
      <c r="C122" s="158">
        <f>Input_Analysis!I121</f>
        <v>157.29643283969341</v>
      </c>
      <c r="D122" s="158">
        <f>Input_Analysis!F121</f>
        <v>148.20074600956494</v>
      </c>
      <c r="E122" s="159">
        <f>Input_Analysis!L121</f>
        <v>0</v>
      </c>
      <c r="F122" s="160">
        <f>Input_Analysis!P121</f>
        <v>45.478434150642407</v>
      </c>
      <c r="G122" s="167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0</v>
      </c>
      <c r="M122" s="144">
        <f t="shared" si="28"/>
        <v>0</v>
      </c>
      <c r="N122" s="3"/>
      <c r="O122" s="13">
        <f t="shared" si="29"/>
        <v>5.6361768291841789</v>
      </c>
      <c r="P122" s="13">
        <f t="shared" si="30"/>
        <v>0.23458069930524164</v>
      </c>
      <c r="Q122" s="13">
        <f t="shared" si="31"/>
        <v>4.3140385271861552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7.906428855979561</v>
      </c>
      <c r="W122" s="4">
        <f t="shared" si="33"/>
        <v>165.12916642154119</v>
      </c>
      <c r="X122" s="4">
        <f t="shared" si="23"/>
        <v>0.37574512194561188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1.6908530487552536</v>
      </c>
      <c r="AE122" s="111">
        <f>Input_Analysis!F121/100</f>
        <v>1.4820074600956494</v>
      </c>
      <c r="AF122" s="110">
        <f t="shared" si="25"/>
        <v>9.8580331033492272E-2</v>
      </c>
    </row>
    <row r="123" spans="1:32">
      <c r="A123" s="158">
        <f>Input_Analysis!A122</f>
        <v>2.12</v>
      </c>
      <c r="B123" s="158">
        <f>Input_Analysis!B122</f>
        <v>6.9553596000000004</v>
      </c>
      <c r="C123" s="158">
        <f>Input_Analysis!I122</f>
        <v>157.29643283969341</v>
      </c>
      <c r="D123" s="158">
        <f>Input_Analysis!F122</f>
        <v>148.20074600956494</v>
      </c>
      <c r="E123" s="159">
        <f>Input_Analysis!L122</f>
        <v>0</v>
      </c>
      <c r="F123" s="160">
        <f>Input_Analysis!P122</f>
        <v>45.478434150642407</v>
      </c>
      <c r="G123" s="167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</v>
      </c>
      <c r="M123" s="144">
        <f t="shared" si="28"/>
        <v>0</v>
      </c>
      <c r="N123" s="3"/>
      <c r="O123" s="13">
        <f t="shared" si="29"/>
        <v>5.5725653918161706</v>
      </c>
      <c r="P123" s="13">
        <f t="shared" si="30"/>
        <v>0.23365531283599575</v>
      </c>
      <c r="Q123" s="13">
        <f t="shared" si="31"/>
        <v>4.2705058818923201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7.8817621893128944</v>
      </c>
      <c r="W123" s="4">
        <f t="shared" si="33"/>
        <v>164.6139924815412</v>
      </c>
      <c r="X123" s="4">
        <f t="shared" si="23"/>
        <v>0.37150435945441135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1.6717696175448511</v>
      </c>
      <c r="AE123" s="111">
        <f>Input_Analysis!F122/100</f>
        <v>1.4820074600956494</v>
      </c>
      <c r="AF123" s="110">
        <f t="shared" si="25"/>
        <v>9.8377815126637333E-2</v>
      </c>
    </row>
    <row r="124" spans="1:32">
      <c r="A124" s="158">
        <f>Input_Analysis!A123</f>
        <v>2.14</v>
      </c>
      <c r="B124" s="158">
        <f>Input_Analysis!B123</f>
        <v>7.0209761999999998</v>
      </c>
      <c r="C124" s="158">
        <f>Input_Analysis!I123</f>
        <v>154.35638929980257</v>
      </c>
      <c r="D124" s="158">
        <f>Input_Analysis!F123</f>
        <v>145.20073090815677</v>
      </c>
      <c r="E124" s="159">
        <f>Input_Analysis!L123</f>
        <v>0</v>
      </c>
      <c r="F124" s="160">
        <f>Input_Analysis!P123</f>
        <v>45.778291958229055</v>
      </c>
      <c r="G124" s="167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</v>
      </c>
      <c r="M124" s="144">
        <f t="shared" si="28"/>
        <v>0</v>
      </c>
      <c r="N124" s="3"/>
      <c r="O124" s="13">
        <f t="shared" si="29"/>
        <v>5.372535685557593</v>
      </c>
      <c r="P124" s="13">
        <f t="shared" si="30"/>
        <v>0.24128753198023326</v>
      </c>
      <c r="Q124" s="13">
        <f t="shared" si="31"/>
        <v>4.0762098095136707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7.6610926199868397</v>
      </c>
      <c r="W124" s="4">
        <f t="shared" si="33"/>
        <v>160.00521363825175</v>
      </c>
      <c r="X124" s="4">
        <f t="shared" si="23"/>
        <v>0.35816904570383956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1.6117607056672778</v>
      </c>
      <c r="AE124" s="111">
        <f>Input_Analysis!F123/100</f>
        <v>1.4520073090815677</v>
      </c>
      <c r="AF124" s="110">
        <f t="shared" si="25"/>
        <v>9.7178584051599112E-2</v>
      </c>
    </row>
    <row r="125" spans="1:32">
      <c r="A125" s="158">
        <f>Input_Analysis!A124</f>
        <v>2.16</v>
      </c>
      <c r="B125" s="158">
        <f>Input_Analysis!B124</f>
        <v>7.0865928</v>
      </c>
      <c r="C125" s="158">
        <f>Input_Analysis!I124</f>
        <v>157.33612647559664</v>
      </c>
      <c r="D125" s="158">
        <f>Input_Analysis!F124</f>
        <v>147.6007429892833</v>
      </c>
      <c r="E125" s="159">
        <f>Input_Analysis!L124</f>
        <v>0</v>
      </c>
      <c r="F125" s="160">
        <f>Input_Analysis!P124</f>
        <v>48.676917431566714</v>
      </c>
      <c r="G125" s="167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0</v>
      </c>
      <c r="M125" s="144">
        <f t="shared" si="28"/>
        <v>0</v>
      </c>
      <c r="N125" s="3"/>
      <c r="O125" s="13">
        <f t="shared" si="29"/>
        <v>5.4502595358615418</v>
      </c>
      <c r="P125" s="13">
        <f t="shared" si="30"/>
        <v>0.25892385245833249</v>
      </c>
      <c r="Q125" s="13">
        <f t="shared" si="31"/>
        <v>4.0390573399385081</v>
      </c>
      <c r="R125" s="13" t="e">
        <f t="shared" si="32"/>
        <v>#NUM!</v>
      </c>
      <c r="S125" s="13">
        <f t="shared" si="19"/>
        <v>2.106106047792661</v>
      </c>
      <c r="T125" s="13" t="e">
        <f t="shared" si="20"/>
        <v>#NUM!</v>
      </c>
      <c r="U125" s="13" t="e">
        <f t="shared" si="21"/>
        <v>#NUM!</v>
      </c>
      <c r="V125" s="4">
        <f t="shared" si="22"/>
        <v>7.8350750983731112</v>
      </c>
      <c r="W125" s="4">
        <f t="shared" si="33"/>
        <v>163.63891251181474</v>
      </c>
      <c r="X125" s="4">
        <f t="shared" si="23"/>
        <v>0.36335063572410281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1.6350778607584624</v>
      </c>
      <c r="AE125" s="111">
        <f>Input_Analysis!F124/100</f>
        <v>1.476007429892833</v>
      </c>
      <c r="AF125" s="110">
        <f t="shared" si="25"/>
        <v>9.7780396364339994E-2</v>
      </c>
    </row>
    <row r="126" spans="1:32">
      <c r="A126" s="158">
        <f>Input_Analysis!A125</f>
        <v>2.1800000000000002</v>
      </c>
      <c r="B126" s="158">
        <f>Input_Analysis!B125</f>
        <v>7.1522094000000003</v>
      </c>
      <c r="C126" s="158">
        <f>Input_Analysis!I125</f>
        <v>165.53597614937354</v>
      </c>
      <c r="D126" s="158">
        <f>Input_Analysis!F125</f>
        <v>155.40078225294465</v>
      </c>
      <c r="E126" s="159">
        <f>Input_Analysis!L125</f>
        <v>0</v>
      </c>
      <c r="F126" s="160">
        <f>Input_Analysis!P125</f>
        <v>50.675969482144396</v>
      </c>
      <c r="G126" s="167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0</v>
      </c>
      <c r="M126" s="144">
        <f t="shared" si="28"/>
        <v>0</v>
      </c>
      <c r="N126" s="3"/>
      <c r="O126" s="13">
        <f t="shared" si="29"/>
        <v>5.7668870024370067</v>
      </c>
      <c r="P126" s="13">
        <f t="shared" si="30"/>
        <v>0.2571330898794606</v>
      </c>
      <c r="Q126" s="13">
        <f t="shared" si="31"/>
        <v>4.2840295285146786</v>
      </c>
      <c r="R126" s="13" t="e">
        <f t="shared" si="32"/>
        <v>#NUM!</v>
      </c>
      <c r="S126" s="13">
        <f t="shared" si="19"/>
        <v>2.0976694542472543</v>
      </c>
      <c r="T126" s="13" t="e">
        <f t="shared" si="20"/>
        <v>#NUM!</v>
      </c>
      <c r="U126" s="13" t="e">
        <f t="shared" si="21"/>
        <v>#NUM!</v>
      </c>
      <c r="V126" s="4">
        <f t="shared" si="22"/>
        <v>8.3570650766249042</v>
      </c>
      <c r="W126" s="4">
        <f t="shared" si="33"/>
        <v>174.54089766329406</v>
      </c>
      <c r="X126" s="4">
        <f t="shared" si="23"/>
        <v>0.38445913349580041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1.730066100731102</v>
      </c>
      <c r="AE126" s="111">
        <f>Input_Analysis!F125/100</f>
        <v>1.5540078225294465</v>
      </c>
      <c r="AF126" s="110">
        <f t="shared" si="25"/>
        <v>0.10012961155297237</v>
      </c>
    </row>
    <row r="127" spans="1:32">
      <c r="A127" s="158">
        <f>Input_Analysis!A126</f>
        <v>2.2000000000000002</v>
      </c>
      <c r="B127" s="158">
        <f>Input_Analysis!B126</f>
        <v>7.2178260000000005</v>
      </c>
      <c r="C127" s="158">
        <f>Input_Analysis!I126</f>
        <v>167.75578614083975</v>
      </c>
      <c r="D127" s="158">
        <f>Input_Analysis!F126</f>
        <v>157.20079131378955</v>
      </c>
      <c r="E127" s="159">
        <f>Input_Analysis!L126</f>
        <v>0</v>
      </c>
      <c r="F127" s="160">
        <f>Input_Analysis!P126</f>
        <v>52.774974135250964</v>
      </c>
      <c r="G127" s="167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</v>
      </c>
      <c r="M127" s="144">
        <f t="shared" si="28"/>
        <v>0</v>
      </c>
      <c r="N127" s="3"/>
      <c r="O127" s="13">
        <f t="shared" si="29"/>
        <v>5.8055673470329934</v>
      </c>
      <c r="P127" s="13">
        <f t="shared" si="30"/>
        <v>0.26835236958054942</v>
      </c>
      <c r="Q127" s="13">
        <f t="shared" si="31"/>
        <v>4.2476295926972254</v>
      </c>
      <c r="R127" s="13" t="e">
        <f t="shared" si="32"/>
        <v>#NUM!</v>
      </c>
      <c r="S127" s="13">
        <f t="shared" si="19"/>
        <v>2.0893334405334572</v>
      </c>
      <c r="T127" s="13" t="e">
        <f t="shared" si="20"/>
        <v>#NUM!</v>
      </c>
      <c r="U127" s="13" t="e">
        <f t="shared" si="21"/>
        <v>#NUM!</v>
      </c>
      <c r="V127" s="4">
        <f t="shared" si="22"/>
        <v>8.4803857427226514</v>
      </c>
      <c r="W127" s="4">
        <f t="shared" si="33"/>
        <v>177.11650280263194</v>
      </c>
      <c r="X127" s="4">
        <f t="shared" si="23"/>
        <v>0.38703782313553292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1.7416702041098979</v>
      </c>
      <c r="AE127" s="111">
        <f>Input_Analysis!F126/100</f>
        <v>1.5720079131378955</v>
      </c>
      <c r="AF127" s="110">
        <f t="shared" si="25"/>
        <v>0.10050754049616091</v>
      </c>
    </row>
    <row r="128" spans="1:32">
      <c r="A128" s="158">
        <f>Input_Analysis!A127</f>
        <v>2.2200000000000002</v>
      </c>
      <c r="B128" s="158">
        <f>Input_Analysis!B127</f>
        <v>7.2834426000000008</v>
      </c>
      <c r="C128" s="158">
        <f>Input_Analysis!I127</f>
        <v>167.15578312055808</v>
      </c>
      <c r="D128" s="158">
        <f>Input_Analysis!F127</f>
        <v>156.60078829350789</v>
      </c>
      <c r="E128" s="159">
        <f>Input_Analysis!L127</f>
        <v>0</v>
      </c>
      <c r="F128" s="160">
        <f>Input_Analysis!P127</f>
        <v>52.774974135250964</v>
      </c>
      <c r="G128" s="167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</v>
      </c>
      <c r="M128" s="144">
        <f t="shared" si="28"/>
        <v>0</v>
      </c>
      <c r="N128" s="3"/>
      <c r="O128" s="13">
        <f t="shared" si="29"/>
        <v>5.7159577229840561</v>
      </c>
      <c r="P128" s="13">
        <f t="shared" si="30"/>
        <v>0.26886017020100933</v>
      </c>
      <c r="Q128" s="13">
        <f t="shared" si="31"/>
        <v>4.179164356720789</v>
      </c>
      <c r="R128" s="13" t="e">
        <f t="shared" si="32"/>
        <v>#NUM!</v>
      </c>
      <c r="S128" s="13">
        <f t="shared" si="19"/>
        <v>2.0810960239080596</v>
      </c>
      <c r="T128" s="13" t="e">
        <f t="shared" si="20"/>
        <v>#NUM!</v>
      </c>
      <c r="U128" s="13" t="e">
        <f t="shared" si="21"/>
        <v>#NUM!</v>
      </c>
      <c r="V128" s="4">
        <f t="shared" si="22"/>
        <v>8.4157188747038738</v>
      </c>
      <c r="W128" s="4">
        <f t="shared" si="33"/>
        <v>175.76590745730653</v>
      </c>
      <c r="X128" s="4">
        <f t="shared" si="23"/>
        <v>0.38106384819893707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1.7147873168952168</v>
      </c>
      <c r="AE128" s="111">
        <f>Input_Analysis!F127/100</f>
        <v>1.566007882935079</v>
      </c>
      <c r="AF128" s="110">
        <f t="shared" si="25"/>
        <v>0.10011760124353378</v>
      </c>
    </row>
    <row r="129" spans="1:32">
      <c r="A129" s="158">
        <f>Input_Analysis!A128</f>
        <v>2.2400000000000002</v>
      </c>
      <c r="B129" s="158">
        <f>Input_Analysis!B128</f>
        <v>7.3490592000000001</v>
      </c>
      <c r="C129" s="158">
        <f>Input_Analysis!I128</f>
        <v>168.11590291505206</v>
      </c>
      <c r="D129" s="158">
        <f>Input_Analysis!F128</f>
        <v>157.80079433407118</v>
      </c>
      <c r="E129" s="159">
        <f>Input_Analysis!L128</f>
        <v>0.10000050338027326</v>
      </c>
      <c r="F129" s="160">
        <f>Input_Analysis!P128</f>
        <v>51.575542904904353</v>
      </c>
      <c r="G129" s="167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8.5829389415663898E-2</v>
      </c>
      <c r="M129" s="144">
        <f t="shared" si="28"/>
        <v>5.948307188452178E-4</v>
      </c>
      <c r="N129" s="3"/>
      <c r="O129" s="13">
        <f t="shared" si="29"/>
        <v>5.6978382699294778</v>
      </c>
      <c r="P129" s="13">
        <f t="shared" si="30"/>
        <v>0.25660485876219147</v>
      </c>
      <c r="Q129" s="13">
        <f t="shared" si="31"/>
        <v>4.2357452854244153</v>
      </c>
      <c r="R129" s="13">
        <f t="shared" si="32"/>
        <v>3.1184133298398335</v>
      </c>
      <c r="S129" s="13">
        <f t="shared" si="19"/>
        <v>2.0729552759203824</v>
      </c>
      <c r="T129" s="13">
        <f t="shared" si="20"/>
        <v>0.57580221716332469</v>
      </c>
      <c r="U129" s="13">
        <f t="shared" si="21"/>
        <v>1.1936122439553678</v>
      </c>
      <c r="V129" s="4">
        <f t="shared" si="22"/>
        <v>8.4550601943368058</v>
      </c>
      <c r="W129" s="4">
        <f t="shared" si="33"/>
        <v>176.58756783460774</v>
      </c>
      <c r="X129" s="4">
        <f t="shared" si="23"/>
        <v>0.37985588466196513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1.7093514809788433</v>
      </c>
      <c r="AE129" s="111">
        <f>Input_Analysis!F128/100</f>
        <v>1.5780079433407119</v>
      </c>
      <c r="AF129" s="110">
        <f t="shared" si="25"/>
        <v>0.10030370209086631</v>
      </c>
    </row>
    <row r="130" spans="1:32">
      <c r="A130" s="158">
        <f>Input_Analysis!A129</f>
        <v>2.2599999999999998</v>
      </c>
      <c r="B130" s="158">
        <f>Input_Analysis!B129</f>
        <v>7.4146757999999995</v>
      </c>
      <c r="C130" s="158">
        <f>Input_Analysis!I129</f>
        <v>167.55588093578197</v>
      </c>
      <c r="D130" s="158">
        <f>Input_Analysis!F129</f>
        <v>157.20079131378955</v>
      </c>
      <c r="E130" s="159">
        <f>Input_Analysis!L129</f>
        <v>0.10000050338027326</v>
      </c>
      <c r="F130" s="160">
        <f>Input_Analysis!P129</f>
        <v>51.77544810996212</v>
      </c>
      <c r="G130" s="167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8.654995542542937E-2</v>
      </c>
      <c r="M130" s="144">
        <f t="shared" si="28"/>
        <v>5.9681882140919776E-4</v>
      </c>
      <c r="N130" s="3"/>
      <c r="O130" s="13">
        <f t="shared" si="29"/>
        <v>5.6122341316926505</v>
      </c>
      <c r="P130" s="13">
        <f t="shared" si="30"/>
        <v>0.25852988888941003</v>
      </c>
      <c r="Q130" s="13">
        <f t="shared" si="31"/>
        <v>4.1613038652047951</v>
      </c>
      <c r="R130" s="13">
        <f t="shared" si="32"/>
        <v>3.1228999105368711</v>
      </c>
      <c r="S130" s="13">
        <f t="shared" si="19"/>
        <v>2.064909320515683</v>
      </c>
      <c r="T130" s="13">
        <f t="shared" si="20"/>
        <v>0.57546655774031841</v>
      </c>
      <c r="U130" s="13">
        <f t="shared" si="21"/>
        <v>1.18828625872306</v>
      </c>
      <c r="V130" s="4">
        <f t="shared" si="22"/>
        <v>8.3930587290521341</v>
      </c>
      <c r="W130" s="4">
        <f t="shared" si="33"/>
        <v>175.29264057150732</v>
      </c>
      <c r="X130" s="4">
        <f t="shared" si="23"/>
        <v>0.37414894211284339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1.6836702395077952</v>
      </c>
      <c r="AE130" s="111">
        <f>Input_Analysis!F129/100</f>
        <v>1.5720079131378955</v>
      </c>
      <c r="AF130" s="110">
        <f t="shared" si="25"/>
        <v>9.9918351488033796E-2</v>
      </c>
    </row>
    <row r="131" spans="1:32">
      <c r="A131" s="158">
        <f>Input_Analysis!A130</f>
        <v>2.2799999999999998</v>
      </c>
      <c r="B131" s="158">
        <f>Input_Analysis!B130</f>
        <v>7.4802923999999988</v>
      </c>
      <c r="C131" s="158">
        <f>Input_Analysis!I130</f>
        <v>165.5956603057825</v>
      </c>
      <c r="D131" s="158">
        <f>Input_Analysis!F130</f>
        <v>154.80077923266299</v>
      </c>
      <c r="E131" s="159">
        <f>Input_Analysis!L130</f>
        <v>0.10000050338027326</v>
      </c>
      <c r="F131" s="160">
        <f>Input_Analysis!P130</f>
        <v>53.974405365597583</v>
      </c>
      <c r="G131" s="167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8.8675899963373689E-2</v>
      </c>
      <c r="M131" s="144">
        <f t="shared" si="28"/>
        <v>6.0388359933838984E-4</v>
      </c>
      <c r="N131" s="3"/>
      <c r="O131" s="13">
        <f t="shared" si="29"/>
        <v>5.4660075689758907</v>
      </c>
      <c r="P131" s="13">
        <f t="shared" si="30"/>
        <v>0.27961332687493201</v>
      </c>
      <c r="Q131" s="13">
        <f t="shared" si="31"/>
        <v>3.9376390078909824</v>
      </c>
      <c r="R131" s="13">
        <f t="shared" si="32"/>
        <v>3.1293352367946912</v>
      </c>
      <c r="S131" s="13">
        <f t="shared" si="19"/>
        <v>2.0569563322189106</v>
      </c>
      <c r="T131" s="13">
        <f t="shared" si="20"/>
        <v>0.57099255471148957</v>
      </c>
      <c r="U131" s="13">
        <f t="shared" si="21"/>
        <v>1.1745067510636513</v>
      </c>
      <c r="V131" s="4">
        <f t="shared" si="22"/>
        <v>8.2377106870521697</v>
      </c>
      <c r="W131" s="4">
        <f t="shared" si="33"/>
        <v>172.04812991468</v>
      </c>
      <c r="X131" s="4">
        <f t="shared" si="23"/>
        <v>0.36440050459839268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1.6398022706927671</v>
      </c>
      <c r="AE131" s="111">
        <f>Input_Analysis!F130/100</f>
        <v>1.54800779232663</v>
      </c>
      <c r="AF131" s="110">
        <f t="shared" si="25"/>
        <v>9.8961555090931699E-2</v>
      </c>
    </row>
    <row r="132" spans="1:32">
      <c r="A132" s="158">
        <f>Input_Analysis!A131</f>
        <v>2.2999999999999998</v>
      </c>
      <c r="B132" s="158">
        <f>Input_Analysis!B131</f>
        <v>7.5459089999999991</v>
      </c>
      <c r="C132" s="158">
        <f>Input_Analysis!I131</f>
        <v>166.89561894887467</v>
      </c>
      <c r="D132" s="158">
        <f>Input_Analysis!F131</f>
        <v>156.00078527322628</v>
      </c>
      <c r="E132" s="159">
        <f>Input_Analysis!L131</f>
        <v>0.10000050338027326</v>
      </c>
      <c r="F132" s="160">
        <f>Input_Analysis!P131</f>
        <v>54.474168378242005</v>
      </c>
      <c r="G132" s="167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8.8028003626698145E-2</v>
      </c>
      <c r="M132" s="144">
        <f t="shared" si="28"/>
        <v>5.9917991862270831E-4</v>
      </c>
      <c r="N132" s="3"/>
      <c r="O132" s="13">
        <f t="shared" si="29"/>
        <v>5.4651281364738784</v>
      </c>
      <c r="P132" s="13">
        <f t="shared" si="30"/>
        <v>0.27996301132938017</v>
      </c>
      <c r="Q132" s="13">
        <f t="shared" si="31"/>
        <v>3.9350944060857276</v>
      </c>
      <c r="R132" s="13">
        <f t="shared" si="32"/>
        <v>3.1304684949098633</v>
      </c>
      <c r="S132" s="13">
        <f t="shared" si="19"/>
        <v>2.0490945343948264</v>
      </c>
      <c r="T132" s="13">
        <f t="shared" si="20"/>
        <v>0.57587764443755218</v>
      </c>
      <c r="U132" s="13">
        <f t="shared" si="21"/>
        <v>1.1800277336971554</v>
      </c>
      <c r="V132" s="4">
        <f t="shared" si="22"/>
        <v>8.2997079299249812</v>
      </c>
      <c r="W132" s="4">
        <f t="shared" si="33"/>
        <v>173.3429689908931</v>
      </c>
      <c r="X132" s="4">
        <f t="shared" si="23"/>
        <v>0.36434187576492522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1.6395384409421634</v>
      </c>
      <c r="AE132" s="111">
        <f>Input_Analysis!F131/100</f>
        <v>1.5600078527322629</v>
      </c>
      <c r="AF132" s="110">
        <f t="shared" si="25"/>
        <v>9.9154354972857364E-2</v>
      </c>
    </row>
    <row r="133" spans="1:32">
      <c r="A133" s="158">
        <f>Input_Analysis!A132</f>
        <v>2.3199999999999998</v>
      </c>
      <c r="B133" s="158">
        <f>Input_Analysis!B132</f>
        <v>7.6115255999999993</v>
      </c>
      <c r="C133" s="158">
        <f>Input_Analysis!I132</f>
        <v>165.41545821612218</v>
      </c>
      <c r="D133" s="158">
        <f>Input_Analysis!F132</f>
        <v>154.20077621238136</v>
      </c>
      <c r="E133" s="159">
        <f>Input_Analysis!L132</f>
        <v>0.10000050338027326</v>
      </c>
      <c r="F133" s="160">
        <f>Input_Analysis!P132</f>
        <v>56.073410018704159</v>
      </c>
      <c r="G133" s="167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8.97422658078567E-2</v>
      </c>
      <c r="M133" s="144">
        <f t="shared" si="28"/>
        <v>6.0454146461703983E-4</v>
      </c>
      <c r="N133" s="3"/>
      <c r="O133" s="13">
        <f t="shared" si="29"/>
        <v>5.3431439768631988</v>
      </c>
      <c r="P133" s="13">
        <f t="shared" si="30"/>
        <v>0.29562619395830186</v>
      </c>
      <c r="Q133" s="13">
        <f t="shared" si="31"/>
        <v>3.7635706592119065</v>
      </c>
      <c r="R133" s="13">
        <f t="shared" si="32"/>
        <v>3.1362227578474089</v>
      </c>
      <c r="S133" s="13">
        <f t="shared" si="19"/>
        <v>2.0413221975807154</v>
      </c>
      <c r="T133" s="13">
        <f t="shared" si="20"/>
        <v>0.57280551345671515</v>
      </c>
      <c r="U133" s="13">
        <f t="shared" si="21"/>
        <v>1.1692806095158119</v>
      </c>
      <c r="V133" s="4">
        <f t="shared" si="22"/>
        <v>8.1763638810748152</v>
      </c>
      <c r="W133" s="4">
        <f t="shared" si="33"/>
        <v>170.76687549271637</v>
      </c>
      <c r="X133" s="4">
        <f t="shared" si="23"/>
        <v>0.35620959845754657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1.6029431930589595</v>
      </c>
      <c r="AE133" s="111">
        <f>Input_Analysis!F132/100</f>
        <v>1.5420077621238135</v>
      </c>
      <c r="AF133" s="110">
        <f t="shared" si="25"/>
        <v>9.8393512153486865E-2</v>
      </c>
    </row>
    <row r="134" spans="1:32">
      <c r="A134" s="158">
        <f>Input_Analysis!A133</f>
        <v>2.34</v>
      </c>
      <c r="B134" s="158">
        <f>Input_Analysis!B133</f>
        <v>7.6771421999999996</v>
      </c>
      <c r="C134" s="158">
        <f>Input_Analysis!I133</f>
        <v>163.2553323810649</v>
      </c>
      <c r="D134" s="158">
        <f>Input_Analysis!F133</f>
        <v>151.80076413125477</v>
      </c>
      <c r="E134" s="159">
        <f>Input_Analysis!L133</f>
        <v>0</v>
      </c>
      <c r="F134" s="160">
        <f>Input_Analysis!P133</f>
        <v>57.272841249050764</v>
      </c>
      <c r="G134" s="167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</v>
      </c>
      <c r="M134" s="144">
        <f t="shared" si="28"/>
        <v>0</v>
      </c>
      <c r="N134" s="3"/>
      <c r="O134" s="13">
        <f t="shared" si="29"/>
        <v>5.1935926071475302</v>
      </c>
      <c r="P134" s="13">
        <f t="shared" si="30"/>
        <v>0.31020553754821489</v>
      </c>
      <c r="Q134" s="13">
        <f t="shared" si="31"/>
        <v>3.5825114206408957</v>
      </c>
      <c r="R134" s="13" t="e">
        <f t="shared" si="32"/>
        <v>#NUM!</v>
      </c>
      <c r="S134" s="13">
        <f t="shared" si="19"/>
        <v>2.0336376378881416</v>
      </c>
      <c r="T134" s="13" t="e">
        <f t="shared" si="20"/>
        <v>#NUM!</v>
      </c>
      <c r="U134" s="13" t="e">
        <f t="shared" si="21"/>
        <v>#NUM!</v>
      </c>
      <c r="V134" s="4">
        <f t="shared" si="22"/>
        <v>8.0076888254043297</v>
      </c>
      <c r="W134" s="4">
        <f t="shared" si="33"/>
        <v>167.24402442476435</v>
      </c>
      <c r="X134" s="4">
        <f t="shared" si="23"/>
        <v>0.34623950714316865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1.5580777821442591</v>
      </c>
      <c r="AE134" s="111">
        <f>Input_Analysis!F133/100</f>
        <v>1.5180076413125476</v>
      </c>
      <c r="AF134" s="110">
        <f t="shared" si="25"/>
        <v>9.7440873465563113E-2</v>
      </c>
    </row>
    <row r="135" spans="1:32">
      <c r="A135" s="158">
        <f>Input_Analysis!A134</f>
        <v>2.36</v>
      </c>
      <c r="B135" s="158">
        <f>Input_Analysis!B134</f>
        <v>7.7427587999999998</v>
      </c>
      <c r="C135" s="158">
        <f>Input_Analysis!I134</f>
        <v>160.31528884117409</v>
      </c>
      <c r="D135" s="158">
        <f>Input_Analysis!F134</f>
        <v>148.8007490298466</v>
      </c>
      <c r="E135" s="159">
        <f>Input_Analysis!L134</f>
        <v>0</v>
      </c>
      <c r="F135" s="160">
        <f>Input_Analysis!P134</f>
        <v>57.572699056637425</v>
      </c>
      <c r="G135" s="167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</v>
      </c>
      <c r="M135" s="144">
        <f t="shared" si="28"/>
        <v>0</v>
      </c>
      <c r="N135" s="3"/>
      <c r="O135" s="13">
        <f t="shared" si="29"/>
        <v>5.0128013270092957</v>
      </c>
      <c r="P135" s="13">
        <f t="shared" si="30"/>
        <v>0.3198836236554598</v>
      </c>
      <c r="Q135" s="13">
        <f t="shared" si="31"/>
        <v>3.4092882738606645</v>
      </c>
      <c r="R135" s="13" t="e">
        <f t="shared" si="32"/>
        <v>#NUM!</v>
      </c>
      <c r="S135" s="13">
        <f t="shared" si="19"/>
        <v>2.026039215470393</v>
      </c>
      <c r="T135" s="13" t="e">
        <f t="shared" si="20"/>
        <v>#NUM!</v>
      </c>
      <c r="U135" s="13" t="e">
        <f t="shared" si="21"/>
        <v>#NUM!</v>
      </c>
      <c r="V135" s="4">
        <f t="shared" si="22"/>
        <v>7.7870192560782767</v>
      </c>
      <c r="W135" s="4">
        <f t="shared" si="33"/>
        <v>162.63524558147492</v>
      </c>
      <c r="X135" s="4">
        <f t="shared" si="23"/>
        <v>0.33418675513395307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1.5038403981027886</v>
      </c>
      <c r="AE135" s="111">
        <f>Input_Analysis!F134/100</f>
        <v>1.4880074902984659</v>
      </c>
      <c r="AF135" s="110">
        <f t="shared" si="25"/>
        <v>9.6292815729501671E-2</v>
      </c>
    </row>
    <row r="136" spans="1:32">
      <c r="A136" s="158">
        <f>Input_Analysis!A135</f>
        <v>2.38</v>
      </c>
      <c r="B136" s="158">
        <f>Input_Analysis!B135</f>
        <v>7.8083753999999992</v>
      </c>
      <c r="C136" s="158">
        <f>Input_Analysis!I135</f>
        <v>161.21514966904238</v>
      </c>
      <c r="D136" s="158">
        <f>Input_Analysis!F135</f>
        <v>149.40075205012823</v>
      </c>
      <c r="E136" s="159">
        <f>Input_Analysis!L135</f>
        <v>0.10000050338027326</v>
      </c>
      <c r="F136" s="160">
        <f>Input_Analysis!P135</f>
        <v>59.071988094570692</v>
      </c>
      <c r="G136" s="167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9.4768565838847879E-2</v>
      </c>
      <c r="M136" s="144">
        <f t="shared" si="28"/>
        <v>6.2029222182632157E-4</v>
      </c>
      <c r="N136" s="3"/>
      <c r="O136" s="13">
        <f t="shared" si="29"/>
        <v>4.9982598516324765</v>
      </c>
      <c r="P136" s="13">
        <f t="shared" si="30"/>
        <v>0.32954479713569235</v>
      </c>
      <c r="Q136" s="13">
        <f t="shared" si="31"/>
        <v>3.3511093227947759</v>
      </c>
      <c r="R136" s="13">
        <f t="shared" si="32"/>
        <v>3.1538327493812877</v>
      </c>
      <c r="S136" s="13">
        <f t="shared" si="19"/>
        <v>2.0185253330524469</v>
      </c>
      <c r="T136" s="13">
        <f t="shared" si="20"/>
        <v>0.56441966778718711</v>
      </c>
      <c r="U136" s="13">
        <f t="shared" si="21"/>
        <v>1.1392953979014833</v>
      </c>
      <c r="V136" s="4">
        <f t="shared" si="22"/>
        <v>7.8223433112694956</v>
      </c>
      <c r="W136" s="4">
        <f t="shared" si="33"/>
        <v>163.37300366348725</v>
      </c>
      <c r="X136" s="4">
        <f t="shared" si="23"/>
        <v>0.33321732344216509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1.4994779554897428</v>
      </c>
      <c r="AE136" s="111">
        <f>Input_Analysis!F135/100</f>
        <v>1.4940075205012824</v>
      </c>
      <c r="AF136" s="110">
        <f t="shared" si="25"/>
        <v>9.6307674867989218E-2</v>
      </c>
    </row>
    <row r="137" spans="1:32">
      <c r="A137" s="158">
        <f>Input_Analysis!A136</f>
        <v>2.4</v>
      </c>
      <c r="B137" s="158">
        <f>Input_Analysis!B136</f>
        <v>7.8739919999999994</v>
      </c>
      <c r="C137" s="158">
        <f>Input_Analysis!I136</f>
        <v>164.47475413191731</v>
      </c>
      <c r="D137" s="158">
        <f>Input_Analysis!F136</f>
        <v>151.80076413125477</v>
      </c>
      <c r="E137" s="159">
        <f>Input_Analysis!L136</f>
        <v>0.10000050338027326</v>
      </c>
      <c r="F137" s="160">
        <f>Input_Analysis!P136</f>
        <v>63.369950003312709</v>
      </c>
      <c r="G137" s="167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9.2979816729365838E-2</v>
      </c>
      <c r="M137" s="144">
        <f t="shared" si="28"/>
        <v>6.0799910544366987E-4</v>
      </c>
      <c r="N137" s="3"/>
      <c r="O137" s="13">
        <f t="shared" si="29"/>
        <v>5.0837140738262789</v>
      </c>
      <c r="P137" s="13">
        <f t="shared" si="30"/>
        <v>0.35574163001726095</v>
      </c>
      <c r="Q137" s="13">
        <f t="shared" si="31"/>
        <v>3.2752253426616287</v>
      </c>
      <c r="R137" s="13">
        <f t="shared" si="32"/>
        <v>3.150066146200007</v>
      </c>
      <c r="S137" s="13">
        <f t="shared" si="19"/>
        <v>2.0110944345204649</v>
      </c>
      <c r="T137" s="13">
        <f t="shared" si="20"/>
        <v>0.57447601589796859</v>
      </c>
      <c r="U137" s="13">
        <f t="shared" si="21"/>
        <v>1.1553255183378948</v>
      </c>
      <c r="V137" s="4">
        <f t="shared" si="22"/>
        <v>8.0149836087944912</v>
      </c>
      <c r="W137" s="4">
        <f t="shared" si="33"/>
        <v>167.39637911262471</v>
      </c>
      <c r="X137" s="4">
        <f t="shared" si="23"/>
        <v>0.33891427158841858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1.5251142221478837</v>
      </c>
      <c r="AE137" s="111">
        <f>Input_Analysis!F136/100</f>
        <v>1.5180076413125476</v>
      </c>
      <c r="AF137" s="110">
        <f t="shared" si="25"/>
        <v>9.6899294459471583E-2</v>
      </c>
    </row>
    <row r="138" spans="1:32">
      <c r="A138" s="158">
        <f>Input_Analysis!A137</f>
        <v>2.42</v>
      </c>
      <c r="B138" s="158">
        <f>Input_Analysis!B137</f>
        <v>7.9396085999999997</v>
      </c>
      <c r="C138" s="158">
        <f>Input_Analysis!I137</f>
        <v>167.63469339737173</v>
      </c>
      <c r="D138" s="158">
        <f>Input_Analysis!F137</f>
        <v>154.80077923266299</v>
      </c>
      <c r="E138" s="159">
        <f>Input_Analysis!L137</f>
        <v>0.10000050338027326</v>
      </c>
      <c r="F138" s="160">
        <f>Input_Analysis!P137</f>
        <v>64.169570823543793</v>
      </c>
      <c r="G138" s="167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9.0760388587475302E-2</v>
      </c>
      <c r="M138" s="144">
        <f t="shared" si="28"/>
        <v>5.9653823056320348E-4</v>
      </c>
      <c r="N138" s="3"/>
      <c r="O138" s="13">
        <f t="shared" si="29"/>
        <v>5.1637378224798143</v>
      </c>
      <c r="P138" s="13">
        <f t="shared" si="30"/>
        <v>0.35257878246657032</v>
      </c>
      <c r="Q138" s="13">
        <f t="shared" si="31"/>
        <v>3.3431134280533028</v>
      </c>
      <c r="R138" s="13">
        <f t="shared" si="32"/>
        <v>3.1475747038270128</v>
      </c>
      <c r="S138" s="13">
        <f t="shared" si="19"/>
        <v>2.0037450035679898</v>
      </c>
      <c r="T138" s="13">
        <f t="shared" si="20"/>
        <v>0.58460267221134443</v>
      </c>
      <c r="U138" s="13">
        <f t="shared" si="21"/>
        <v>1.1713946835159768</v>
      </c>
      <c r="V138" s="4">
        <f t="shared" si="22"/>
        <v>8.2009795598247859</v>
      </c>
      <c r="W138" s="4">
        <f t="shared" si="33"/>
        <v>171.28098452815138</v>
      </c>
      <c r="X138" s="4">
        <f t="shared" si="23"/>
        <v>0.34424918816532096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1.5491213467439442</v>
      </c>
      <c r="AE138" s="111">
        <f>Input_Analysis!F137/100</f>
        <v>1.54800779232663</v>
      </c>
      <c r="AF138" s="110">
        <f t="shared" si="25"/>
        <v>9.7673151641983452E-2</v>
      </c>
    </row>
    <row r="139" spans="1:32">
      <c r="A139" s="158">
        <f>Input_Analysis!A138</f>
        <v>2.44</v>
      </c>
      <c r="B139" s="158">
        <f>Input_Analysis!B138</f>
        <v>8.0052251999999999</v>
      </c>
      <c r="C139" s="158">
        <f>Input_Analysis!I138</f>
        <v>166.99470933607856</v>
      </c>
      <c r="D139" s="158">
        <f>Input_Analysis!F138</f>
        <v>154.20077621238136</v>
      </c>
      <c r="E139" s="159">
        <f>Input_Analysis!L138</f>
        <v>0.10000050338027326</v>
      </c>
      <c r="F139" s="160">
        <f>Input_Analysis!P138</f>
        <v>63.969665618486019</v>
      </c>
      <c r="G139" s="167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9.1566516463359809E-2</v>
      </c>
      <c r="M139" s="144">
        <f t="shared" si="28"/>
        <v>5.9882438059173019E-4</v>
      </c>
      <c r="N139" s="3"/>
      <c r="O139" s="13">
        <f t="shared" si="29"/>
        <v>5.0842498243950782</v>
      </c>
      <c r="P139" s="13">
        <f t="shared" si="30"/>
        <v>0.35225087500599694</v>
      </c>
      <c r="Q139" s="13">
        <f t="shared" si="31"/>
        <v>3.2933183750028254</v>
      </c>
      <c r="R139" s="13">
        <f t="shared" si="32"/>
        <v>3.1522107388687353</v>
      </c>
      <c r="S139" s="13">
        <f t="shared" si="19"/>
        <v>1.9964755623961699</v>
      </c>
      <c r="T139" s="13">
        <f t="shared" si="20"/>
        <v>0.58406058379818171</v>
      </c>
      <c r="U139" s="13">
        <f t="shared" si="21"/>
        <v>1.16606268251191</v>
      </c>
      <c r="V139" s="4">
        <f t="shared" si="22"/>
        <v>8.1336472890719076</v>
      </c>
      <c r="W139" s="4">
        <f t="shared" si="33"/>
        <v>169.87472110060108</v>
      </c>
      <c r="X139" s="4">
        <f t="shared" si="23"/>
        <v>0.33894998829300521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1.5252749473185234</v>
      </c>
      <c r="AE139" s="111">
        <f>Input_Analysis!F138/100</f>
        <v>1.5420077621238135</v>
      </c>
      <c r="AF139" s="110">
        <f t="shared" si="25"/>
        <v>9.7306686288464964E-2</v>
      </c>
    </row>
    <row r="140" spans="1:32">
      <c r="A140" s="158">
        <f>Input_Analysis!A139</f>
        <v>2.46</v>
      </c>
      <c r="B140" s="158">
        <f>Input_Analysis!B139</f>
        <v>8.0708418000000002</v>
      </c>
      <c r="C140" s="158">
        <f>Input_Analysis!I139</f>
        <v>163.29473861185986</v>
      </c>
      <c r="D140" s="158">
        <f>Input_Analysis!F139</f>
        <v>150.60075809069153</v>
      </c>
      <c r="E140" s="159">
        <f>Input_Analysis!L139</f>
        <v>0.10000050338027326</v>
      </c>
      <c r="F140" s="160">
        <f>Input_Analysis!P139</f>
        <v>63.469902605841597</v>
      </c>
      <c r="G140" s="167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9.5020698438999712E-2</v>
      </c>
      <c r="M140" s="144">
        <f t="shared" si="28"/>
        <v>6.123926847267715E-4</v>
      </c>
      <c r="N140" s="3"/>
      <c r="O140" s="13">
        <f t="shared" si="29"/>
        <v>4.8793043810553511</v>
      </c>
      <c r="P140" s="13">
        <f t="shared" si="30"/>
        <v>0.35850592542534998</v>
      </c>
      <c r="Q140" s="13">
        <f t="shared" si="31"/>
        <v>3.1300448484931378</v>
      </c>
      <c r="R140" s="13">
        <f t="shared" si="32"/>
        <v>3.1626552618475023</v>
      </c>
      <c r="S140" s="13">
        <f t="shared" ref="S140:S203" si="37">9.78*(1/J140)^0.5</f>
        <v>1.9892846704654801</v>
      </c>
      <c r="T140" s="13">
        <f t="shared" si="20"/>
        <v>0.5748779075656868</v>
      </c>
      <c r="U140" s="13">
        <f t="shared" ref="U140:U203" si="38">T140*S140</f>
        <v>1.143595808909692</v>
      </c>
      <c r="V140" s="4">
        <f t="shared" ref="V140:V203" si="39">(C140-I140)/$B$8</f>
        <v>7.8623159074573286</v>
      </c>
      <c r="W140" s="4">
        <f t="shared" si="33"/>
        <v>164.20784852308651</v>
      </c>
      <c r="X140" s="4">
        <f t="shared" si="23"/>
        <v>0.3252869587370234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1.4637913143166053</v>
      </c>
      <c r="AE140" s="111">
        <f>Input_Analysis!F139/100</f>
        <v>1.5060075809069153</v>
      </c>
      <c r="AF140" s="110">
        <f t="shared" si="25"/>
        <v>9.5990764588197788E-2</v>
      </c>
    </row>
    <row r="141" spans="1:32">
      <c r="A141" s="158">
        <f>Input_Analysis!A140</f>
        <v>2.48</v>
      </c>
      <c r="B141" s="158">
        <f>Input_Analysis!B140</f>
        <v>8.1364584000000004</v>
      </c>
      <c r="C141" s="158">
        <f>Input_Analysis!I140</f>
        <v>160.45464767449783</v>
      </c>
      <c r="D141" s="158">
        <f>Input_Analysis!F140</f>
        <v>147.6007429892833</v>
      </c>
      <c r="E141" s="159">
        <f>Input_Analysis!L140</f>
        <v>0</v>
      </c>
      <c r="F141" s="160">
        <f>Input_Analysis!P140</f>
        <v>64.269523426072666</v>
      </c>
      <c r="G141" s="167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0</v>
      </c>
      <c r="M141" s="144">
        <f t="shared" si="28"/>
        <v>0</v>
      </c>
      <c r="N141" s="3"/>
      <c r="O141" s="13">
        <f t="shared" si="29"/>
        <v>4.7126070141757888</v>
      </c>
      <c r="P141" s="13">
        <f t="shared" si="30"/>
        <v>0.37379695030961746</v>
      </c>
      <c r="Q141" s="13">
        <f t="shared" si="31"/>
        <v>2.9510488842691669</v>
      </c>
      <c r="R141" s="13" t="e">
        <f t="shared" si="32"/>
        <v>#NUM!</v>
      </c>
      <c r="S141" s="13">
        <f t="shared" si="37"/>
        <v>1.9821709232965445</v>
      </c>
      <c r="T141" s="13" t="e">
        <f t="shared" si="20"/>
        <v>#NUM!</v>
      </c>
      <c r="U141" s="13" t="e">
        <f t="shared" si="38"/>
        <v>#NUM!</v>
      </c>
      <c r="V141" s="4">
        <f t="shared" si="39"/>
        <v>7.6483098449665272</v>
      </c>
      <c r="W141" s="4">
        <f t="shared" si="33"/>
        <v>159.73823988535926</v>
      </c>
      <c r="X141" s="4">
        <f t="shared" si="23"/>
        <v>0.31417380094505259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1.4137821042527365</v>
      </c>
      <c r="AE141" s="111">
        <f>Input_Analysis!F140/100</f>
        <v>1.476007429892833</v>
      </c>
      <c r="AF141" s="110">
        <f t="shared" si="25"/>
        <v>9.4859804736132064E-2</v>
      </c>
    </row>
    <row r="142" spans="1:32">
      <c r="A142" s="158">
        <f>Input_Analysis!A141</f>
        <v>2.5</v>
      </c>
      <c r="B142" s="158">
        <f>Input_Analysis!B141</f>
        <v>8.2020750000000007</v>
      </c>
      <c r="C142" s="158">
        <f>Input_Analysis!I141</f>
        <v>163.95442578855048</v>
      </c>
      <c r="D142" s="158">
        <f>Input_Analysis!F141</f>
        <v>150.60075809069153</v>
      </c>
      <c r="E142" s="159">
        <f>Input_Analysis!L141</f>
        <v>0.10000050338027326</v>
      </c>
      <c r="F142" s="160">
        <f>Input_Analysis!P141</f>
        <v>66.768338489294777</v>
      </c>
      <c r="G142" s="167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9.5693567403106541E-2</v>
      </c>
      <c r="M142" s="144">
        <f t="shared" si="28"/>
        <v>6.0992866096364106E-4</v>
      </c>
      <c r="N142" s="3"/>
      <c r="O142" s="13">
        <f t="shared" si="29"/>
        <v>4.8068531604760132</v>
      </c>
      <c r="P142" s="13">
        <f t="shared" si="30"/>
        <v>0.38340807472403454</v>
      </c>
      <c r="Q142" s="13">
        <f t="shared" si="31"/>
        <v>2.9638668447367644</v>
      </c>
      <c r="R142" s="13">
        <f t="shared" si="32"/>
        <v>3.1673837576319688</v>
      </c>
      <c r="S142" s="13">
        <f t="shared" si="37"/>
        <v>1.9751329513178002</v>
      </c>
      <c r="T142" s="13">
        <f t="shared" si="20"/>
        <v>0.57892487407273052</v>
      </c>
      <c r="U142" s="13">
        <f t="shared" si="38"/>
        <v>1.143453595118558</v>
      </c>
      <c r="V142" s="4">
        <f t="shared" si="39"/>
        <v>7.8569617192367032</v>
      </c>
      <c r="W142" s="4">
        <f t="shared" si="33"/>
        <v>164.09602399979781</v>
      </c>
      <c r="X142" s="4">
        <f t="shared" si="23"/>
        <v>0.32045687736506756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1.4420559481428039</v>
      </c>
      <c r="AE142" s="111">
        <f>Input_Analysis!F141/100</f>
        <v>1.5060075809069153</v>
      </c>
      <c r="AF142" s="110">
        <f t="shared" si="25"/>
        <v>9.5648717278431536E-2</v>
      </c>
    </row>
    <row r="143" spans="1:32">
      <c r="A143" s="158">
        <f>Input_Analysis!A142</f>
        <v>2.52</v>
      </c>
      <c r="B143" s="158">
        <f>Input_Analysis!B142</f>
        <v>8.2676915999999991</v>
      </c>
      <c r="C143" s="158">
        <f>Input_Analysis!I142</f>
        <v>167.47419442310886</v>
      </c>
      <c r="D143" s="158">
        <f>Input_Analysis!F142</f>
        <v>153.60077319209969</v>
      </c>
      <c r="E143" s="159">
        <f>Input_Analysis!L142</f>
        <v>0.10000050338027326</v>
      </c>
      <c r="F143" s="160">
        <f>Input_Analysis!P142</f>
        <v>69.367106155045789</v>
      </c>
      <c r="G143" s="167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9.3344330859032473E-2</v>
      </c>
      <c r="M143" s="144">
        <f t="shared" si="28"/>
        <v>5.9710992326155495E-4</v>
      </c>
      <c r="N143" s="3"/>
      <c r="O143" s="13">
        <f t="shared" si="29"/>
        <v>4.9005821537153746</v>
      </c>
      <c r="P143" s="13">
        <f t="shared" si="30"/>
        <v>0.39328311206010097</v>
      </c>
      <c r="Q143" s="13">
        <f t="shared" si="31"/>
        <v>2.9732659533959995</v>
      </c>
      <c r="R143" s="13">
        <f t="shared" si="32"/>
        <v>3.1635015142193064</v>
      </c>
      <c r="S143" s="13">
        <f t="shared" si="37"/>
        <v>1.9681694187578469</v>
      </c>
      <c r="T143" s="13">
        <f t="shared" si="20"/>
        <v>0.58990614394983287</v>
      </c>
      <c r="U143" s="13">
        <f t="shared" si="38"/>
        <v>1.1610352324594253</v>
      </c>
      <c r="V143" s="4">
        <f t="shared" si="39"/>
        <v>8.0669462948739277</v>
      </c>
      <c r="W143" s="4">
        <f t="shared" si="33"/>
        <v>168.48164215534877</v>
      </c>
      <c r="X143" s="4">
        <f t="shared" si="23"/>
        <v>0.32670547691435831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1.4701746461146123</v>
      </c>
      <c r="AE143" s="111">
        <f>Input_Analysis!F142/100</f>
        <v>1.536007731920997</v>
      </c>
      <c r="AF143" s="110">
        <f t="shared" si="25"/>
        <v>9.6426264915404708E-2</v>
      </c>
    </row>
    <row r="144" spans="1:32">
      <c r="A144" s="158">
        <f>Input_Analysis!A143</f>
        <v>2.54</v>
      </c>
      <c r="B144" s="158">
        <f>Input_Analysis!B143</f>
        <v>8.3333081999999994</v>
      </c>
      <c r="C144" s="158">
        <f>Input_Analysis!I143</f>
        <v>169.77396649659823</v>
      </c>
      <c r="D144" s="158">
        <f>Input_Analysis!F143</f>
        <v>155.40078225294465</v>
      </c>
      <c r="E144" s="159">
        <f>Input_Analysis!L143</f>
        <v>0.10000050338027326</v>
      </c>
      <c r="F144" s="160">
        <f>Input_Analysis!P143</f>
        <v>71.8659212182679</v>
      </c>
      <c r="G144" s="167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9.2114759404804056E-2</v>
      </c>
      <c r="M144" s="144">
        <f t="shared" si="28"/>
        <v>5.8902142327149415E-4</v>
      </c>
      <c r="N144" s="3"/>
      <c r="O144" s="13">
        <f t="shared" si="29"/>
        <v>4.9439372666092396</v>
      </c>
      <c r="P144" s="13">
        <f t="shared" si="30"/>
        <v>0.40584000207663062</v>
      </c>
      <c r="Q144" s="13">
        <f t="shared" si="31"/>
        <v>2.9374897560618143</v>
      </c>
      <c r="R144" s="13">
        <f t="shared" si="32"/>
        <v>3.1620222863681526</v>
      </c>
      <c r="S144" s="13">
        <f t="shared" si="37"/>
        <v>1.9612790225804542</v>
      </c>
      <c r="T144" s="13">
        <f t="shared" si="20"/>
        <v>0.59744973966214598</v>
      </c>
      <c r="U144" s="13">
        <f t="shared" si="38"/>
        <v>1.1717656414455204</v>
      </c>
      <c r="V144" s="4">
        <f t="shared" si="39"/>
        <v>8.1955977664398869</v>
      </c>
      <c r="W144" s="4">
        <f t="shared" si="33"/>
        <v>171.16858345913661</v>
      </c>
      <c r="X144" s="4">
        <f t="shared" si="23"/>
        <v>0.32959581777394925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1.4831811799827719</v>
      </c>
      <c r="AE144" s="111">
        <f>Input_Analysis!F143/100</f>
        <v>1.5540078225294465</v>
      </c>
      <c r="AF144" s="110">
        <f t="shared" si="25"/>
        <v>9.6819691809489253E-2</v>
      </c>
    </row>
    <row r="145" spans="1:32">
      <c r="A145" s="158">
        <f>Input_Analysis!A144</f>
        <v>2.56</v>
      </c>
      <c r="B145" s="158">
        <f>Input_Analysis!B144</f>
        <v>8.3989247999999996</v>
      </c>
      <c r="C145" s="158">
        <f>Input_Analysis!I144</f>
        <v>167.95396691524749</v>
      </c>
      <c r="D145" s="158">
        <f>Input_Analysis!F144</f>
        <v>153.60077319209969</v>
      </c>
      <c r="E145" s="159">
        <f>Input_Analysis!L144</f>
        <v>0.10000050338027326</v>
      </c>
      <c r="F145" s="160">
        <f>Input_Analysis!P144</f>
        <v>71.765968615739013</v>
      </c>
      <c r="G145" s="167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9.3993586454825168E-2</v>
      </c>
      <c r="M145" s="144">
        <f t="shared" si="28"/>
        <v>5.9540423615439379E-4</v>
      </c>
      <c r="N145" s="3"/>
      <c r="O145" s="13">
        <f t="shared" si="29"/>
        <v>4.8221589540982599</v>
      </c>
      <c r="P145" s="13">
        <f t="shared" si="30"/>
        <v>0.41074821279104501</v>
      </c>
      <c r="Q145" s="13">
        <f t="shared" si="31"/>
        <v>2.8414657819080649</v>
      </c>
      <c r="R145" s="13">
        <f t="shared" si="32"/>
        <v>3.1686827039235883</v>
      </c>
      <c r="S145" s="13">
        <f t="shared" si="37"/>
        <v>1.9544604914602979</v>
      </c>
      <c r="T145" s="13">
        <f t="shared" ref="T145:T208" si="40">C145/1000/(0.85*(1-R145/4.75))</f>
        <v>0.59353444626934682</v>
      </c>
      <c r="U145" s="13">
        <f t="shared" si="38"/>
        <v>1.1600396255542034</v>
      </c>
      <c r="V145" s="4">
        <f t="shared" si="39"/>
        <v>8.0495977943498378</v>
      </c>
      <c r="W145" s="4">
        <f t="shared" si="33"/>
        <v>168.11931126204792</v>
      </c>
      <c r="X145" s="4">
        <f t="shared" ref="X145:X208" si="41">V145/J145</f>
        <v>0.32147726360655066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1.4466476862294779</v>
      </c>
      <c r="AE145" s="111">
        <f>Input_Analysis!F144/100</f>
        <v>1.536007731920997</v>
      </c>
      <c r="AF145" s="110">
        <f t="shared" ref="AF145:AF208" si="43">SQRT((AE145/(305*$AF$13*1^0.18))*SQRT(100/J145))</f>
        <v>9.6089858262805264E-2</v>
      </c>
    </row>
    <row r="146" spans="1:32">
      <c r="A146" s="158">
        <f>Input_Analysis!A145</f>
        <v>2.58</v>
      </c>
      <c r="B146" s="158">
        <f>Input_Analysis!B145</f>
        <v>8.4645413999999999</v>
      </c>
      <c r="C146" s="158">
        <f>Input_Analysis!I145</f>
        <v>168.81384670210426</v>
      </c>
      <c r="D146" s="158">
        <f>Input_Analysis!F145</f>
        <v>154.20077621238136</v>
      </c>
      <c r="E146" s="159">
        <f>Input_Analysis!L145</f>
        <v>0.10000050338027326</v>
      </c>
      <c r="F146" s="160">
        <f>Input_Analysis!P145</f>
        <v>73.065352448614505</v>
      </c>
      <c r="G146" s="167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9.3790822889038977E-2</v>
      </c>
      <c r="M146" s="144">
        <f t="shared" ref="M146:M209" si="46">(E146/C146)</f>
        <v>5.9237145135812347E-4</v>
      </c>
      <c r="N146" s="3"/>
      <c r="O146" s="13">
        <f t="shared" ref="O146:O209" si="47">(C146-I146)/J146</f>
        <v>4.808348274003488</v>
      </c>
      <c r="P146" s="13">
        <f t="shared" ref="P146:P209" si="48">(F146-G146)/(C146-I146)</f>
        <v>0.41818810363405301</v>
      </c>
      <c r="Q146" s="13">
        <f t="shared" ref="Q146:Q209" si="49">O146*(1-P146)</f>
        <v>2.7975542276858976</v>
      </c>
      <c r="R146" s="13">
        <f t="shared" ref="R146:R209" si="50">((3.47-LOG(O146))^2+(1.22+LOG(L146)^2))^0.5</f>
        <v>3.1700821950086819</v>
      </c>
      <c r="S146" s="13">
        <f t="shared" si="37"/>
        <v>1.9477125847975951</v>
      </c>
      <c r="T146" s="13">
        <f t="shared" si="40"/>
        <v>0.59710162977854964</v>
      </c>
      <c r="U146" s="13">
        <f t="shared" si="38"/>
        <v>1.1629823587228356</v>
      </c>
      <c r="V146" s="4">
        <f t="shared" si="39"/>
        <v>8.0822564468069551</v>
      </c>
      <c r="W146" s="4">
        <f t="shared" ref="W146:W209" si="51">V146*20.88543</f>
        <v>168.80140126183537</v>
      </c>
      <c r="X146" s="4">
        <f t="shared" si="41"/>
        <v>0.3205565516002325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1.4425044822010464</v>
      </c>
      <c r="AE146" s="111">
        <f>Input_Analysis!F145/100</f>
        <v>1.5420077621238135</v>
      </c>
      <c r="AF146" s="110">
        <f t="shared" si="43"/>
        <v>9.611100511980282E-2</v>
      </c>
    </row>
    <row r="147" spans="1:32">
      <c r="A147" s="158">
        <f>Input_Analysis!A146</f>
        <v>2.6</v>
      </c>
      <c r="B147" s="158">
        <f>Input_Analysis!B146</f>
        <v>8.5301580000000001</v>
      </c>
      <c r="C147" s="158">
        <f>Input_Analysis!I146</f>
        <v>166.35386305946034</v>
      </c>
      <c r="D147" s="158">
        <f>Input_Analysis!F146</f>
        <v>151.80076413125477</v>
      </c>
      <c r="E147" s="159">
        <f>Input_Analysis!L146</f>
        <v>0.10000050338027326</v>
      </c>
      <c r="F147" s="160">
        <f>Input_Analysis!P146</f>
        <v>72.765494641027857</v>
      </c>
      <c r="G147" s="167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9.6292506094499866E-2</v>
      </c>
      <c r="M147" s="144">
        <f t="shared" si="46"/>
        <v>6.0113123639653503E-4</v>
      </c>
      <c r="N147" s="3"/>
      <c r="O147" s="13">
        <f t="shared" si="47"/>
        <v>4.6639564761279715</v>
      </c>
      <c r="P147" s="13">
        <f t="shared" si="48"/>
        <v>0.42399372236543509</v>
      </c>
      <c r="Q147" s="13">
        <f t="shared" si="49"/>
        <v>2.6864682088640954</v>
      </c>
      <c r="R147" s="13">
        <f t="shared" si="50"/>
        <v>3.1780592568578285</v>
      </c>
      <c r="S147" s="13">
        <f t="shared" si="37"/>
        <v>1.9410340917699045</v>
      </c>
      <c r="T147" s="13">
        <f t="shared" si="40"/>
        <v>0.59138649654404418</v>
      </c>
      <c r="U147" s="13">
        <f t="shared" si="38"/>
        <v>1.1479013512043545</v>
      </c>
      <c r="V147" s="4">
        <f t="shared" si="39"/>
        <v>7.8935908706306943</v>
      </c>
      <c r="W147" s="4">
        <f t="shared" si="51"/>
        <v>164.86103957719641</v>
      </c>
      <c r="X147" s="4">
        <f t="shared" si="41"/>
        <v>0.31093043174186474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1.3991869428383914</v>
      </c>
      <c r="AE147" s="111">
        <f>Input_Analysis!F146/100</f>
        <v>1.5180076413125476</v>
      </c>
      <c r="AF147" s="110">
        <f t="shared" si="43"/>
        <v>9.5196496289797899E-2</v>
      </c>
    </row>
    <row r="148" spans="1:32">
      <c r="A148" s="158">
        <f>Input_Analysis!A147</f>
        <v>2.62</v>
      </c>
      <c r="B148" s="158">
        <f>Input_Analysis!B147</f>
        <v>8.5957746000000004</v>
      </c>
      <c r="C148" s="158">
        <f>Input_Analysis!I147</f>
        <v>161.73375358175923</v>
      </c>
      <c r="D148" s="158">
        <f>Input_Analysis!F147</f>
        <v>147.00073996900167</v>
      </c>
      <c r="E148" s="159">
        <f>Input_Analysis!L147</f>
        <v>0.10000050338027326</v>
      </c>
      <c r="F148" s="160">
        <f>Input_Analysis!P147</f>
        <v>73.665068063787814</v>
      </c>
      <c r="G148" s="167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0.10133740729111483</v>
      </c>
      <c r="M148" s="144">
        <f t="shared" si="46"/>
        <v>6.1830323705262466E-4</v>
      </c>
      <c r="N148" s="3"/>
      <c r="O148" s="13">
        <f t="shared" si="47"/>
        <v>4.4370189345309896</v>
      </c>
      <c r="P148" s="13">
        <f t="shared" si="48"/>
        <v>0.44885092377345626</v>
      </c>
      <c r="Q148" s="13">
        <f t="shared" si="49"/>
        <v>2.4454588869664384</v>
      </c>
      <c r="R148" s="13">
        <f t="shared" si="50"/>
        <v>3.1901892331086437</v>
      </c>
      <c r="S148" s="13">
        <f t="shared" si="37"/>
        <v>1.9344238304194534</v>
      </c>
      <c r="T148" s="13">
        <f t="shared" si="40"/>
        <v>0.57943328075428335</v>
      </c>
      <c r="U148" s="13">
        <f t="shared" si="38"/>
        <v>1.1208695464292113</v>
      </c>
      <c r="V148" s="4">
        <f t="shared" si="39"/>
        <v>7.5609169054506218</v>
      </c>
      <c r="W148" s="4">
        <f t="shared" si="51"/>
        <v>157.91300076460558</v>
      </c>
      <c r="X148" s="4">
        <f t="shared" si="41"/>
        <v>0.29580126230206599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1.3311056803592969</v>
      </c>
      <c r="AE148" s="111">
        <f>Input_Analysis!F147/100</f>
        <v>1.4700073996900167</v>
      </c>
      <c r="AF148" s="110">
        <f t="shared" si="43"/>
        <v>9.3519673353956695E-2</v>
      </c>
    </row>
    <row r="149" spans="1:32">
      <c r="A149" s="158">
        <f>Input_Analysis!A148</f>
        <v>2.64</v>
      </c>
      <c r="B149" s="158">
        <f>Input_Analysis!B148</f>
        <v>8.6613912000000006</v>
      </c>
      <c r="C149" s="158">
        <f>Input_Analysis!I148</f>
        <v>160.41380441816133</v>
      </c>
      <c r="D149" s="158">
        <f>Input_Analysis!F148</f>
        <v>145.80073392843843</v>
      </c>
      <c r="E149" s="159">
        <f>Input_Analysis!L148</f>
        <v>0.10000050338027326</v>
      </c>
      <c r="F149" s="160">
        <f>Input_Analysis!P148</f>
        <v>73.065352448614505</v>
      </c>
      <c r="G149" s="167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0.10297574669136393</v>
      </c>
      <c r="M149" s="144">
        <f t="shared" si="46"/>
        <v>6.233908842383371E-4</v>
      </c>
      <c r="N149" s="3"/>
      <c r="O149" s="13">
        <f t="shared" si="47"/>
        <v>4.3413849221733321</v>
      </c>
      <c r="P149" s="13">
        <f t="shared" si="48"/>
        <v>0.4485163453713254</v>
      </c>
      <c r="Q149" s="13">
        <f t="shared" si="49"/>
        <v>2.394202823029973</v>
      </c>
      <c r="R149" s="13">
        <f t="shared" si="50"/>
        <v>3.1964076339944394</v>
      </c>
      <c r="S149" s="13">
        <f t="shared" si="37"/>
        <v>1.927880646774413</v>
      </c>
      <c r="T149" s="13">
        <f t="shared" si="40"/>
        <v>0.57700469127436871</v>
      </c>
      <c r="U149" s="13">
        <f t="shared" si="38"/>
        <v>1.1123961774059004</v>
      </c>
      <c r="V149" s="4">
        <f t="shared" si="39"/>
        <v>7.4482536278774285</v>
      </c>
      <c r="W149" s="4">
        <f t="shared" si="51"/>
        <v>155.55997976728008</v>
      </c>
      <c r="X149" s="4">
        <f t="shared" si="41"/>
        <v>0.28942566147822213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1.3024154766519995</v>
      </c>
      <c r="AE149" s="111">
        <f>Input_Analysis!F148/100</f>
        <v>1.4580073392843844</v>
      </c>
      <c r="AF149" s="110">
        <f t="shared" si="43"/>
        <v>9.2979526639417637E-2</v>
      </c>
    </row>
    <row r="150" spans="1:32">
      <c r="A150" s="158">
        <f>Input_Analysis!A149</f>
        <v>2.66</v>
      </c>
      <c r="B150" s="158">
        <f>Input_Analysis!B149</f>
        <v>8.7270078000000009</v>
      </c>
      <c r="C150" s="158">
        <f>Input_Analysis!I149</f>
        <v>168.59366357143236</v>
      </c>
      <c r="D150" s="158">
        <f>Input_Analysis!F149</f>
        <v>153.60077319209969</v>
      </c>
      <c r="E150" s="159">
        <f>Input_Analysis!L149</f>
        <v>0.10000050338027326</v>
      </c>
      <c r="F150" s="160">
        <f>Input_Analysis!P149</f>
        <v>74.964451896663306</v>
      </c>
      <c r="G150" s="167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9.5656938749167753E-2</v>
      </c>
      <c r="M150" s="144">
        <f t="shared" si="46"/>
        <v>5.9314508779212513E-4</v>
      </c>
      <c r="N150" s="3"/>
      <c r="O150" s="13">
        <f t="shared" si="47"/>
        <v>4.6137030295746895</v>
      </c>
      <c r="P150" s="13">
        <f t="shared" si="48"/>
        <v>0.43345824388374343</v>
      </c>
      <c r="Q150" s="13">
        <f t="shared" si="49"/>
        <v>2.6138554165741379</v>
      </c>
      <c r="R150" s="13">
        <f t="shared" si="50"/>
        <v>3.1831268177965337</v>
      </c>
      <c r="S150" s="13">
        <f t="shared" si="37"/>
        <v>1.9214034140026599</v>
      </c>
      <c r="T150" s="13">
        <f t="shared" si="40"/>
        <v>0.60128737401042165</v>
      </c>
      <c r="U150" s="13">
        <f t="shared" si="38"/>
        <v>1.1553156132203184</v>
      </c>
      <c r="V150" s="4">
        <f t="shared" si="39"/>
        <v>7.9689109047621631</v>
      </c>
      <c r="W150" s="4">
        <f t="shared" si="51"/>
        <v>166.43413087764682</v>
      </c>
      <c r="X150" s="4">
        <f t="shared" si="41"/>
        <v>0.30758020197164598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1.3841109088724068</v>
      </c>
      <c r="AE150" s="111">
        <f>Input_Analysis!F149/100</f>
        <v>1.536007731920997</v>
      </c>
      <c r="AF150" s="110">
        <f t="shared" si="43"/>
        <v>9.5273777290489622E-2</v>
      </c>
    </row>
    <row r="151" spans="1:32">
      <c r="A151" s="158">
        <f>Input_Analysis!A150</f>
        <v>2.68</v>
      </c>
      <c r="B151" s="158">
        <f>Input_Analysis!B150</f>
        <v>8.7926244000000011</v>
      </c>
      <c r="C151" s="158">
        <f>Input_Analysis!I150</f>
        <v>179.11351534346127</v>
      </c>
      <c r="D151" s="158">
        <f>Input_Analysis!F150</f>
        <v>163.7008240335073</v>
      </c>
      <c r="E151" s="159">
        <f>Input_Analysis!L150</f>
        <v>0.10000050338027326</v>
      </c>
      <c r="F151" s="160">
        <f>Input_Analysis!P150</f>
        <v>77.063456549769867</v>
      </c>
      <c r="G151" s="167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8.751184235002131E-2</v>
      </c>
      <c r="M151" s="144">
        <f t="shared" si="46"/>
        <v>5.5830797128020239E-4</v>
      </c>
      <c r="N151" s="3"/>
      <c r="O151" s="13">
        <f t="shared" si="47"/>
        <v>4.9721080025251636</v>
      </c>
      <c r="P151" s="13">
        <f t="shared" si="48"/>
        <v>0.41420574085693312</v>
      </c>
      <c r="Q151" s="13">
        <f t="shared" si="49"/>
        <v>2.9126323237185425</v>
      </c>
      <c r="R151" s="13">
        <f t="shared" si="50"/>
        <v>3.1672227422500168</v>
      </c>
      <c r="S151" s="13">
        <f t="shared" si="37"/>
        <v>1.9149910315965963</v>
      </c>
      <c r="T151" s="13">
        <f t="shared" si="40"/>
        <v>0.63238744630352806</v>
      </c>
      <c r="U151" s="13">
        <f t="shared" si="38"/>
        <v>1.2110162881655304</v>
      </c>
      <c r="V151" s="4">
        <f t="shared" si="39"/>
        <v>8.6455676895640909</v>
      </c>
      <c r="W151" s="4">
        <f t="shared" si="51"/>
        <v>180.56639879065256</v>
      </c>
      <c r="X151" s="4">
        <f t="shared" si="41"/>
        <v>0.33147386683501096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1.491632400757549</v>
      </c>
      <c r="AE151" s="111">
        <f>Input_Analysis!F150/100</f>
        <v>1.637008240335073</v>
      </c>
      <c r="AF151" s="110">
        <f t="shared" si="43"/>
        <v>9.819202328775635E-2</v>
      </c>
    </row>
    <row r="152" spans="1:32">
      <c r="A152" s="158">
        <f>Input_Analysis!A151</f>
        <v>2.7</v>
      </c>
      <c r="B152" s="158">
        <f>Input_Analysis!B151</f>
        <v>8.8582409999999996</v>
      </c>
      <c r="C152" s="158">
        <f>Input_Analysis!I151</f>
        <v>181.13428234519475</v>
      </c>
      <c r="D152" s="158">
        <f>Input_Analysis!F151</f>
        <v>167.30084215519716</v>
      </c>
      <c r="E152" s="159">
        <f>Input_Analysis!L151</f>
        <v>0.10000050338027326</v>
      </c>
      <c r="F152" s="160">
        <f>Input_Analysis!P151</f>
        <v>69.167200949988015</v>
      </c>
      <c r="G152" s="167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8.5106201407638235E-2</v>
      </c>
      <c r="M152" s="144">
        <f t="shared" si="46"/>
        <v>5.5207938599772274E-4</v>
      </c>
      <c r="N152" s="3"/>
      <c r="O152" s="13">
        <f t="shared" si="47"/>
        <v>5.0020674263099991</v>
      </c>
      <c r="P152" s="13">
        <f t="shared" si="48"/>
        <v>0.34738226863016192</v>
      </c>
      <c r="Q152" s="13">
        <f t="shared" si="49"/>
        <v>3.2644378959173959</v>
      </c>
      <c r="R152" s="13">
        <f t="shared" si="50"/>
        <v>3.1690054089170463</v>
      </c>
      <c r="S152" s="13">
        <f t="shared" si="37"/>
        <v>1.9086424245877034</v>
      </c>
      <c r="T152" s="13">
        <f t="shared" si="40"/>
        <v>0.64024317052390078</v>
      </c>
      <c r="U152" s="13">
        <f t="shared" si="38"/>
        <v>1.2219952773144565</v>
      </c>
      <c r="V152" s="4">
        <f t="shared" si="39"/>
        <v>8.7556188230129894</v>
      </c>
      <c r="W152" s="4">
        <f t="shared" si="51"/>
        <v>182.86486403472017</v>
      </c>
      <c r="X152" s="4">
        <f t="shared" si="41"/>
        <v>0.33347116175399993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1.5006202278929996</v>
      </c>
      <c r="AE152" s="111">
        <f>Input_Analysis!F151/100</f>
        <v>1.6730084215519716</v>
      </c>
      <c r="AF152" s="110">
        <f t="shared" si="43"/>
        <v>9.9101163641948029E-2</v>
      </c>
    </row>
    <row r="153" spans="1:32">
      <c r="A153" s="158">
        <f>Input_Analysis!A152</f>
        <v>2.72</v>
      </c>
      <c r="B153" s="158">
        <f>Input_Analysis!B152</f>
        <v>8.9238575999999998</v>
      </c>
      <c r="C153" s="158">
        <f>Input_Analysis!I152</f>
        <v>166.4743809927117</v>
      </c>
      <c r="D153" s="158">
        <f>Input_Analysis!F152</f>
        <v>153.00077017181809</v>
      </c>
      <c r="E153" s="159">
        <f>Input_Analysis!L152</f>
        <v>0.10000050338027326</v>
      </c>
      <c r="F153" s="160">
        <f>Input_Analysis!P152</f>
        <v>67.368054104468101</v>
      </c>
      <c r="G153" s="167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9.7247646023835205E-2</v>
      </c>
      <c r="M153" s="144">
        <f t="shared" si="46"/>
        <v>6.0069605175255955E-4</v>
      </c>
      <c r="N153" s="3"/>
      <c r="O153" s="13">
        <f t="shared" si="47"/>
        <v>4.4005017439675012</v>
      </c>
      <c r="P153" s="13">
        <f t="shared" si="48"/>
        <v>0.3751178909348396</v>
      </c>
      <c r="Q153" s="13">
        <f t="shared" si="49"/>
        <v>2.7497948107153287</v>
      </c>
      <c r="R153" s="13">
        <f t="shared" si="50"/>
        <v>3.1989808609839843</v>
      </c>
      <c r="S153" s="13">
        <f t="shared" si="37"/>
        <v>1.9023565427895461</v>
      </c>
      <c r="T153" s="13">
        <f t="shared" si="40"/>
        <v>0.59979789290031016</v>
      </c>
      <c r="U153" s="13">
        <f t="shared" si="38"/>
        <v>1.1410294459102885</v>
      </c>
      <c r="V153" s="4">
        <f t="shared" si="39"/>
        <v>7.75362539951412</v>
      </c>
      <c r="W153" s="4">
        <f t="shared" si="51"/>
        <v>161.93780052777419</v>
      </c>
      <c r="X153" s="4">
        <f t="shared" si="41"/>
        <v>0.29336678293116675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1.3201505231902504</v>
      </c>
      <c r="AE153" s="111">
        <f>Input_Analysis!F152/100</f>
        <v>1.5300077017181808</v>
      </c>
      <c r="AF153" s="110">
        <f t="shared" si="43"/>
        <v>9.4615038549835592E-2</v>
      </c>
    </row>
    <row r="154" spans="1:32">
      <c r="A154" s="158">
        <f>Input_Analysis!A153</f>
        <v>2.74</v>
      </c>
      <c r="B154" s="158">
        <f>Input_Analysis!B153</f>
        <v>8.9894742000000001</v>
      </c>
      <c r="C154" s="158">
        <f>Input_Analysis!I153</f>
        <v>154.49402370247634</v>
      </c>
      <c r="D154" s="158">
        <f>Input_Analysis!F153</f>
        <v>140.40070674590365</v>
      </c>
      <c r="E154" s="159">
        <f>Input_Analysis!L153</f>
        <v>0.10000050338027326</v>
      </c>
      <c r="F154" s="160">
        <f>Input_Analysis!P153</f>
        <v>70.466584782863507</v>
      </c>
      <c r="G154" s="167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0.11128390483622781</v>
      </c>
      <c r="M154" s="144">
        <f t="shared" si="46"/>
        <v>6.472774867515499E-4</v>
      </c>
      <c r="N154" s="3"/>
      <c r="O154" s="13">
        <f t="shared" si="47"/>
        <v>3.9075171669427013</v>
      </c>
      <c r="P154" s="13">
        <f t="shared" si="48"/>
        <v>0.44760349937041483</v>
      </c>
      <c r="Q154" s="13">
        <f t="shared" si="49"/>
        <v>2.158498809169179</v>
      </c>
      <c r="R154" s="13">
        <f t="shared" si="50"/>
        <v>3.2268786328777486</v>
      </c>
      <c r="S154" s="13">
        <f t="shared" si="37"/>
        <v>1.8961323600680215</v>
      </c>
      <c r="T154" s="13">
        <f t="shared" si="40"/>
        <v>0.56682873382284504</v>
      </c>
      <c r="U154" s="13">
        <f t="shared" si="38"/>
        <v>1.0747823048178795</v>
      </c>
      <c r="V154" s="4">
        <f t="shared" si="39"/>
        <v>6.930268246831762</v>
      </c>
      <c r="W154" s="4">
        <f t="shared" si="51"/>
        <v>144.74163235042749</v>
      </c>
      <c r="X154" s="4">
        <f t="shared" si="41"/>
        <v>0.26050114446284672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1.1722551500828104</v>
      </c>
      <c r="AE154" s="111">
        <f>Input_Analysis!F153/100</f>
        <v>1.4040070674590366</v>
      </c>
      <c r="AF154" s="110">
        <f t="shared" si="43"/>
        <v>9.0487038776297019E-2</v>
      </c>
    </row>
    <row r="155" spans="1:32">
      <c r="A155" s="158">
        <f>Input_Analysis!A154</f>
        <v>2.76</v>
      </c>
      <c r="B155" s="158">
        <f>Input_Analysis!B154</f>
        <v>9.0550907999999986</v>
      </c>
      <c r="C155" s="158">
        <f>Input_Analysis!I154</f>
        <v>153.33371129781631</v>
      </c>
      <c r="D155" s="158">
        <f>Input_Analysis!F154</f>
        <v>138.60069768505875</v>
      </c>
      <c r="E155" s="159">
        <f>Input_Analysis!L154</f>
        <v>0.10000050338027326</v>
      </c>
      <c r="F155" s="160">
        <f>Input_Analysis!P154</f>
        <v>73.665068063787814</v>
      </c>
      <c r="G155" s="167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0.11403775545203787</v>
      </c>
      <c r="M155" s="144">
        <f t="shared" si="46"/>
        <v>6.5217558835476655E-4</v>
      </c>
      <c r="N155" s="3"/>
      <c r="O155" s="13">
        <f t="shared" si="47"/>
        <v>3.8250058369302788</v>
      </c>
      <c r="P155" s="13">
        <f t="shared" si="48"/>
        <v>0.48360352730983108</v>
      </c>
      <c r="Q155" s="13">
        <f t="shared" si="49"/>
        <v>1.9752195222101032</v>
      </c>
      <c r="R155" s="13">
        <f t="shared" si="50"/>
        <v>3.2320350563347806</v>
      </c>
      <c r="S155" s="13">
        <f t="shared" si="37"/>
        <v>1.8899688736377065</v>
      </c>
      <c r="T155" s="13">
        <f t="shared" si="40"/>
        <v>0.56448263896236639</v>
      </c>
      <c r="U155" s="13">
        <f t="shared" si="38"/>
        <v>1.0668546173477438</v>
      </c>
      <c r="V155" s="4">
        <f t="shared" si="39"/>
        <v>6.8282474198544287</v>
      </c>
      <c r="W155" s="4">
        <f t="shared" si="51"/>
        <v>142.61088351005029</v>
      </c>
      <c r="X155" s="4">
        <f t="shared" si="41"/>
        <v>0.25500038912868528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1.1475017510790837</v>
      </c>
      <c r="AE155" s="111">
        <f>Input_Analysis!F154/100</f>
        <v>1.3860069768505874</v>
      </c>
      <c r="AF155" s="110">
        <f t="shared" si="43"/>
        <v>8.9758882720848587E-2</v>
      </c>
    </row>
    <row r="156" spans="1:32">
      <c r="A156" s="158">
        <f>Input_Analysis!A155</f>
        <v>2.78</v>
      </c>
      <c r="B156" s="158">
        <f>Input_Analysis!B155</f>
        <v>9.1207073999999988</v>
      </c>
      <c r="C156" s="158">
        <f>Input_Analysis!I155</f>
        <v>153.73352170793186</v>
      </c>
      <c r="D156" s="158">
        <f>Input_Analysis!F155</f>
        <v>138.60069768505875</v>
      </c>
      <c r="E156" s="159">
        <f>Input_Analysis!L155</f>
        <v>0.10000050338027326</v>
      </c>
      <c r="F156" s="160">
        <f>Input_Analysis!P155</f>
        <v>75.664120114365502</v>
      </c>
      <c r="G156" s="167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0.11452096241941045</v>
      </c>
      <c r="M156" s="144">
        <f t="shared" si="46"/>
        <v>6.5047949379743993E-4</v>
      </c>
      <c r="N156" s="3"/>
      <c r="O156" s="13">
        <f t="shared" si="47"/>
        <v>3.8014456390784974</v>
      </c>
      <c r="P156" s="13">
        <f t="shared" si="48"/>
        <v>0.50105959520560939</v>
      </c>
      <c r="Q156" s="13">
        <f t="shared" si="49"/>
        <v>1.8966948259656964</v>
      </c>
      <c r="R156" s="13">
        <f t="shared" si="50"/>
        <v>3.2338975698582839</v>
      </c>
      <c r="S156" s="13">
        <f t="shared" si="37"/>
        <v>1.883865103383195</v>
      </c>
      <c r="T156" s="13">
        <f t="shared" si="40"/>
        <v>0.56664976905087017</v>
      </c>
      <c r="U156" s="13">
        <f t="shared" si="38"/>
        <v>1.0674917257550811</v>
      </c>
      <c r="V156" s="4">
        <f t="shared" si="39"/>
        <v>6.830234780528798</v>
      </c>
      <c r="W156" s="4">
        <f t="shared" si="51"/>
        <v>142.65239039229957</v>
      </c>
      <c r="X156" s="4">
        <f t="shared" si="41"/>
        <v>0.25342970927189984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1.1404336917235491</v>
      </c>
      <c r="AE156" s="111">
        <f>Input_Analysis!F155/100</f>
        <v>1.3860069768505874</v>
      </c>
      <c r="AF156" s="110">
        <f t="shared" si="43"/>
        <v>8.9613824602484196E-2</v>
      </c>
    </row>
    <row r="157" spans="1:32">
      <c r="A157" s="158">
        <f>Input_Analysis!A156</f>
        <v>2.8</v>
      </c>
      <c r="B157" s="158">
        <f>Input_Analysis!B156</f>
        <v>9.186323999999999</v>
      </c>
      <c r="C157" s="158">
        <f>Input_Analysis!I156</f>
        <v>153.47335753624839</v>
      </c>
      <c r="D157" s="158">
        <f>Input_Analysis!F156</f>
        <v>138.00069466477709</v>
      </c>
      <c r="E157" s="159">
        <f>Input_Analysis!L156</f>
        <v>0.10000050338027326</v>
      </c>
      <c r="F157" s="160">
        <f>Input_Analysis!P156</f>
        <v>77.363314357356543</v>
      </c>
      <c r="G157" s="167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0.11580741043078588</v>
      </c>
      <c r="M157" s="144">
        <f t="shared" si="46"/>
        <v>6.5158217025814693E-4</v>
      </c>
      <c r="N157" s="3"/>
      <c r="O157" s="13">
        <f t="shared" si="47"/>
        <v>3.753856499032219</v>
      </c>
      <c r="P157" s="13">
        <f t="shared" si="48"/>
        <v>0.51892135199476619</v>
      </c>
      <c r="Q157" s="13">
        <f t="shared" si="49"/>
        <v>1.8059002093600802</v>
      </c>
      <c r="R157" s="13">
        <f t="shared" si="50"/>
        <v>3.2373815352659254</v>
      </c>
      <c r="S157" s="13">
        <f t="shared" si="37"/>
        <v>1.8778200912043972</v>
      </c>
      <c r="T157" s="13">
        <f t="shared" si="40"/>
        <v>0.56699376166981919</v>
      </c>
      <c r="U157" s="13">
        <f t="shared" si="38"/>
        <v>1.0647122772511441</v>
      </c>
      <c r="V157" s="4">
        <f t="shared" si="39"/>
        <v>6.7882238357498998</v>
      </c>
      <c r="W157" s="4">
        <f t="shared" si="51"/>
        <v>141.77497374588603</v>
      </c>
      <c r="X157" s="4">
        <f t="shared" si="41"/>
        <v>0.25025709993548129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1.1261569497096657</v>
      </c>
      <c r="AE157" s="111">
        <f>Input_Analysis!F156/100</f>
        <v>1.3800069466477709</v>
      </c>
      <c r="AF157" s="110">
        <f t="shared" si="43"/>
        <v>8.92760631902378E-2</v>
      </c>
    </row>
    <row r="158" spans="1:32">
      <c r="A158" s="158">
        <f>Input_Analysis!A157</f>
        <v>2.82</v>
      </c>
      <c r="B158" s="158">
        <f>Input_Analysis!B157</f>
        <v>9.2519405999999993</v>
      </c>
      <c r="C158" s="158">
        <f>Input_Analysis!I157</f>
        <v>156.03329378142118</v>
      </c>
      <c r="D158" s="158">
        <f>Input_Analysis!F157</f>
        <v>140.40070674590365</v>
      </c>
      <c r="E158" s="159">
        <f>Input_Analysis!L157</f>
        <v>0.10000050338027326</v>
      </c>
      <c r="F158" s="160">
        <f>Input_Analysis!P157</f>
        <v>78.162935177587613</v>
      </c>
      <c r="G158" s="167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0.1131474357494975</v>
      </c>
      <c r="M158" s="144">
        <f t="shared" si="46"/>
        <v>6.4089208755894556E-4</v>
      </c>
      <c r="N158" s="3"/>
      <c r="O158" s="13">
        <f t="shared" si="47"/>
        <v>3.8101782415865078</v>
      </c>
      <c r="P158" s="13">
        <f t="shared" si="48"/>
        <v>0.51379716221555993</v>
      </c>
      <c r="Q158" s="13">
        <f t="shared" si="49"/>
        <v>1.8525194735238879</v>
      </c>
      <c r="R158" s="13">
        <f t="shared" si="50"/>
        <v>3.2345363540685281</v>
      </c>
      <c r="S158" s="13">
        <f t="shared" si="37"/>
        <v>1.8718329003847962</v>
      </c>
      <c r="T158" s="13">
        <f t="shared" si="40"/>
        <v>0.57536897154060418</v>
      </c>
      <c r="U158" s="13">
        <f t="shared" si="38"/>
        <v>1.0769945707902664</v>
      </c>
      <c r="V158" s="4">
        <f t="shared" si="39"/>
        <v>6.9342195854280861</v>
      </c>
      <c r="W158" s="4">
        <f t="shared" si="51"/>
        <v>144.82415775608732</v>
      </c>
      <c r="X158" s="4">
        <f t="shared" si="41"/>
        <v>0.25401188277243386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1.1430534724759522</v>
      </c>
      <c r="AE158" s="111">
        <f>Input_Analysis!F157/100</f>
        <v>1.4040070674590366</v>
      </c>
      <c r="AF158" s="110">
        <f t="shared" si="43"/>
        <v>8.9905360984849095E-2</v>
      </c>
    </row>
    <row r="159" spans="1:32">
      <c r="A159" s="158">
        <f>Input_Analysis!A158</f>
        <v>2.84</v>
      </c>
      <c r="B159" s="158">
        <f>Input_Analysis!B158</f>
        <v>9.3175571999999995</v>
      </c>
      <c r="C159" s="158">
        <f>Input_Analysis!I158</f>
        <v>155.8930727327724</v>
      </c>
      <c r="D159" s="158">
        <f>Input_Analysis!F158</f>
        <v>139.80070372562201</v>
      </c>
      <c r="E159" s="159">
        <f>Input_Analysis!L158</f>
        <v>0.10000050338027326</v>
      </c>
      <c r="F159" s="160">
        <f>Input_Analysis!P158</f>
        <v>80.461845035751949</v>
      </c>
      <c r="G159" s="167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0.11440304118151236</v>
      </c>
      <c r="M159" s="144">
        <f t="shared" si="46"/>
        <v>6.4146855038062765E-4</v>
      </c>
      <c r="N159" s="3"/>
      <c r="O159" s="13">
        <f t="shared" si="47"/>
        <v>3.767501901267917</v>
      </c>
      <c r="P159" s="13">
        <f t="shared" si="48"/>
        <v>0.53664537263698764</v>
      </c>
      <c r="Q159" s="13">
        <f t="shared" si="49"/>
        <v>1.7456894395514362</v>
      </c>
      <c r="R159" s="13">
        <f t="shared" si="50"/>
        <v>3.2375092695307242</v>
      </c>
      <c r="S159" s="13">
        <f t="shared" si="37"/>
        <v>1.8659026149817233</v>
      </c>
      <c r="T159" s="13">
        <f t="shared" si="40"/>
        <v>0.57598182494872807</v>
      </c>
      <c r="U159" s="13">
        <f t="shared" si="38"/>
        <v>1.0747259933537769</v>
      </c>
      <c r="V159" s="4">
        <f t="shared" si="39"/>
        <v>6.9002048488515015</v>
      </c>
      <c r="W159" s="4">
        <f t="shared" si="51"/>
        <v>144.1137453563486</v>
      </c>
      <c r="X159" s="4">
        <f t="shared" si="41"/>
        <v>0.25116679341786113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1.1302505703803751</v>
      </c>
      <c r="AE159" s="111">
        <f>Input_Analysis!F158/100</f>
        <v>1.3980070372562201</v>
      </c>
      <c r="AF159" s="110">
        <f t="shared" si="43"/>
        <v>8.9570823983718489E-2</v>
      </c>
    </row>
    <row r="160" spans="1:32">
      <c r="A160" s="158">
        <f>Input_Analysis!A159</f>
        <v>2.86</v>
      </c>
      <c r="B160" s="158">
        <f>Input_Analysis!B159</f>
        <v>9.3831737999999998</v>
      </c>
      <c r="C160" s="158">
        <f>Input_Analysis!I159</f>
        <v>158.69289522401451</v>
      </c>
      <c r="D160" s="158">
        <f>Input_Analysis!F159</f>
        <v>142.20071580674858</v>
      </c>
      <c r="E160" s="159">
        <f>Input_Analysis!L159</f>
        <v>0.10000050338027326</v>
      </c>
      <c r="F160" s="160">
        <f>Input_Analysis!P159</f>
        <v>82.460897086329638</v>
      </c>
      <c r="G160" s="167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0.11180646585649059</v>
      </c>
      <c r="M160" s="144">
        <f t="shared" si="46"/>
        <v>6.3015110562517789E-4</v>
      </c>
      <c r="N160" s="3"/>
      <c r="O160" s="13">
        <f t="shared" si="47"/>
        <v>3.8317066679211438</v>
      </c>
      <c r="P160" s="13">
        <f t="shared" si="48"/>
        <v>0.54135494895195868</v>
      </c>
      <c r="Q160" s="13">
        <f t="shared" si="49"/>
        <v>1.7573933003098132</v>
      </c>
      <c r="R160" s="13">
        <f t="shared" si="50"/>
        <v>3.2338706649390514</v>
      </c>
      <c r="S160" s="13">
        <f t="shared" si="37"/>
        <v>1.8600283392377484</v>
      </c>
      <c r="T160" s="13">
        <f t="shared" si="40"/>
        <v>0.58491925293490987</v>
      </c>
      <c r="U160" s="13">
        <f t="shared" si="38"/>
        <v>1.0879663866247049</v>
      </c>
      <c r="V160" s="4">
        <f t="shared" si="39"/>
        <v>7.0621930149343086</v>
      </c>
      <c r="W160" s="4">
        <f t="shared" si="51"/>
        <v>147.49693785989945</v>
      </c>
      <c r="X160" s="4">
        <f t="shared" si="41"/>
        <v>0.25544711119474289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1.149512000376343</v>
      </c>
      <c r="AE160" s="111">
        <f>Input_Analysis!F159/100</f>
        <v>1.4220071580674858</v>
      </c>
      <c r="AF160" s="110">
        <f t="shared" si="43"/>
        <v>9.0194088885077253E-2</v>
      </c>
    </row>
    <row r="161" spans="1:32">
      <c r="A161" s="158">
        <f>Input_Analysis!A160</f>
        <v>2.88</v>
      </c>
      <c r="B161" s="158">
        <f>Input_Analysis!B160</f>
        <v>9.4487904</v>
      </c>
      <c r="C161" s="158">
        <f>Input_Analysis!I160</f>
        <v>108.31272784256531</v>
      </c>
      <c r="D161" s="158">
        <f>Input_Analysis!F160</f>
        <v>92.000463109851381</v>
      </c>
      <c r="E161" s="159">
        <f>Input_Analysis!L160</f>
        <v>0.10000050338027326</v>
      </c>
      <c r="F161" s="160">
        <f>Input_Analysis!P160</f>
        <v>81.561323663569667</v>
      </c>
      <c r="G161" s="167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0.25726604568014183</v>
      </c>
      <c r="M161" s="144">
        <f t="shared" si="46"/>
        <v>9.2325717736170369E-4</v>
      </c>
      <c r="N161" s="3"/>
      <c r="O161" s="13">
        <f t="shared" si="47"/>
        <v>1.9835489264119484</v>
      </c>
      <c r="P161" s="13">
        <f t="shared" si="48"/>
        <v>1.0193683035034706</v>
      </c>
      <c r="Q161" s="13">
        <f t="shared" si="49"/>
        <v>-3.8417977620729946E-2</v>
      </c>
      <c r="R161" s="13">
        <f t="shared" si="50"/>
        <v>3.4106842822638046</v>
      </c>
      <c r="S161" s="13">
        <f t="shared" si="37"/>
        <v>1.8542091970123242</v>
      </c>
      <c r="T161" s="13">
        <f t="shared" si="40"/>
        <v>0.45193004197327269</v>
      </c>
      <c r="U161" s="13">
        <f t="shared" si="38"/>
        <v>0.83797284023300789</v>
      </c>
      <c r="V161" s="4">
        <f t="shared" si="39"/>
        <v>3.6788485228376957</v>
      </c>
      <c r="W161" s="4">
        <f t="shared" si="51"/>
        <v>76.834333304330087</v>
      </c>
      <c r="X161" s="4">
        <f t="shared" si="41"/>
        <v>0.13223659509412991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0.59506467792358453</v>
      </c>
      <c r="AE161" s="111">
        <f>Input_Analysis!F160/100</f>
        <v>0.92000463109851383</v>
      </c>
      <c r="AF161" s="110">
        <f t="shared" si="43"/>
        <v>7.2433884480710184E-2</v>
      </c>
    </row>
    <row r="162" spans="1:32">
      <c r="A162" s="158">
        <f>Input_Analysis!A161</f>
        <v>2.9</v>
      </c>
      <c r="B162" s="158">
        <f>Input_Analysis!B161</f>
        <v>9.5144070000000003</v>
      </c>
      <c r="C162" s="158">
        <f>Input_Analysis!I161</f>
        <v>154.75275084861812</v>
      </c>
      <c r="D162" s="158">
        <f>Input_Analysis!F161</f>
        <v>138.00069466477709</v>
      </c>
      <c r="E162" s="159">
        <f>Input_Analysis!L161</f>
        <v>0.10000050338027326</v>
      </c>
      <c r="F162" s="160">
        <f>Input_Analysis!P161</f>
        <v>83.76028091920513</v>
      </c>
      <c r="G162" s="167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0.11834281809988112</v>
      </c>
      <c r="M162" s="144">
        <f t="shared" si="46"/>
        <v>6.4619532016006308E-4</v>
      </c>
      <c r="N162" s="3"/>
      <c r="O162" s="13">
        <f t="shared" si="47"/>
        <v>3.616944732750544</v>
      </c>
      <c r="P162" s="13">
        <f t="shared" si="48"/>
        <v>0.57533529144606055</v>
      </c>
      <c r="Q162" s="13">
        <f t="shared" si="49"/>
        <v>1.5359887807892161</v>
      </c>
      <c r="R162" s="13">
        <f t="shared" si="50"/>
        <v>3.2491258785495862</v>
      </c>
      <c r="S162" s="13">
        <f t="shared" si="37"/>
        <v>1.8484443312328733</v>
      </c>
      <c r="T162" s="13">
        <f t="shared" si="40"/>
        <v>0.57619408036586206</v>
      </c>
      <c r="U162" s="13">
        <f t="shared" si="38"/>
        <v>1.0650626815422164</v>
      </c>
      <c r="V162" s="4">
        <f t="shared" si="39"/>
        <v>6.7501833899078836</v>
      </c>
      <c r="W162" s="4">
        <f t="shared" si="51"/>
        <v>140.98048267708381</v>
      </c>
      <c r="X162" s="4">
        <f t="shared" si="41"/>
        <v>0.24112964885003627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1.0850834198251631</v>
      </c>
      <c r="AE162" s="111">
        <f>Input_Analysis!F161/100</f>
        <v>1.3800069466477709</v>
      </c>
      <c r="AF162" s="110">
        <f t="shared" si="43"/>
        <v>8.8575013676722242E-2</v>
      </c>
    </row>
    <row r="163" spans="1:32">
      <c r="A163" s="158">
        <f>Input_Analysis!A162</f>
        <v>2.92</v>
      </c>
      <c r="B163" s="158">
        <f>Input_Analysis!B162</f>
        <v>9.5800235999999988</v>
      </c>
      <c r="C163" s="158">
        <f>Input_Analysis!I162</f>
        <v>155.89249792255575</v>
      </c>
      <c r="D163" s="158">
        <f>Input_Analysis!F162</f>
        <v>138.60069768505875</v>
      </c>
      <c r="E163" s="159">
        <f>Input_Analysis!L162</f>
        <v>0.10000050338027326</v>
      </c>
      <c r="F163" s="160">
        <f>Input_Analysis!P162</f>
        <v>86.459001187485015</v>
      </c>
      <c r="G163" s="167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0.11802157436726383</v>
      </c>
      <c r="M163" s="144">
        <f t="shared" si="46"/>
        <v>6.4147091561745002E-4</v>
      </c>
      <c r="N163" s="3"/>
      <c r="O163" s="13">
        <f t="shared" si="47"/>
        <v>3.6219547825018767</v>
      </c>
      <c r="P163" s="13">
        <f t="shared" si="48"/>
        <v>0.59552356024065212</v>
      </c>
      <c r="Q163" s="13">
        <f t="shared" si="49"/>
        <v>1.4649953753957023</v>
      </c>
      <c r="R163" s="13">
        <f t="shared" si="50"/>
        <v>3.2489241839194896</v>
      </c>
      <c r="S163" s="13">
        <f t="shared" si="37"/>
        <v>1.8427329033645261</v>
      </c>
      <c r="T163" s="13">
        <f t="shared" si="40"/>
        <v>0.58035973243090544</v>
      </c>
      <c r="U163" s="13">
        <f t="shared" si="38"/>
        <v>1.0694479747382619</v>
      </c>
      <c r="V163" s="4">
        <f t="shared" si="39"/>
        <v>6.8014998615037259</v>
      </c>
      <c r="W163" s="4">
        <f t="shared" si="51"/>
        <v>142.05224925244576</v>
      </c>
      <c r="X163" s="4">
        <f t="shared" si="41"/>
        <v>0.24146365216679178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1.0865864347505629</v>
      </c>
      <c r="AE163" s="111">
        <f>Input_Analysis!F162/100</f>
        <v>1.3860069768505874</v>
      </c>
      <c r="AF163" s="110">
        <f t="shared" si="43"/>
        <v>8.8630113906509503E-2</v>
      </c>
    </row>
    <row r="164" spans="1:32">
      <c r="A164" s="158">
        <f>Input_Analysis!A163</f>
        <v>2.94</v>
      </c>
      <c r="B164" s="158">
        <f>Input_Analysis!B163</f>
        <v>9.645640199999999</v>
      </c>
      <c r="C164" s="158">
        <f>Input_Analysis!I163</f>
        <v>154.87240656654441</v>
      </c>
      <c r="D164" s="158">
        <f>Input_Analysis!F163</f>
        <v>137.40069164449542</v>
      </c>
      <c r="E164" s="159">
        <f>Input_Analysis!L163</f>
        <v>0.10000050338027326</v>
      </c>
      <c r="F164" s="160">
        <f>Input_Analysis!P163</f>
        <v>87.358574610244986</v>
      </c>
      <c r="G164" s="167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0.12024972544452417</v>
      </c>
      <c r="M164" s="144">
        <f t="shared" si="46"/>
        <v>6.4569606424567179E-4</v>
      </c>
      <c r="N164" s="3"/>
      <c r="O164" s="13">
        <f t="shared" si="47"/>
        <v>3.5506960286838085</v>
      </c>
      <c r="P164" s="13">
        <f t="shared" si="48"/>
        <v>0.61073939009501488</v>
      </c>
      <c r="Q164" s="13">
        <f t="shared" si="49"/>
        <v>1.3821461017126679</v>
      </c>
      <c r="R164" s="13">
        <f t="shared" si="50"/>
        <v>3.2543531716863434</v>
      </c>
      <c r="S164" s="13">
        <f t="shared" si="37"/>
        <v>1.8370740928977767</v>
      </c>
      <c r="T164" s="13">
        <f t="shared" si="40"/>
        <v>0.57865495521821309</v>
      </c>
      <c r="U164" s="13">
        <f t="shared" si="38"/>
        <v>1.0630320269583025</v>
      </c>
      <c r="V164" s="4">
        <f t="shared" si="39"/>
        <v>6.7088271044363035</v>
      </c>
      <c r="W164" s="4">
        <f t="shared" si="51"/>
        <v>140.11673887180712</v>
      </c>
      <c r="X164" s="4">
        <f t="shared" si="41"/>
        <v>0.23671306857892058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1.0652088086051426</v>
      </c>
      <c r="AE164" s="111">
        <f>Input_Analysis!F163/100</f>
        <v>1.3740069164449542</v>
      </c>
      <c r="AF164" s="110">
        <f t="shared" si="43"/>
        <v>8.8109999689688898E-2</v>
      </c>
    </row>
    <row r="165" spans="1:32">
      <c r="A165" s="158">
        <f>Input_Analysis!A164</f>
        <v>2.96</v>
      </c>
      <c r="B165" s="158">
        <f>Input_Analysis!B164</f>
        <v>9.7112567999999992</v>
      </c>
      <c r="C165" s="158">
        <f>Input_Analysis!I164</f>
        <v>152.43246134525771</v>
      </c>
      <c r="D165" s="158">
        <f>Input_Analysis!F164</f>
        <v>135.10068006674916</v>
      </c>
      <c r="E165" s="159">
        <f>Input_Analysis!L164</f>
        <v>0.10000050338027326</v>
      </c>
      <c r="F165" s="160">
        <f>Input_Analysis!P164</f>
        <v>86.658906392542789</v>
      </c>
      <c r="G165" s="167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0.12423861159744813</v>
      </c>
      <c r="M165" s="144">
        <f t="shared" si="46"/>
        <v>6.5603154667806171E-4</v>
      </c>
      <c r="N165" s="3"/>
      <c r="O165" s="13">
        <f t="shared" si="47"/>
        <v>3.430513383829731</v>
      </c>
      <c r="P165" s="13">
        <f t="shared" si="48"/>
        <v>0.6191247445592799</v>
      </c>
      <c r="Q165" s="13">
        <f t="shared" si="49"/>
        <v>1.3065976613589578</v>
      </c>
      <c r="R165" s="13">
        <f t="shared" si="50"/>
        <v>3.2638149812814321</v>
      </c>
      <c r="S165" s="13">
        <f t="shared" si="37"/>
        <v>1.8314670968533346</v>
      </c>
      <c r="T165" s="13">
        <f t="shared" si="40"/>
        <v>0.57316447799565651</v>
      </c>
      <c r="U165" s="13">
        <f t="shared" si="38"/>
        <v>1.0497318825341619</v>
      </c>
      <c r="V165" s="4">
        <f t="shared" si="39"/>
        <v>6.5214974230171894</v>
      </c>
      <c r="W165" s="4">
        <f t="shared" si="51"/>
        <v>136.2042779236059</v>
      </c>
      <c r="X165" s="4">
        <f t="shared" si="41"/>
        <v>0.22870089225531542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1.0291540151489194</v>
      </c>
      <c r="AE165" s="111">
        <f>Input_Analysis!F164/100</f>
        <v>1.3510068006674916</v>
      </c>
      <c r="AF165" s="110">
        <f t="shared" si="43"/>
        <v>8.7235997612377214E-2</v>
      </c>
    </row>
    <row r="166" spans="1:32">
      <c r="A166" s="158">
        <f>Input_Analysis!A165</f>
        <v>2.98</v>
      </c>
      <c r="B166" s="158">
        <f>Input_Analysis!B165</f>
        <v>9.7768733999999995</v>
      </c>
      <c r="C166" s="158">
        <f>Input_Analysis!I165</f>
        <v>155.47240958682607</v>
      </c>
      <c r="D166" s="158">
        <f>Input_Analysis!F165</f>
        <v>138.00069466477709</v>
      </c>
      <c r="E166" s="159">
        <f>Input_Analysis!L165</f>
        <v>0.10000050338027326</v>
      </c>
      <c r="F166" s="160">
        <f>Input_Analysis!P165</f>
        <v>87.358574610244986</v>
      </c>
      <c r="G166" s="167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0.12045250137216688</v>
      </c>
      <c r="M166" s="144">
        <f t="shared" si="46"/>
        <v>6.4320417780896599E-4</v>
      </c>
      <c r="N166" s="3"/>
      <c r="O166" s="13">
        <f t="shared" si="47"/>
        <v>3.5027958112051474</v>
      </c>
      <c r="P166" s="13">
        <f t="shared" si="48"/>
        <v>0.60768544471492603</v>
      </c>
      <c r="Q166" s="13">
        <f t="shared" si="49"/>
        <v>1.3741977809273673</v>
      </c>
      <c r="R166" s="13">
        <f t="shared" si="50"/>
        <v>3.25943985777658</v>
      </c>
      <c r="S166" s="13">
        <f t="shared" si="37"/>
        <v>1.8259111293035051</v>
      </c>
      <c r="T166" s="13">
        <f t="shared" si="40"/>
        <v>0.58287913510060141</v>
      </c>
      <c r="U166" s="13">
        <f t="shared" si="38"/>
        <v>1.0642854998189895</v>
      </c>
      <c r="V166" s="4">
        <f t="shared" si="39"/>
        <v>6.6994939724550813</v>
      </c>
      <c r="W166" s="4">
        <f t="shared" si="51"/>
        <v>139.92181239713253</v>
      </c>
      <c r="X166" s="4">
        <f t="shared" si="41"/>
        <v>0.23351972074700983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1.0508387433615443</v>
      </c>
      <c r="AE166" s="111">
        <f>Input_Analysis!F165/100</f>
        <v>1.3800069466477709</v>
      </c>
      <c r="AF166" s="110">
        <f t="shared" si="43"/>
        <v>8.8033477582096245E-2</v>
      </c>
    </row>
    <row r="167" spans="1:32">
      <c r="A167" s="158">
        <f>Input_Analysis!A166</f>
        <v>3</v>
      </c>
      <c r="B167" s="158">
        <f>Input_Analysis!B166</f>
        <v>9.8424899999999997</v>
      </c>
      <c r="C167" s="158">
        <f>Input_Analysis!I166</f>
        <v>154.49229927182637</v>
      </c>
      <c r="D167" s="158">
        <f>Input_Analysis!F166</f>
        <v>136.80068862421382</v>
      </c>
      <c r="E167" s="159">
        <f>Input_Analysis!L166</f>
        <v>0.10000050338027326</v>
      </c>
      <c r="F167" s="160">
        <f>Input_Analysis!P166</f>
        <v>88.458053238062718</v>
      </c>
      <c r="G167" s="167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0.12277428843068705</v>
      </c>
      <c r="M167" s="144">
        <f t="shared" si="46"/>
        <v>6.4728471161092766E-4</v>
      </c>
      <c r="N167" s="3"/>
      <c r="O167" s="13">
        <f t="shared" si="47"/>
        <v>3.4349270440296231</v>
      </c>
      <c r="P167" s="13">
        <f t="shared" si="48"/>
        <v>0.62507177756843857</v>
      </c>
      <c r="Q167" s="13">
        <f t="shared" si="49"/>
        <v>1.2878510908001244</v>
      </c>
      <c r="R167" s="13">
        <f t="shared" si="50"/>
        <v>3.2647458242592529</v>
      </c>
      <c r="S167" s="13">
        <f t="shared" si="37"/>
        <v>1.8204054209094396</v>
      </c>
      <c r="T167" s="13">
        <f t="shared" si="40"/>
        <v>0.58127378704700794</v>
      </c>
      <c r="U167" s="13">
        <f t="shared" si="38"/>
        <v>1.0581539529729325</v>
      </c>
      <c r="V167" s="4">
        <f t="shared" si="39"/>
        <v>6.6094866181217675</v>
      </c>
      <c r="W167" s="4">
        <f t="shared" si="51"/>
        <v>138.04197009871891</v>
      </c>
      <c r="X167" s="4">
        <f t="shared" si="41"/>
        <v>0.22899513626864151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1.0304781132088869</v>
      </c>
      <c r="AE167" s="111">
        <f>Input_Analysis!F166/100</f>
        <v>1.3680068862421382</v>
      </c>
      <c r="AF167" s="110">
        <f t="shared" si="43"/>
        <v>8.7517641574732144E-2</v>
      </c>
    </row>
    <row r="168" spans="1:32">
      <c r="A168" s="158">
        <f>Input_Analysis!A167</f>
        <v>3.02</v>
      </c>
      <c r="B168" s="158">
        <f>Input_Analysis!B167</f>
        <v>9.9081066</v>
      </c>
      <c r="C168" s="158">
        <f>Input_Analysis!I167</f>
        <v>150.13240186666008</v>
      </c>
      <c r="D168" s="158">
        <f>Input_Analysis!F167</f>
        <v>132.70066798562263</v>
      </c>
      <c r="E168" s="159">
        <f>Input_Analysis!L167</f>
        <v>0.10000050338027326</v>
      </c>
      <c r="F168" s="160">
        <f>Input_Analysis!P167</f>
        <v>87.158669405187212</v>
      </c>
      <c r="G168" s="167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0.12990339782313887</v>
      </c>
      <c r="M168" s="144">
        <f t="shared" si="46"/>
        <v>6.6608208579177063E-4</v>
      </c>
      <c r="N168" s="3"/>
      <c r="O168" s="13">
        <f t="shared" si="47"/>
        <v>3.2514740559104549</v>
      </c>
      <c r="P168" s="13">
        <f t="shared" si="48"/>
        <v>0.64054582035310836</v>
      </c>
      <c r="Q168" s="13">
        <f t="shared" si="49"/>
        <v>1.1687559394104441</v>
      </c>
      <c r="R168" s="13">
        <f t="shared" si="50"/>
        <v>3.2794752006317651</v>
      </c>
      <c r="S168" s="13">
        <f t="shared" si="37"/>
        <v>1.8149492184736473</v>
      </c>
      <c r="T168" s="13">
        <f t="shared" si="40"/>
        <v>0.57052773762289732</v>
      </c>
      <c r="U168" s="13">
        <f t="shared" si="38"/>
        <v>1.0354788715162155</v>
      </c>
      <c r="V168" s="4">
        <f t="shared" si="39"/>
        <v>6.2941601244440148</v>
      </c>
      <c r="W168" s="4">
        <f t="shared" si="51"/>
        <v>131.45624068786677</v>
      </c>
      <c r="X168" s="4">
        <f t="shared" si="41"/>
        <v>0.21676493706069699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0.97544221677313647</v>
      </c>
      <c r="AE168" s="111">
        <f>Input_Analysis!F167/100</f>
        <v>1.3270066798562263</v>
      </c>
      <c r="AF168" s="110">
        <f t="shared" si="43"/>
        <v>8.6066907319619246E-2</v>
      </c>
    </row>
    <row r="169" spans="1:32">
      <c r="A169" s="158">
        <f>Input_Analysis!A168</f>
        <v>3.04</v>
      </c>
      <c r="B169" s="158">
        <f>Input_Analysis!B168</f>
        <v>9.9737232000000002</v>
      </c>
      <c r="C169" s="158">
        <f>Input_Analysis!I168</f>
        <v>149.27223467469494</v>
      </c>
      <c r="D169" s="158">
        <f>Input_Analysis!F168</f>
        <v>131.50066194505931</v>
      </c>
      <c r="E169" s="159">
        <f>Input_Analysis!L168</f>
        <v>0.10000050338027326</v>
      </c>
      <c r="F169" s="160">
        <f>Input_Analysis!P168</f>
        <v>88.857863648178238</v>
      </c>
      <c r="G169" s="167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0.1326079108722435</v>
      </c>
      <c r="M169" s="144">
        <f t="shared" si="46"/>
        <v>6.6992032107110694E-4</v>
      </c>
      <c r="N169" s="3"/>
      <c r="O169" s="13">
        <f t="shared" si="47"/>
        <v>3.1900144014397362</v>
      </c>
      <c r="P169" s="13">
        <f t="shared" si="48"/>
        <v>0.66513175890821752</v>
      </c>
      <c r="Q169" s="13">
        <f t="shared" si="49"/>
        <v>1.0682345116675798</v>
      </c>
      <c r="R169" s="13">
        <f t="shared" si="50"/>
        <v>3.2845502706137628</v>
      </c>
      <c r="S169" s="13">
        <f t="shared" si="37"/>
        <v>1.8095417845071688</v>
      </c>
      <c r="T169" s="13">
        <f t="shared" si="40"/>
        <v>0.5692234632915798</v>
      </c>
      <c r="U169" s="13">
        <f t="shared" si="38"/>
        <v>1.0300336415479963</v>
      </c>
      <c r="V169" s="4">
        <f t="shared" si="39"/>
        <v>6.2121489783130057</v>
      </c>
      <c r="W169" s="4">
        <f t="shared" si="51"/>
        <v>129.7434026361278</v>
      </c>
      <c r="X169" s="4">
        <f t="shared" si="41"/>
        <v>0.21266762676264908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0.95700432043192085</v>
      </c>
      <c r="AE169" s="111">
        <f>Input_Analysis!F168/100</f>
        <v>1.3150066194505932</v>
      </c>
      <c r="AF169" s="110">
        <f t="shared" si="43"/>
        <v>8.5549146570442339E-2</v>
      </c>
    </row>
    <row r="170" spans="1:32">
      <c r="A170" s="158">
        <f>Input_Analysis!A169</f>
        <v>3.06</v>
      </c>
      <c r="B170" s="158">
        <f>Input_Analysis!B169</f>
        <v>10.0393398</v>
      </c>
      <c r="C170" s="158">
        <f>Input_Analysis!I169</f>
        <v>148.19217175716636</v>
      </c>
      <c r="D170" s="158">
        <f>Input_Analysis!F169</f>
        <v>130.30065590449604</v>
      </c>
      <c r="E170" s="159">
        <f>Input_Analysis!L169</f>
        <v>0.10000050338027326</v>
      </c>
      <c r="F170" s="160">
        <f>Input_Analysis!P169</f>
        <v>89.457579263351562</v>
      </c>
      <c r="G170" s="167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0.13542743107484259</v>
      </c>
      <c r="M170" s="144">
        <f t="shared" si="46"/>
        <v>6.7480287382614313E-4</v>
      </c>
      <c r="N170" s="3"/>
      <c r="O170" s="13">
        <f t="shared" si="47"/>
        <v>3.121798360938695</v>
      </c>
      <c r="P170" s="13">
        <f t="shared" si="48"/>
        <v>0.6800447222430227</v>
      </c>
      <c r="Q170" s="13">
        <f t="shared" si="49"/>
        <v>0.9988358616754166</v>
      </c>
      <c r="R170" s="13">
        <f t="shared" si="50"/>
        <v>3.2906078261293783</v>
      </c>
      <c r="S170" s="13">
        <f t="shared" si="37"/>
        <v>1.8041823968108546</v>
      </c>
      <c r="T170" s="13">
        <f t="shared" si="40"/>
        <v>0.56745043542953622</v>
      </c>
      <c r="U170" s="13">
        <f t="shared" si="38"/>
        <v>1.0237840866646237</v>
      </c>
      <c r="V170" s="4">
        <f t="shared" si="39"/>
        <v>6.1154781171444341</v>
      </c>
      <c r="W170" s="4">
        <f t="shared" si="51"/>
        <v>127.72439013215188</v>
      </c>
      <c r="X170" s="4">
        <f t="shared" si="41"/>
        <v>0.20811989072924633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0.93653950828160848</v>
      </c>
      <c r="AE170" s="111">
        <f>Input_Analysis!F169/100</f>
        <v>1.3030065590449604</v>
      </c>
      <c r="AF170" s="110">
        <f t="shared" si="43"/>
        <v>8.503171246233121E-2</v>
      </c>
    </row>
    <row r="171" spans="1:32">
      <c r="A171" s="158">
        <f>Input_Analysis!A170</f>
        <v>3.08</v>
      </c>
      <c r="B171" s="158">
        <f>Input_Analysis!B170</f>
        <v>10.104956400000001</v>
      </c>
      <c r="C171" s="158">
        <f>Input_Analysis!I170</f>
        <v>149.37218727722384</v>
      </c>
      <c r="D171" s="158">
        <f>Input_Analysis!F170</f>
        <v>131.50066194505931</v>
      </c>
      <c r="E171" s="159">
        <f>Input_Analysis!L170</f>
        <v>0.10000050338027326</v>
      </c>
      <c r="F171" s="160">
        <f>Input_Analysis!P170</f>
        <v>89.357626660822675</v>
      </c>
      <c r="G171" s="167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0.13392207967012637</v>
      </c>
      <c r="M171" s="144">
        <f t="shared" si="46"/>
        <v>6.6947204297597678E-4</v>
      </c>
      <c r="N171" s="3"/>
      <c r="O171" s="13">
        <f t="shared" si="47"/>
        <v>3.1308465088274819</v>
      </c>
      <c r="P171" s="13">
        <f t="shared" si="48"/>
        <v>0.67089214646326945</v>
      </c>
      <c r="Q171" s="13">
        <f t="shared" si="49"/>
        <v>1.030386174273179</v>
      </c>
      <c r="R171" s="13">
        <f t="shared" si="50"/>
        <v>3.2907559882145354</v>
      </c>
      <c r="S171" s="13">
        <f t="shared" si="37"/>
        <v>1.7988703480702004</v>
      </c>
      <c r="T171" s="13">
        <f t="shared" si="40"/>
        <v>0.57202696886917459</v>
      </c>
      <c r="U171" s="13">
        <f t="shared" si="38"/>
        <v>1.0290023525952339</v>
      </c>
      <c r="V171" s="4">
        <f t="shared" si="39"/>
        <v>6.1694791518149339</v>
      </c>
      <c r="W171" s="4">
        <f t="shared" si="51"/>
        <v>128.85222496169018</v>
      </c>
      <c r="X171" s="4">
        <f t="shared" si="41"/>
        <v>0.20872310058849883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0.93925395264824452</v>
      </c>
      <c r="AE171" s="111">
        <f>Input_Analysis!F170/100</f>
        <v>1.3150066194505932</v>
      </c>
      <c r="AF171" s="110">
        <f t="shared" si="43"/>
        <v>8.529651846500641E-2</v>
      </c>
    </row>
    <row r="172" spans="1:32">
      <c r="A172" s="158">
        <f>Input_Analysis!A171</f>
        <v>3.1</v>
      </c>
      <c r="B172" s="158">
        <f>Input_Analysis!B171</f>
        <v>10.170572999999999</v>
      </c>
      <c r="C172" s="158">
        <f>Input_Analysis!I171</f>
        <v>146.73228895002796</v>
      </c>
      <c r="D172" s="158">
        <f>Input_Analysis!F171</f>
        <v>129.10064986393277</v>
      </c>
      <c r="E172" s="159">
        <f>Input_Analysis!L171</f>
        <v>0.10000050338027326</v>
      </c>
      <c r="F172" s="160">
        <f>Input_Analysis!P171</f>
        <v>88.158195430476056</v>
      </c>
      <c r="G172" s="167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0.13908150144611683</v>
      </c>
      <c r="M172" s="144">
        <f t="shared" si="46"/>
        <v>6.8151668658511858E-4</v>
      </c>
      <c r="N172" s="3"/>
      <c r="O172" s="13">
        <f t="shared" si="47"/>
        <v>3.0113106736858803</v>
      </c>
      <c r="P172" s="13">
        <f t="shared" si="48"/>
        <v>0.67785819107506462</v>
      </c>
      <c r="Q172" s="13">
        <f t="shared" si="49"/>
        <v>0.97006906765613532</v>
      </c>
      <c r="R172" s="13">
        <f t="shared" si="50"/>
        <v>3.3017466060267608</v>
      </c>
      <c r="S172" s="13">
        <f t="shared" si="37"/>
        <v>1.7936049454632337</v>
      </c>
      <c r="T172" s="13">
        <f t="shared" si="40"/>
        <v>0.56618169120780715</v>
      </c>
      <c r="U172" s="13">
        <f t="shared" si="38"/>
        <v>1.0155062813810602</v>
      </c>
      <c r="V172" s="4">
        <f t="shared" si="39"/>
        <v>5.9688192633352077</v>
      </c>
      <c r="W172" s="4">
        <f t="shared" si="51"/>
        <v>124.66135690703905</v>
      </c>
      <c r="X172" s="4">
        <f t="shared" si="41"/>
        <v>0.20075404491239202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0.90339320210576401</v>
      </c>
      <c r="AE172" s="111">
        <f>Input_Analysis!F171/100</f>
        <v>1.2910064986393277</v>
      </c>
      <c r="AF172" s="110">
        <f t="shared" si="43"/>
        <v>8.439078263620016E-2</v>
      </c>
    </row>
    <row r="173" spans="1:32">
      <c r="A173" s="158">
        <f>Input_Analysis!A172</f>
        <v>3.12</v>
      </c>
      <c r="B173" s="158">
        <f>Input_Analysis!B172</f>
        <v>10.236189599999999</v>
      </c>
      <c r="C173" s="158">
        <f>Input_Analysis!I172</f>
        <v>143.87220749216021</v>
      </c>
      <c r="D173" s="158">
        <f>Input_Analysis!F172</f>
        <v>126.10063476252456</v>
      </c>
      <c r="E173" s="159">
        <f>Input_Analysis!L172</f>
        <v>0.10000050338027326</v>
      </c>
      <c r="F173" s="160">
        <f>Input_Analysis!P172</f>
        <v>88.857863648178238</v>
      </c>
      <c r="G173" s="167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0.14592087717675353</v>
      </c>
      <c r="M173" s="144">
        <f t="shared" si="46"/>
        <v>6.9506477396423082E-4</v>
      </c>
      <c r="N173" s="3"/>
      <c r="O173" s="13">
        <f t="shared" si="47"/>
        <v>2.8858016669729896</v>
      </c>
      <c r="P173" s="13">
        <f t="shared" si="48"/>
        <v>0.70906255386036354</v>
      </c>
      <c r="Q173" s="13">
        <f t="shared" si="49"/>
        <v>0.83958776705462723</v>
      </c>
      <c r="R173" s="13">
        <f t="shared" si="50"/>
        <v>3.3131851034570601</v>
      </c>
      <c r="S173" s="13">
        <f t="shared" si="37"/>
        <v>1.7883855102809458</v>
      </c>
      <c r="T173" s="13">
        <f t="shared" si="40"/>
        <v>0.55956529242893982</v>
      </c>
      <c r="U173" s="13">
        <f t="shared" si="38"/>
        <v>1.0007184610360362</v>
      </c>
      <c r="V173" s="4">
        <f t="shared" si="39"/>
        <v>5.7534804994773578</v>
      </c>
      <c r="W173" s="4">
        <f t="shared" si="51"/>
        <v>120.16391422819939</v>
      </c>
      <c r="X173" s="4">
        <f t="shared" si="41"/>
        <v>0.19238677779819929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0.86574050009189685</v>
      </c>
      <c r="AE173" s="111">
        <f>Input_Analysis!F172/100</f>
        <v>1.2610063476252455</v>
      </c>
      <c r="AF173" s="110">
        <f t="shared" si="43"/>
        <v>8.3283048083385547E-2</v>
      </c>
    </row>
    <row r="174" spans="1:32">
      <c r="A174" s="158">
        <f>Input_Analysis!A173</f>
        <v>3.14</v>
      </c>
      <c r="B174" s="158">
        <f>Input_Analysis!B173</f>
        <v>10.3018062</v>
      </c>
      <c r="C174" s="158">
        <f>Input_Analysis!I173</f>
        <v>143.45211915643057</v>
      </c>
      <c r="D174" s="158">
        <f>Input_Analysis!F173</f>
        <v>125.50063174224293</v>
      </c>
      <c r="E174" s="159">
        <f>Input_Analysis!L173</f>
        <v>0.20000100676054652</v>
      </c>
      <c r="F174" s="160">
        <f>Input_Analysis!P173</f>
        <v>89.757437070938195</v>
      </c>
      <c r="G174" s="167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0.29603187774144735</v>
      </c>
      <c r="M174" s="144">
        <f t="shared" si="46"/>
        <v>1.3942004338217615E-3</v>
      </c>
      <c r="N174" s="3"/>
      <c r="O174" s="13">
        <f t="shared" si="47"/>
        <v>2.8428609142552159</v>
      </c>
      <c r="P174" s="13">
        <f t="shared" si="48"/>
        <v>0.72383935378454922</v>
      </c>
      <c r="Q174" s="13">
        <f t="shared" si="49"/>
        <v>0.78508630718136763</v>
      </c>
      <c r="R174" s="13">
        <f t="shared" si="50"/>
        <v>3.2553361128617642</v>
      </c>
      <c r="S174" s="13">
        <f t="shared" si="37"/>
        <v>1.7832113775598097</v>
      </c>
      <c r="T174" s="13">
        <f t="shared" si="40"/>
        <v>0.53633743491374952</v>
      </c>
      <c r="U174" s="13">
        <f t="shared" si="38"/>
        <v>0.95640301614944212</v>
      </c>
      <c r="V174" s="4">
        <f t="shared" si="39"/>
        <v>5.7008079437620482</v>
      </c>
      <c r="W174" s="4">
        <f t="shared" si="51"/>
        <v>119.06382525288619</v>
      </c>
      <c r="X174" s="4">
        <f t="shared" si="41"/>
        <v>0.18952406095034771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0.8528582742765648</v>
      </c>
      <c r="AE174" s="111">
        <f>Input_Analysis!F173/100</f>
        <v>1.2550063174224293</v>
      </c>
      <c r="AF174" s="110">
        <f t="shared" si="43"/>
        <v>8.2964399322869489E-2</v>
      </c>
    </row>
    <row r="175" spans="1:32">
      <c r="A175" s="158">
        <f>Input_Analysis!A174</f>
        <v>3.16</v>
      </c>
      <c r="B175" s="158">
        <f>Input_Analysis!B174</f>
        <v>10.3674228</v>
      </c>
      <c r="C175" s="158">
        <f>Input_Analysis!I174</f>
        <v>142.49199936193659</v>
      </c>
      <c r="D175" s="158">
        <f>Input_Analysis!F174</f>
        <v>124.30062570167964</v>
      </c>
      <c r="E175" s="159">
        <f>Input_Analysis!L174</f>
        <v>0.10000050338027326</v>
      </c>
      <c r="F175" s="160">
        <f>Input_Analysis!P174</f>
        <v>90.956868301284814</v>
      </c>
      <c r="G175" s="167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0.15153743780569692</v>
      </c>
      <c r="M175" s="144">
        <f t="shared" si="46"/>
        <v>7.0179732074828383E-4</v>
      </c>
      <c r="N175" s="3"/>
      <c r="O175" s="13">
        <f t="shared" si="47"/>
        <v>2.7825632610528808</v>
      </c>
      <c r="P175" s="13">
        <f t="shared" si="48"/>
        <v>0.74719380364022847</v>
      </c>
      <c r="Q175" s="13">
        <f t="shared" si="49"/>
        <v>0.70344923415722083</v>
      </c>
      <c r="R175" s="13">
        <f t="shared" si="50"/>
        <v>3.3234816599705703</v>
      </c>
      <c r="S175" s="13">
        <f t="shared" si="37"/>
        <v>1.7780818957259208</v>
      </c>
      <c r="T175" s="13">
        <f t="shared" si="40"/>
        <v>0.55819739404635749</v>
      </c>
      <c r="U175" s="13">
        <f t="shared" si="38"/>
        <v>0.99252068059521614</v>
      </c>
      <c r="V175" s="4">
        <f t="shared" si="39"/>
        <v>5.6121332907957839</v>
      </c>
      <c r="W175" s="4">
        <f t="shared" si="51"/>
        <v>117.21181699558498</v>
      </c>
      <c r="X175" s="4">
        <f t="shared" si="41"/>
        <v>0.18550421740352538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0.83476897831586416</v>
      </c>
      <c r="AE175" s="111">
        <f>Input_Analysis!F174/100</f>
        <v>1.2430062570167963</v>
      </c>
      <c r="AF175" s="110">
        <f t="shared" si="43"/>
        <v>8.2447965117464106E-2</v>
      </c>
    </row>
    <row r="176" spans="1:32">
      <c r="A176" s="158">
        <f>Input_Analysis!A175</f>
        <v>3.18</v>
      </c>
      <c r="B176" s="158">
        <f>Input_Analysis!B175</f>
        <v>10.4330394</v>
      </c>
      <c r="C176" s="158">
        <f>Input_Analysis!I175</f>
        <v>141.0518196701957</v>
      </c>
      <c r="D176" s="158">
        <f>Input_Analysis!F175</f>
        <v>122.50061664083475</v>
      </c>
      <c r="E176" s="159">
        <f>Input_Analysis!L175</f>
        <v>0.10000050338027326</v>
      </c>
      <c r="F176" s="160">
        <f>Input_Analysis!P175</f>
        <v>92.756015146804728</v>
      </c>
      <c r="G176" s="167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0.15668996735498331</v>
      </c>
      <c r="M176" s="144">
        <f t="shared" si="46"/>
        <v>7.0896287346091855E-4</v>
      </c>
      <c r="N176" s="3"/>
      <c r="O176" s="13">
        <f t="shared" si="47"/>
        <v>2.7071771201489563</v>
      </c>
      <c r="P176" s="13">
        <f t="shared" si="48"/>
        <v>0.7830738158397581</v>
      </c>
      <c r="Q176" s="13">
        <f t="shared" si="49"/>
        <v>0.58725760251982584</v>
      </c>
      <c r="R176" s="13">
        <f t="shared" si="50"/>
        <v>3.3308052570160429</v>
      </c>
      <c r="S176" s="13">
        <f t="shared" si="37"/>
        <v>1.7729964262503373</v>
      </c>
      <c r="T176" s="13">
        <f t="shared" si="40"/>
        <v>0.55540704394323981</v>
      </c>
      <c r="U176" s="13">
        <f t="shared" si="38"/>
        <v>0.98473470402562824</v>
      </c>
      <c r="V176" s="4">
        <f t="shared" si="39"/>
        <v>5.4914546446797239</v>
      </c>
      <c r="W176" s="4">
        <f t="shared" si="51"/>
        <v>114.69139157963325</v>
      </c>
      <c r="X176" s="4">
        <f t="shared" si="41"/>
        <v>0.18047847467659706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0.81215313604468686</v>
      </c>
      <c r="AE176" s="111">
        <f>Input_Analysis!F175/100</f>
        <v>1.2250061664083476</v>
      </c>
      <c r="AF176" s="110">
        <f t="shared" si="43"/>
        <v>8.1731688568748073E-2</v>
      </c>
    </row>
    <row r="177" spans="1:32">
      <c r="A177" s="158">
        <f>Input_Analysis!A176</f>
        <v>3.2</v>
      </c>
      <c r="B177" s="158">
        <f>Input_Analysis!B176</f>
        <v>10.498656</v>
      </c>
      <c r="C177" s="158">
        <f>Input_Analysis!I176</f>
        <v>139.95176623216128</v>
      </c>
      <c r="D177" s="158">
        <f>Input_Analysis!F176</f>
        <v>121.30061060027145</v>
      </c>
      <c r="E177" s="159">
        <f>Input_Analysis!L176</f>
        <v>0.10000050338027326</v>
      </c>
      <c r="F177" s="160">
        <f>Input_Analysis!P176</f>
        <v>93.25577815944915</v>
      </c>
      <c r="G177" s="167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0.16064180321443614</v>
      </c>
      <c r="M177" s="144">
        <f t="shared" si="46"/>
        <v>7.1453548656460531E-4</v>
      </c>
      <c r="N177" s="3"/>
      <c r="O177" s="13">
        <f t="shared" si="47"/>
        <v>2.6437621722218845</v>
      </c>
      <c r="P177" s="13">
        <f t="shared" si="48"/>
        <v>0.80105517070511212</v>
      </c>
      <c r="Q177" s="13">
        <f t="shared" si="49"/>
        <v>0.52596281404896483</v>
      </c>
      <c r="R177" s="13">
        <f t="shared" si="50"/>
        <v>3.3376052799908837</v>
      </c>
      <c r="S177" s="13">
        <f t="shared" si="37"/>
        <v>1.7679543433151985</v>
      </c>
      <c r="T177" s="13">
        <f t="shared" si="40"/>
        <v>0.55372863439167908</v>
      </c>
      <c r="U177" s="13">
        <f t="shared" si="38"/>
        <v>0.97896694419076258</v>
      </c>
      <c r="V177" s="4">
        <f t="shared" si="39"/>
        <v>5.3934510821440957</v>
      </c>
      <c r="W177" s="4">
        <f t="shared" si="51"/>
        <v>112.64454503454476</v>
      </c>
      <c r="X177" s="4">
        <f t="shared" si="41"/>
        <v>0.17625081148145896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0.79312865166656532</v>
      </c>
      <c r="AE177" s="111">
        <f>Input_Analysis!F176/100</f>
        <v>1.2130061060027146</v>
      </c>
      <c r="AF177" s="110">
        <f t="shared" si="43"/>
        <v>8.1214658062734327E-2</v>
      </c>
    </row>
    <row r="178" spans="1:32">
      <c r="A178" s="158">
        <f>Input_Analysis!A177</f>
        <v>3.22</v>
      </c>
      <c r="B178" s="158">
        <f>Input_Analysis!B177</f>
        <v>10.564272600000001</v>
      </c>
      <c r="C178" s="158">
        <f>Input_Analysis!I177</f>
        <v>140.23163351924217</v>
      </c>
      <c r="D178" s="158">
        <f>Input_Analysis!F177</f>
        <v>121.30061060027145</v>
      </c>
      <c r="E178" s="159">
        <f>Input_Analysis!L177</f>
        <v>0.20000100676054652</v>
      </c>
      <c r="F178" s="160">
        <f>Input_Analysis!P177</f>
        <v>94.655114594853529</v>
      </c>
      <c r="G178" s="167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0.3232046432968918</v>
      </c>
      <c r="M178" s="144">
        <f t="shared" si="46"/>
        <v>1.4262189046888839E-3</v>
      </c>
      <c r="N178" s="3"/>
      <c r="O178" s="13">
        <f t="shared" si="47"/>
        <v>2.6259028009684156</v>
      </c>
      <c r="P178" s="13">
        <f t="shared" si="48"/>
        <v>0.8168367810450915</v>
      </c>
      <c r="Q178" s="13">
        <f t="shared" si="49"/>
        <v>0.48096880968808542</v>
      </c>
      <c r="R178" s="13">
        <f t="shared" si="50"/>
        <v>3.2813888843633237</v>
      </c>
      <c r="S178" s="13">
        <f t="shared" si="37"/>
        <v>1.7629550334902329</v>
      </c>
      <c r="T178" s="13">
        <f t="shared" si="40"/>
        <v>0.53359759805731244</v>
      </c>
      <c r="U178" s="13">
        <f t="shared" si="38"/>
        <v>0.94070857135343711</v>
      </c>
      <c r="V178" s="4">
        <f t="shared" si="39"/>
        <v>5.3874422346161559</v>
      </c>
      <c r="W178" s="4">
        <f t="shared" si="51"/>
        <v>112.51904767011929</v>
      </c>
      <c r="X178" s="4">
        <f t="shared" si="41"/>
        <v>0.17506018673122772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0.78777084029052469</v>
      </c>
      <c r="AE178" s="111">
        <f>Input_Analysis!F177/100</f>
        <v>1.2130061060027146</v>
      </c>
      <c r="AF178" s="110">
        <f t="shared" si="43"/>
        <v>8.1099749927932951E-2</v>
      </c>
    </row>
    <row r="179" spans="1:32">
      <c r="A179" s="158">
        <f>Input_Analysis!A178</f>
        <v>3.24</v>
      </c>
      <c r="B179" s="158">
        <f>Input_Analysis!B178</f>
        <v>10.629889200000001</v>
      </c>
      <c r="C179" s="158">
        <f>Input_Analysis!I178</f>
        <v>144.07153788700128</v>
      </c>
      <c r="D179" s="158">
        <f>Input_Analysis!F178</f>
        <v>124.90062872196127</v>
      </c>
      <c r="E179" s="159">
        <f>Input_Analysis!L178</f>
        <v>0.10000050338027326</v>
      </c>
      <c r="F179" s="160">
        <f>Input_Analysis!P178</f>
        <v>95.854545825200148</v>
      </c>
      <c r="G179" s="167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0.15358552872726858</v>
      </c>
      <c r="M179" s="144">
        <f t="shared" si="46"/>
        <v>6.9410311604160163E-4</v>
      </c>
      <c r="N179" s="3"/>
      <c r="O179" s="13">
        <f t="shared" si="47"/>
        <v>2.7232746517452142</v>
      </c>
      <c r="P179" s="13">
        <f t="shared" si="48"/>
        <v>0.79511061977827791</v>
      </c>
      <c r="Q179" s="13">
        <f t="shared" si="49"/>
        <v>0.557970055569603</v>
      </c>
      <c r="R179" s="13">
        <f t="shared" si="50"/>
        <v>3.3305698888174504</v>
      </c>
      <c r="S179" s="13">
        <f t="shared" si="37"/>
        <v>1.7579978954192685</v>
      </c>
      <c r="T179" s="13">
        <f t="shared" si="40"/>
        <v>0.56720344774650588</v>
      </c>
      <c r="U179" s="13">
        <f t="shared" si="38"/>
        <v>0.99714246741291035</v>
      </c>
      <c r="V179" s="4">
        <f t="shared" si="39"/>
        <v>5.6187691924667638</v>
      </c>
      <c r="W179" s="4">
        <f t="shared" si="51"/>
        <v>117.35041065542111</v>
      </c>
      <c r="X179" s="4">
        <f t="shared" si="41"/>
        <v>0.18155164344968094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0.81698239552356422</v>
      </c>
      <c r="AE179" s="111">
        <f>Input_Analysis!F178/100</f>
        <v>1.2490062872196126</v>
      </c>
      <c r="AF179" s="110">
        <f t="shared" si="43"/>
        <v>8.2178629010856888E-2</v>
      </c>
    </row>
    <row r="180" spans="1:32">
      <c r="A180" s="158">
        <f>Input_Analysis!A179</f>
        <v>3.26</v>
      </c>
      <c r="B180" s="158">
        <f>Input_Analysis!B179</f>
        <v>10.695505799999999</v>
      </c>
      <c r="C180" s="158">
        <f>Input_Analysis!I179</f>
        <v>145.15160080452992</v>
      </c>
      <c r="D180" s="158">
        <f>Input_Analysis!F179</f>
        <v>126.10063476252456</v>
      </c>
      <c r="E180" s="159">
        <f>Input_Analysis!L179</f>
        <v>0.10000050338027326</v>
      </c>
      <c r="F180" s="160">
        <f>Input_Analysis!P179</f>
        <v>95.254830210026839</v>
      </c>
      <c r="G180" s="167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0.15165232142579457</v>
      </c>
      <c r="M180" s="144">
        <f t="shared" si="46"/>
        <v>6.8893834326319342E-4</v>
      </c>
      <c r="N180" s="3"/>
      <c r="O180" s="13">
        <f t="shared" si="47"/>
        <v>2.7308819629762033</v>
      </c>
      <c r="P180" s="13">
        <f t="shared" si="48"/>
        <v>0.77910322412114674</v>
      </c>
      <c r="Q180" s="13">
        <f t="shared" si="49"/>
        <v>0.6032430209271572</v>
      </c>
      <c r="R180" s="13">
        <f t="shared" si="50"/>
        <v>3.3308146415851101</v>
      </c>
      <c r="S180" s="13">
        <f t="shared" si="37"/>
        <v>1.7530823395163873</v>
      </c>
      <c r="T180" s="13">
        <f t="shared" si="40"/>
        <v>0.57155416225511646</v>
      </c>
      <c r="U180" s="13">
        <f t="shared" si="38"/>
        <v>1.0019815079265284</v>
      </c>
      <c r="V180" s="4">
        <f t="shared" si="39"/>
        <v>5.6661067203020066</v>
      </c>
      <c r="W180" s="4">
        <f t="shared" si="51"/>
        <v>118.33907527939714</v>
      </c>
      <c r="X180" s="4">
        <f t="shared" si="41"/>
        <v>0.18205879753174689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0.81926458889286102</v>
      </c>
      <c r="AE180" s="111">
        <f>Input_Analysis!F179/100</f>
        <v>1.2610063476252455</v>
      </c>
      <c r="AF180" s="110">
        <f t="shared" si="43"/>
        <v>8.2456936904784797E-2</v>
      </c>
    </row>
    <row r="181" spans="1:32">
      <c r="A181" s="158">
        <f>Input_Analysis!A180</f>
        <v>3.28</v>
      </c>
      <c r="B181" s="158">
        <f>Input_Analysis!B180</f>
        <v>10.7611224</v>
      </c>
      <c r="C181" s="158">
        <f>Input_Analysis!I180</f>
        <v>145.05164820200105</v>
      </c>
      <c r="D181" s="158">
        <f>Input_Analysis!F180</f>
        <v>126.10063476252456</v>
      </c>
      <c r="E181" s="159">
        <f>Input_Analysis!L180</f>
        <v>0.10000050338027326</v>
      </c>
      <c r="F181" s="160">
        <f>Input_Analysis!P180</f>
        <v>94.755067197382417</v>
      </c>
      <c r="G181" s="167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0.15250806057077557</v>
      </c>
      <c r="M181" s="144">
        <f t="shared" si="46"/>
        <v>6.8941307885733987E-4</v>
      </c>
      <c r="N181" s="3"/>
      <c r="O181" s="13">
        <f t="shared" si="47"/>
        <v>2.7007000275433355</v>
      </c>
      <c r="P181" s="13">
        <f t="shared" si="48"/>
        <v>0.77520101170756694</v>
      </c>
      <c r="Q181" s="13">
        <f t="shared" si="49"/>
        <v>0.60711463387308795</v>
      </c>
      <c r="R181" s="13">
        <f t="shared" si="50"/>
        <v>3.3346119162431451</v>
      </c>
      <c r="S181" s="13">
        <f t="shared" si="37"/>
        <v>1.748207787671372</v>
      </c>
      <c r="T181" s="13">
        <f t="shared" si="40"/>
        <v>0.57269292376747627</v>
      </c>
      <c r="U181" s="13">
        <f t="shared" si="38"/>
        <v>1.0011862292745894</v>
      </c>
      <c r="V181" s="4">
        <f t="shared" si="39"/>
        <v>5.6347765468000821</v>
      </c>
      <c r="W181" s="4">
        <f t="shared" si="51"/>
        <v>117.68473113383483</v>
      </c>
      <c r="X181" s="4">
        <f t="shared" si="41"/>
        <v>0.18004666850288903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0.8102100082630006</v>
      </c>
      <c r="AE181" s="111">
        <f>Input_Analysis!F180/100</f>
        <v>1.2610063476252455</v>
      </c>
      <c r="AF181" s="110">
        <f t="shared" si="43"/>
        <v>8.2342218845326665E-2</v>
      </c>
    </row>
    <row r="182" spans="1:32">
      <c r="A182" s="158">
        <f>Input_Analysis!A181</f>
        <v>3.3</v>
      </c>
      <c r="B182" s="158">
        <f>Input_Analysis!B181</f>
        <v>10.826739</v>
      </c>
      <c r="C182" s="158">
        <f>Input_Analysis!I181</f>
        <v>145.75160382481158</v>
      </c>
      <c r="D182" s="158">
        <f>Input_Analysis!F181</f>
        <v>126.70063778280623</v>
      </c>
      <c r="E182" s="159">
        <f>Input_Analysis!L181</f>
        <v>0.10000050338027326</v>
      </c>
      <c r="F182" s="160">
        <f>Input_Analysis!P181</f>
        <v>95.254830210026839</v>
      </c>
      <c r="G182" s="167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0.15197497585107486</v>
      </c>
      <c r="M182" s="144">
        <f t="shared" si="46"/>
        <v>6.8610225037708968E-4</v>
      </c>
      <c r="N182" s="3"/>
      <c r="O182" s="13">
        <f t="shared" si="47"/>
        <v>2.696269584518979</v>
      </c>
      <c r="P182" s="13">
        <f t="shared" si="48"/>
        <v>0.77576412516528959</v>
      </c>
      <c r="Q182" s="13">
        <f t="shared" si="49"/>
        <v>0.60460036907483439</v>
      </c>
      <c r="R182" s="13">
        <f t="shared" si="50"/>
        <v>3.3356343573354321</v>
      </c>
      <c r="S182" s="13">
        <f t="shared" si="37"/>
        <v>1.7433736729641134</v>
      </c>
      <c r="T182" s="13">
        <f t="shared" si="40"/>
        <v>0.57587248452501549</v>
      </c>
      <c r="U182" s="13">
        <f t="shared" si="38"/>
        <v>1.0039609285053459</v>
      </c>
      <c r="V182" s="4">
        <f t="shared" si="39"/>
        <v>5.6567735883207853</v>
      </c>
      <c r="W182" s="4">
        <f t="shared" si="51"/>
        <v>118.14414880472258</v>
      </c>
      <c r="X182" s="4">
        <f t="shared" si="41"/>
        <v>0.17975130563459862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0.80888087535569364</v>
      </c>
      <c r="AE182" s="111">
        <f>Input_Analysis!F181/100</f>
        <v>1.2670063778280622</v>
      </c>
      <c r="AF182" s="110">
        <f t="shared" si="43"/>
        <v>8.2423688619828711E-2</v>
      </c>
    </row>
    <row r="183" spans="1:32">
      <c r="A183" s="158">
        <f>Input_Analysis!A182</f>
        <v>3.32</v>
      </c>
      <c r="B183" s="158">
        <f>Input_Analysis!B182</f>
        <v>10.892355599999998</v>
      </c>
      <c r="C183" s="158">
        <f>Input_Analysis!I182</f>
        <v>146.01148059138669</v>
      </c>
      <c r="D183" s="158">
        <f>Input_Analysis!F182</f>
        <v>126.70063778280623</v>
      </c>
      <c r="E183" s="159">
        <f>Input_Analysis!L182</f>
        <v>0.10000050338027326</v>
      </c>
      <c r="F183" s="160">
        <f>Input_Analysis!P182</f>
        <v>96.554214042902345</v>
      </c>
      <c r="G183" s="167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0.15283437051648452</v>
      </c>
      <c r="M183" s="144">
        <f t="shared" si="46"/>
        <v>6.8488109959055068E-4</v>
      </c>
      <c r="N183" s="3"/>
      <c r="O183" s="13">
        <f t="shared" si="47"/>
        <v>2.6779805393596021</v>
      </c>
      <c r="P183" s="13">
        <f t="shared" si="48"/>
        <v>0.78979047304614725</v>
      </c>
      <c r="Q183" s="13">
        <f t="shared" si="49"/>
        <v>0.56293702237040544</v>
      </c>
      <c r="R183" s="13">
        <f t="shared" si="50"/>
        <v>3.3377284247749524</v>
      </c>
      <c r="S183" s="13">
        <f t="shared" si="37"/>
        <v>1.7385794393876557</v>
      </c>
      <c r="T183" s="13">
        <f t="shared" si="40"/>
        <v>0.5777546779960776</v>
      </c>
      <c r="U183" s="13">
        <f t="shared" si="38"/>
        <v>1.0044724041740161</v>
      </c>
      <c r="V183" s="4">
        <f t="shared" si="39"/>
        <v>5.6494320394257915</v>
      </c>
      <c r="W183" s="4">
        <f t="shared" si="51"/>
        <v>117.99081739918461</v>
      </c>
      <c r="X183" s="4">
        <f t="shared" si="41"/>
        <v>0.17853203595730682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0.80339416180788059</v>
      </c>
      <c r="AE183" s="111">
        <f>Input_Analysis!F182/100</f>
        <v>1.2670063778280622</v>
      </c>
      <c r="AF183" s="110">
        <f t="shared" si="43"/>
        <v>8.2310279066641845E-2</v>
      </c>
    </row>
    <row r="184" spans="1:32">
      <c r="A184" s="158">
        <f>Input_Analysis!A183</f>
        <v>3.34</v>
      </c>
      <c r="B184" s="158">
        <f>Input_Analysis!B183</f>
        <v>10.957972199999999</v>
      </c>
      <c r="C184" s="158">
        <f>Input_Analysis!I183</f>
        <v>145.41147757110502</v>
      </c>
      <c r="D184" s="158">
        <f>Input_Analysis!F183</f>
        <v>126.10063476252456</v>
      </c>
      <c r="E184" s="159">
        <f>Input_Analysis!L183</f>
        <v>0.10000050338027326</v>
      </c>
      <c r="F184" s="160">
        <f>Input_Analysis!P183</f>
        <v>96.554214042902345</v>
      </c>
      <c r="G184" s="167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0.15513422067387114</v>
      </c>
      <c r="M184" s="144">
        <f t="shared" si="46"/>
        <v>6.8770708509838111E-4</v>
      </c>
      <c r="N184" s="3"/>
      <c r="O184" s="13">
        <f t="shared" si="47"/>
        <v>2.6328660103560835</v>
      </c>
      <c r="P184" s="13">
        <f t="shared" si="48"/>
        <v>0.79659349432222193</v>
      </c>
      <c r="Q184" s="13">
        <f t="shared" si="49"/>
        <v>0.53554207508432361</v>
      </c>
      <c r="R184" s="13">
        <f t="shared" si="50"/>
        <v>3.3428788395318989</v>
      </c>
      <c r="S184" s="13">
        <f t="shared" si="37"/>
        <v>1.7338245415795754</v>
      </c>
      <c r="T184" s="13">
        <f t="shared" si="40"/>
        <v>0.57748655479129019</v>
      </c>
      <c r="U184" s="13">
        <f t="shared" si="38"/>
        <v>1.0012603611293771</v>
      </c>
      <c r="V184" s="4">
        <f t="shared" si="39"/>
        <v>5.5847651714070139</v>
      </c>
      <c r="W184" s="4">
        <f t="shared" si="51"/>
        <v>116.64022205385919</v>
      </c>
      <c r="X184" s="4">
        <f t="shared" si="41"/>
        <v>0.17552440069040556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0.78985980310682502</v>
      </c>
      <c r="AE184" s="111">
        <f>Input_Analysis!F183/100</f>
        <v>1.2610063476252455</v>
      </c>
      <c r="AF184" s="110">
        <f t="shared" si="43"/>
        <v>8.2002787081911666E-2</v>
      </c>
    </row>
    <row r="185" spans="1:32">
      <c r="A185" s="158">
        <f>Input_Analysis!A184</f>
        <v>3.36</v>
      </c>
      <c r="B185" s="158">
        <f>Input_Analysis!B184</f>
        <v>11.023588799999999</v>
      </c>
      <c r="C185" s="158">
        <f>Input_Analysis!I184</f>
        <v>144.89143663284651</v>
      </c>
      <c r="D185" s="158">
        <f>Input_Analysis!F184</f>
        <v>125.50063174224293</v>
      </c>
      <c r="E185" s="159">
        <f>Input_Analysis!L184</f>
        <v>0.10000050338027326</v>
      </c>
      <c r="F185" s="160">
        <f>Input_Analysis!P184</f>
        <v>96.95402445301788</v>
      </c>
      <c r="G185" s="167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0.15750434455629853</v>
      </c>
      <c r="M185" s="144">
        <f t="shared" si="46"/>
        <v>6.9017538720161616E-4</v>
      </c>
      <c r="N185" s="3"/>
      <c r="O185" s="13">
        <f t="shared" si="47"/>
        <v>2.5907411564622747</v>
      </c>
      <c r="P185" s="13">
        <f t="shared" si="48"/>
        <v>0.80760453935580945</v>
      </c>
      <c r="Q185" s="13">
        <f t="shared" si="49"/>
        <v>0.4984468382074223</v>
      </c>
      <c r="R185" s="13">
        <f t="shared" si="50"/>
        <v>3.3476851651292234</v>
      </c>
      <c r="S185" s="13">
        <f t="shared" si="37"/>
        <v>1.7291084445613949</v>
      </c>
      <c r="T185" s="13">
        <f t="shared" si="40"/>
        <v>0.57739347817831221</v>
      </c>
      <c r="U185" s="13">
        <f t="shared" si="38"/>
        <v>0.99837593895279519</v>
      </c>
      <c r="V185" s="4">
        <f t="shared" si="39"/>
        <v>5.5254291088564464</v>
      </c>
      <c r="W185" s="4">
        <f t="shared" si="51"/>
        <v>115.40096287298368</v>
      </c>
      <c r="X185" s="4">
        <f t="shared" si="41"/>
        <v>0.17271607709748496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0.77722234693868242</v>
      </c>
      <c r="AE185" s="111">
        <f>Input_Analysis!F184/100</f>
        <v>1.2550063174224293</v>
      </c>
      <c r="AF185" s="110">
        <f t="shared" si="43"/>
        <v>8.1696128427256015E-2</v>
      </c>
    </row>
    <row r="186" spans="1:32">
      <c r="A186" s="158">
        <f>Input_Analysis!A185</f>
        <v>3.38</v>
      </c>
      <c r="B186" s="158">
        <f>Input_Analysis!B185</f>
        <v>11.089205399999999</v>
      </c>
      <c r="C186" s="158">
        <f>Input_Analysis!I185</f>
        <v>145.03137027638695</v>
      </c>
      <c r="D186" s="158">
        <f>Input_Analysis!F185</f>
        <v>125.50063174224293</v>
      </c>
      <c r="E186" s="159">
        <f>Input_Analysis!L185</f>
        <v>0.20000100676054652</v>
      </c>
      <c r="F186" s="160">
        <f>Input_Analysis!P185</f>
        <v>97.653692670720076</v>
      </c>
      <c r="G186" s="167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0.31685520445559323</v>
      </c>
      <c r="M186" s="144">
        <f t="shared" si="46"/>
        <v>1.3790189417600047E-3</v>
      </c>
      <c r="N186" s="3"/>
      <c r="O186" s="13">
        <f t="shared" si="47"/>
        <v>2.5695898137237658</v>
      </c>
      <c r="P186" s="13">
        <f t="shared" si="48"/>
        <v>0.81594403632031287</v>
      </c>
      <c r="Q186" s="13">
        <f t="shared" si="49"/>
        <v>0.47294832942643544</v>
      </c>
      <c r="R186" s="13">
        <f t="shared" si="50"/>
        <v>3.2914394186260911</v>
      </c>
      <c r="S186" s="13">
        <f t="shared" si="37"/>
        <v>1.7244306234857547</v>
      </c>
      <c r="T186" s="13">
        <f t="shared" si="40"/>
        <v>0.55566387333004663</v>
      </c>
      <c r="U186" s="13">
        <f t="shared" si="38"/>
        <v>0.95820379953504176</v>
      </c>
      <c r="V186" s="4">
        <f t="shared" si="39"/>
        <v>5.5100913517591437</v>
      </c>
      <c r="W186" s="4">
        <f t="shared" si="51"/>
        <v>115.08062722077096</v>
      </c>
      <c r="X186" s="4">
        <f t="shared" si="41"/>
        <v>0.17130598758158438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0.7708769441171297</v>
      </c>
      <c r="AE186" s="111">
        <f>Input_Analysis!F185/100</f>
        <v>1.2550063174224293</v>
      </c>
      <c r="AF186" s="110">
        <f t="shared" si="43"/>
        <v>8.1585545805737139E-2</v>
      </c>
    </row>
    <row r="187" spans="1:32">
      <c r="A187" s="158">
        <f>Input_Analysis!A186</f>
        <v>3.4</v>
      </c>
      <c r="B187" s="158">
        <f>Input_Analysis!B186</f>
        <v>11.154821999999999</v>
      </c>
      <c r="C187" s="158">
        <f>Input_Analysis!I186</f>
        <v>144.81118714571505</v>
      </c>
      <c r="D187" s="158">
        <f>Input_Analysis!F186</f>
        <v>124.90062872196127</v>
      </c>
      <c r="E187" s="159">
        <f>Input_Analysis!L186</f>
        <v>0.10000050338027326</v>
      </c>
      <c r="F187" s="160">
        <f>Input_Analysis!P186</f>
        <v>99.552792118768878</v>
      </c>
      <c r="G187" s="167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0.16090022810169449</v>
      </c>
      <c r="M187" s="144">
        <f t="shared" si="46"/>
        <v>6.9055785917733405E-4</v>
      </c>
      <c r="N187" s="3"/>
      <c r="O187" s="13">
        <f t="shared" si="47"/>
        <v>2.5375301383999429</v>
      </c>
      <c r="P187" s="13">
        <f t="shared" si="48"/>
        <v>0.84256387853607906</v>
      </c>
      <c r="Q187" s="13">
        <f t="shared" si="49"/>
        <v>0.39949890308749353</v>
      </c>
      <c r="R187" s="13">
        <f t="shared" si="50"/>
        <v>3.3537124159753033</v>
      </c>
      <c r="S187" s="13">
        <f t="shared" si="37"/>
        <v>1.7197905633910655</v>
      </c>
      <c r="T187" s="13">
        <f t="shared" si="40"/>
        <v>0.57956469444366787</v>
      </c>
      <c r="U187" s="13">
        <f t="shared" si="38"/>
        <v>0.99672989237884635</v>
      </c>
      <c r="V187" s="4">
        <f t="shared" si="39"/>
        <v>5.4707458097143498</v>
      </c>
      <c r="W187" s="4">
        <f t="shared" si="51"/>
        <v>114.25887865658237</v>
      </c>
      <c r="X187" s="4">
        <f t="shared" si="41"/>
        <v>0.16916867589332954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0.7612590415199828</v>
      </c>
      <c r="AE187" s="111">
        <f>Input_Analysis!F186/100</f>
        <v>1.2490062872196126</v>
      </c>
      <c r="AF187" s="110">
        <f t="shared" si="43"/>
        <v>8.1280711580145243E-2</v>
      </c>
    </row>
    <row r="188" spans="1:32">
      <c r="A188" s="158">
        <f>Input_Analysis!A187</f>
        <v>3.42</v>
      </c>
      <c r="B188" s="158">
        <f>Input_Analysis!B187</f>
        <v>11.2204386</v>
      </c>
      <c r="C188" s="158">
        <f>Input_Analysis!I187</f>
        <v>141.25115006503677</v>
      </c>
      <c r="D188" s="158">
        <f>Input_Analysis!F187</f>
        <v>121.30061060027145</v>
      </c>
      <c r="E188" s="159">
        <f>Input_Analysis!L187</f>
        <v>0.20000100676054652</v>
      </c>
      <c r="F188" s="160">
        <f>Input_Analysis!P187</f>
        <v>99.752697323826652</v>
      </c>
      <c r="G188" s="167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0.34375886519075599</v>
      </c>
      <c r="M188" s="144">
        <f t="shared" si="46"/>
        <v>1.4159248025128245E-3</v>
      </c>
      <c r="N188" s="3"/>
      <c r="O188" s="13">
        <f t="shared" si="47"/>
        <v>2.4030889392804511</v>
      </c>
      <c r="P188" s="13">
        <f t="shared" si="48"/>
        <v>0.88499269838303174</v>
      </c>
      <c r="Q188" s="13">
        <f t="shared" si="49"/>
        <v>0.27637277445222719</v>
      </c>
      <c r="R188" s="13">
        <f t="shared" si="50"/>
        <v>3.3133673796223313</v>
      </c>
      <c r="S188" s="13">
        <f t="shared" si="37"/>
        <v>1.7151877589633855</v>
      </c>
      <c r="T188" s="13">
        <f t="shared" si="40"/>
        <v>0.54944085977989288</v>
      </c>
      <c r="U188" s="13">
        <f t="shared" si="38"/>
        <v>0.94239423696879021</v>
      </c>
      <c r="V188" s="4">
        <f t="shared" si="39"/>
        <v>5.208743337669131</v>
      </c>
      <c r="W188" s="4">
        <f t="shared" si="51"/>
        <v>108.78684436685499</v>
      </c>
      <c r="X188" s="4">
        <f t="shared" si="41"/>
        <v>0.1602059292853634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0.72092668178413533</v>
      </c>
      <c r="AE188" s="111">
        <f>Input_Analysis!F187/100</f>
        <v>1.2130061060027146</v>
      </c>
      <c r="AF188" s="110">
        <f t="shared" si="43"/>
        <v>7.9993506005101953E-2</v>
      </c>
    </row>
    <row r="189" spans="1:32">
      <c r="A189" s="158">
        <f>Input_Analysis!A188</f>
        <v>3.44</v>
      </c>
      <c r="B189" s="158">
        <f>Input_Analysis!B188</f>
        <v>11.2860552</v>
      </c>
      <c r="C189" s="158">
        <f>Input_Analysis!I188</f>
        <v>137.65113194334694</v>
      </c>
      <c r="D189" s="158">
        <f>Input_Analysis!F188</f>
        <v>117.70059247858161</v>
      </c>
      <c r="E189" s="159">
        <f>Input_Analysis!L188</f>
        <v>0.10000050338027326</v>
      </c>
      <c r="F189" s="160">
        <f>Input_Analysis!P188</f>
        <v>99.752697323826652</v>
      </c>
      <c r="G189" s="167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0.18446672284532342</v>
      </c>
      <c r="M189" s="144">
        <f t="shared" si="46"/>
        <v>7.2647788629468337E-4</v>
      </c>
      <c r="N189" s="3"/>
      <c r="O189" s="13">
        <f t="shared" si="47"/>
        <v>2.2688542688241546</v>
      </c>
      <c r="P189" s="13">
        <f t="shared" si="48"/>
        <v>0.92972282807789519</v>
      </c>
      <c r="Q189" s="13">
        <f t="shared" si="49"/>
        <v>0.1594486615163565</v>
      </c>
      <c r="R189" s="13">
        <f t="shared" si="50"/>
        <v>3.3848304031767111</v>
      </c>
      <c r="S189" s="13">
        <f t="shared" si="37"/>
        <v>1.7106217143052695</v>
      </c>
      <c r="T189" s="13">
        <f t="shared" si="40"/>
        <v>0.56346619173985835</v>
      </c>
      <c r="U189" s="13">
        <f t="shared" si="38"/>
        <v>0.96387750286709817</v>
      </c>
      <c r="V189" s="4">
        <f t="shared" si="39"/>
        <v>4.9440754628898098</v>
      </c>
      <c r="W189" s="4">
        <f t="shared" si="51"/>
        <v>103.25914199490272</v>
      </c>
      <c r="X189" s="4">
        <f t="shared" si="41"/>
        <v>0.15125695125494365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0.68065628064724637</v>
      </c>
      <c r="AE189" s="111">
        <f>Input_Analysis!F188/100</f>
        <v>1.1770059247858162</v>
      </c>
      <c r="AF189" s="110">
        <f t="shared" si="43"/>
        <v>7.8692568133006346E-2</v>
      </c>
    </row>
    <row r="190" spans="1:32">
      <c r="A190" s="158">
        <f>Input_Analysis!A189</f>
        <v>3.46</v>
      </c>
      <c r="B190" s="158">
        <f>Input_Analysis!B189</f>
        <v>11.3516718</v>
      </c>
      <c r="C190" s="158">
        <f>Input_Analysis!I189</f>
        <v>134.63112632143296</v>
      </c>
      <c r="D190" s="158">
        <f>Input_Analysis!F189</f>
        <v>114.70057737717342</v>
      </c>
      <c r="E190" s="159">
        <f>Input_Analysis!L189</f>
        <v>0.20000100676054652</v>
      </c>
      <c r="F190" s="160">
        <f>Input_Analysis!P189</f>
        <v>99.652744721297765</v>
      </c>
      <c r="G190" s="167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0.3933885433219782</v>
      </c>
      <c r="M190" s="144">
        <f t="shared" si="46"/>
        <v>1.4855480469133299E-3</v>
      </c>
      <c r="N190" s="3"/>
      <c r="O190" s="13">
        <f t="shared" si="47"/>
        <v>2.1536903483047571</v>
      </c>
      <c r="P190" s="13">
        <f t="shared" si="48"/>
        <v>0.97007280072785884</v>
      </c>
      <c r="Q190" s="13">
        <f t="shared" si="49"/>
        <v>6.445392022420357E-2</v>
      </c>
      <c r="R190" s="13">
        <f t="shared" si="50"/>
        <v>3.3501923374128761</v>
      </c>
      <c r="S190" s="13">
        <f t="shared" si="37"/>
        <v>1.7060919427113521</v>
      </c>
      <c r="T190" s="13">
        <f t="shared" si="40"/>
        <v>0.53746699057622638</v>
      </c>
      <c r="U190" s="13">
        <f t="shared" si="38"/>
        <v>0.91696810209541801</v>
      </c>
      <c r="V190" s="4">
        <f t="shared" si="39"/>
        <v>4.7180750880955449</v>
      </c>
      <c r="W190" s="4">
        <f t="shared" si="51"/>
        <v>98.539026987163339</v>
      </c>
      <c r="X190" s="4">
        <f t="shared" si="41"/>
        <v>0.14357935655365045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0.64610710449142716</v>
      </c>
      <c r="AE190" s="111">
        <f>Input_Analysis!F189/100</f>
        <v>1.1470057737717341</v>
      </c>
      <c r="AF190" s="110">
        <f t="shared" si="43"/>
        <v>7.7580294157879079E-2</v>
      </c>
    </row>
    <row r="191" spans="1:32">
      <c r="A191" s="158">
        <f>Input_Analysis!A190</f>
        <v>3.48</v>
      </c>
      <c r="B191" s="158">
        <f>Input_Analysis!B190</f>
        <v>11.4172884</v>
      </c>
      <c r="C191" s="158">
        <f>Input_Analysis!I190</f>
        <v>132.8710983015996</v>
      </c>
      <c r="D191" s="158">
        <f>Input_Analysis!F190</f>
        <v>112.9005683163285</v>
      </c>
      <c r="E191" s="159">
        <f>Input_Analysis!L190</f>
        <v>0.20000100676054652</v>
      </c>
      <c r="F191" s="160">
        <f>Input_Analysis!P190</f>
        <v>99.852649926355525</v>
      </c>
      <c r="G191" s="167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0.41092802833257092</v>
      </c>
      <c r="M191" s="144">
        <f t="shared" si="46"/>
        <v>1.5052258114595471E-3</v>
      </c>
      <c r="N191" s="3"/>
      <c r="O191" s="13">
        <f t="shared" si="47"/>
        <v>2.0778798427569081</v>
      </c>
      <c r="P191" s="13">
        <f t="shared" si="48"/>
        <v>1.0002294780407868</v>
      </c>
      <c r="Q191" s="13">
        <f t="shared" si="49"/>
        <v>-4.7682779530617289E-4</v>
      </c>
      <c r="R191" s="13">
        <f t="shared" si="50"/>
        <v>3.3625397897586473</v>
      </c>
      <c r="S191" s="13">
        <f t="shared" si="37"/>
        <v>1.7015979664504324</v>
      </c>
      <c r="T191" s="13">
        <f t="shared" si="40"/>
        <v>0.5351612648899039</v>
      </c>
      <c r="U191" s="13">
        <f t="shared" si="38"/>
        <v>0.91062932005970165</v>
      </c>
      <c r="V191" s="4">
        <f t="shared" si="39"/>
        <v>4.5760732201066538</v>
      </c>
      <c r="W191" s="4">
        <f t="shared" si="51"/>
        <v>95.573256913412109</v>
      </c>
      <c r="X191" s="4">
        <f t="shared" si="41"/>
        <v>0.13852532285046054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0.62336395282707235</v>
      </c>
      <c r="AE191" s="111">
        <f>Input_Analysis!F190/100</f>
        <v>1.1290056831632851</v>
      </c>
      <c r="AF191" s="110">
        <f t="shared" si="43"/>
        <v>7.6867710696399486E-2</v>
      </c>
    </row>
    <row r="192" spans="1:32" s="185" customFormat="1">
      <c r="A192" s="176">
        <f>Input_Analysis!A191</f>
        <v>3.5</v>
      </c>
      <c r="B192" s="176">
        <f>Input_Analysis!B191</f>
        <v>11.482904999999999</v>
      </c>
      <c r="C192" s="176">
        <f>Input_Analysis!I191</f>
        <v>132.69089621193928</v>
      </c>
      <c r="D192" s="176">
        <f>Input_Analysis!F191</f>
        <v>112.30056529604687</v>
      </c>
      <c r="E192" s="177">
        <f>Input_Analysis!L191</f>
        <v>0.20000100676054652</v>
      </c>
      <c r="F192" s="178">
        <f>Input_Analysis!P191</f>
        <v>101.95165457946209</v>
      </c>
      <c r="G192" s="179">
        <f>Input_Analysis!Q191</f>
        <v>31.392000000000003</v>
      </c>
      <c r="H192" s="180"/>
      <c r="I192" s="180">
        <f t="shared" si="54"/>
        <v>64.599999999999795</v>
      </c>
      <c r="J192" s="180">
        <f t="shared" si="44"/>
        <v>33.207999999999792</v>
      </c>
      <c r="K192" s="180"/>
      <c r="L192" s="180">
        <f t="shared" si="45"/>
        <v>0.41928435338086134</v>
      </c>
      <c r="M192" s="181">
        <f t="shared" si="46"/>
        <v>1.5072699971902881E-3</v>
      </c>
      <c r="N192" s="182"/>
      <c r="O192" s="183">
        <f t="shared" si="47"/>
        <v>2.0504365277023582</v>
      </c>
      <c r="P192" s="183">
        <f t="shared" si="48"/>
        <v>1.0362568053126862</v>
      </c>
      <c r="Q192" s="183">
        <f t="shared" si="49"/>
        <v>-7.4342277990924618E-2</v>
      </c>
      <c r="R192" s="183">
        <f t="shared" si="50"/>
        <v>3.3669621794728646</v>
      </c>
      <c r="S192" s="183">
        <f t="shared" si="37"/>
        <v>1.6971393165538411</v>
      </c>
      <c r="T192" s="183">
        <f t="shared" si="40"/>
        <v>0.53614437610754551</v>
      </c>
      <c r="U192" s="183">
        <f t="shared" si="38"/>
        <v>0.90991170004134536</v>
      </c>
      <c r="V192" s="180">
        <f t="shared" si="39"/>
        <v>4.539393080795965</v>
      </c>
      <c r="W192" s="180">
        <f t="shared" si="51"/>
        <v>94.807176431448468</v>
      </c>
      <c r="X192" s="180">
        <f t="shared" si="41"/>
        <v>0.13669576851349052</v>
      </c>
      <c r="Y192" s="182"/>
      <c r="Z192" s="183">
        <f t="shared" si="52"/>
        <v>0.97322500000000001</v>
      </c>
      <c r="AA192" s="184">
        <f t="shared" si="42"/>
        <v>0.15997781581245535</v>
      </c>
      <c r="AB192" s="182"/>
      <c r="AC192" s="182">
        <f t="shared" si="53"/>
        <v>0.61513095831070741</v>
      </c>
      <c r="AE192" s="186">
        <f>Input_Analysis!F191/100</f>
        <v>1.1230056529604686</v>
      </c>
      <c r="AF192" s="187">
        <f t="shared" si="43"/>
        <v>7.6562679187190605E-2</v>
      </c>
    </row>
    <row r="193" spans="1:32">
      <c r="A193" s="158">
        <f>Input_Analysis!A192</f>
        <v>3.52</v>
      </c>
      <c r="B193" s="158">
        <f>Input_Analysis!B192</f>
        <v>11.548521599999999</v>
      </c>
      <c r="C193" s="158">
        <f>Input_Analysis!I192</f>
        <v>134.89071568289972</v>
      </c>
      <c r="D193" s="158">
        <f>Input_Analysis!F192</f>
        <v>114.10057435689178</v>
      </c>
      <c r="E193" s="159">
        <f>Input_Analysis!L192</f>
        <v>0.10000050338027326</v>
      </c>
      <c r="F193" s="160">
        <f>Input_Analysis!P192</f>
        <v>103.95070663003978</v>
      </c>
      <c r="G193" s="167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0.20354026935214387</v>
      </c>
      <c r="M193" s="144">
        <f t="shared" si="46"/>
        <v>7.4134459791401681E-4</v>
      </c>
      <c r="N193" s="3"/>
      <c r="O193" s="13">
        <f t="shared" si="47"/>
        <v>2.0945759570454663</v>
      </c>
      <c r="P193" s="13">
        <f t="shared" si="48"/>
        <v>1.0349222819487962</v>
      </c>
      <c r="Q193" s="13">
        <f t="shared" si="49"/>
        <v>-7.3147372135111424E-2</v>
      </c>
      <c r="R193" s="13">
        <f t="shared" si="50"/>
        <v>3.4078673724535662</v>
      </c>
      <c r="S193" s="13">
        <f t="shared" si="37"/>
        <v>1.6927155326098737</v>
      </c>
      <c r="T193" s="13">
        <f t="shared" si="40"/>
        <v>0.5616442389944728</v>
      </c>
      <c r="U193" s="13">
        <f t="shared" si="38"/>
        <v>0.95070392714679619</v>
      </c>
      <c r="V193" s="4">
        <f t="shared" si="39"/>
        <v>4.661381045526662</v>
      </c>
      <c r="W193" s="4">
        <f t="shared" si="51"/>
        <v>97.354947529673908</v>
      </c>
      <c r="X193" s="4">
        <f t="shared" si="41"/>
        <v>0.13963839713636442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0.62837278711363986</v>
      </c>
      <c r="AE193" s="111">
        <f>Input_Analysis!F192/100</f>
        <v>1.1410057435689178</v>
      </c>
      <c r="AF193" s="110">
        <f t="shared" si="43"/>
        <v>7.7073185467474936E-2</v>
      </c>
    </row>
    <row r="194" spans="1:32">
      <c r="A194" s="158">
        <f>Input_Analysis!A193</f>
        <v>3.54</v>
      </c>
      <c r="B194" s="158">
        <f>Input_Analysis!B193</f>
        <v>11.614138199999999</v>
      </c>
      <c r="C194" s="158">
        <f>Input_Analysis!I193</f>
        <v>138.1905885918946</v>
      </c>
      <c r="D194" s="158">
        <f>Input_Analysis!F193</f>
        <v>117.10058945829998</v>
      </c>
      <c r="E194" s="159">
        <f>Input_Analysis!L193</f>
        <v>0.20000100676054652</v>
      </c>
      <c r="F194" s="160">
        <f>Input_Analysis!P193</f>
        <v>105.44999566797306</v>
      </c>
      <c r="G194" s="167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0.38639630818283688</v>
      </c>
      <c r="M194" s="144">
        <f t="shared" si="46"/>
        <v>1.4472838476083988E-3</v>
      </c>
      <c r="N194" s="3"/>
      <c r="O194" s="13">
        <f t="shared" si="47"/>
        <v>2.1710411553330955</v>
      </c>
      <c r="P194" s="13">
        <f t="shared" si="48"/>
        <v>1.0111873780546083</v>
      </c>
      <c r="Q194" s="13">
        <f t="shared" si="49"/>
        <v>-2.4288258176825017E-2</v>
      </c>
      <c r="R194" s="13">
        <f t="shared" si="50"/>
        <v>3.3478815449612092</v>
      </c>
      <c r="S194" s="13">
        <f t="shared" si="37"/>
        <v>1.68832616256409</v>
      </c>
      <c r="T194" s="13">
        <f t="shared" si="40"/>
        <v>0.55076767708813312</v>
      </c>
      <c r="U194" s="13">
        <f t="shared" si="38"/>
        <v>0.92987547872254561</v>
      </c>
      <c r="V194" s="4">
        <f t="shared" si="39"/>
        <v>4.8567059061263196</v>
      </c>
      <c r="W194" s="4">
        <f t="shared" si="51"/>
        <v>101.43439123298782</v>
      </c>
      <c r="X194" s="4">
        <f t="shared" si="41"/>
        <v>0.14473607702220639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0.65131234659992865</v>
      </c>
      <c r="AE194" s="111">
        <f>Input_Analysis!F193/100</f>
        <v>1.1710058945829998</v>
      </c>
      <c r="AF194" s="110">
        <f t="shared" si="43"/>
        <v>7.7978543625434854E-2</v>
      </c>
    </row>
    <row r="195" spans="1:32">
      <c r="A195" s="158">
        <f>Input_Analysis!A194</f>
        <v>3.56</v>
      </c>
      <c r="B195" s="158">
        <f>Input_Analysis!B194</f>
        <v>11.6797548</v>
      </c>
      <c r="C195" s="158">
        <f>Input_Analysis!I194</f>
        <v>124.75240823113057</v>
      </c>
      <c r="D195" s="158">
        <f>Input_Analysis!F194</f>
        <v>107.60054163717402</v>
      </c>
      <c r="E195" s="159">
        <f>Input_Analysis!L194</f>
        <v>0</v>
      </c>
      <c r="F195" s="160">
        <f>Input_Analysis!P194</f>
        <v>85.759332969782818</v>
      </c>
      <c r="G195" s="167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0</v>
      </c>
      <c r="M195" s="144">
        <f t="shared" si="46"/>
        <v>0</v>
      </c>
      <c r="N195" s="3"/>
      <c r="O195" s="13">
        <f t="shared" si="47"/>
        <v>1.7504731252595986</v>
      </c>
      <c r="P195" s="13">
        <f t="shared" si="48"/>
        <v>0.9108492451604876</v>
      </c>
      <c r="Q195" s="13">
        <f t="shared" si="49"/>
        <v>0.15605600044317355</v>
      </c>
      <c r="R195" s="13" t="e">
        <f t="shared" si="50"/>
        <v>#NUM!</v>
      </c>
      <c r="S195" s="13">
        <f t="shared" si="37"/>
        <v>1.6839707625252771</v>
      </c>
      <c r="T195" s="13" t="e">
        <f t="shared" si="40"/>
        <v>#NUM!</v>
      </c>
      <c r="U195" s="13" t="e">
        <f t="shared" si="38"/>
        <v>#NUM!</v>
      </c>
      <c r="V195" s="4">
        <f t="shared" si="39"/>
        <v>3.936160548742051</v>
      </c>
      <c r="W195" s="4">
        <f t="shared" si="51"/>
        <v>82.20840560951369</v>
      </c>
      <c r="X195" s="4">
        <f t="shared" si="41"/>
        <v>0.1166982083506399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0.52514193757787953</v>
      </c>
      <c r="AE195" s="111">
        <f>Input_Analysis!F194/100</f>
        <v>1.0760054163717401</v>
      </c>
      <c r="AF195" s="110">
        <f t="shared" si="43"/>
        <v>7.4652078858666093E-2</v>
      </c>
    </row>
    <row r="196" spans="1:32">
      <c r="A196" s="158">
        <f>Input_Analysis!A195</f>
        <v>3.58</v>
      </c>
      <c r="B196" s="158">
        <f>Input_Analysis!B195</f>
        <v>11.7453714</v>
      </c>
      <c r="C196" s="158">
        <f>Input_Analysis!I195</f>
        <v>124.75240823113057</v>
      </c>
      <c r="D196" s="158">
        <f>Input_Analysis!F195</f>
        <v>107.60054163717402</v>
      </c>
      <c r="E196" s="159">
        <f>Input_Analysis!L195</f>
        <v>0</v>
      </c>
      <c r="F196" s="160">
        <f>Input_Analysis!P195</f>
        <v>85.759332969782818</v>
      </c>
      <c r="G196" s="167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0</v>
      </c>
      <c r="M196" s="144">
        <f t="shared" si="46"/>
        <v>0</v>
      </c>
      <c r="N196" s="3"/>
      <c r="O196" s="13">
        <f t="shared" si="47"/>
        <v>1.730586146178859</v>
      </c>
      <c r="P196" s="13">
        <f t="shared" si="48"/>
        <v>0.91324925267602475</v>
      </c>
      <c r="Q196" s="13">
        <f t="shared" si="49"/>
        <v>0.15012964148953428</v>
      </c>
      <c r="R196" s="13" t="e">
        <f t="shared" si="50"/>
        <v>#NUM!</v>
      </c>
      <c r="S196" s="13">
        <f t="shared" si="37"/>
        <v>1.6796488965768943</v>
      </c>
      <c r="T196" s="13" t="e">
        <f t="shared" si="40"/>
        <v>#NUM!</v>
      </c>
      <c r="U196" s="13" t="e">
        <f t="shared" si="38"/>
        <v>#NUM!</v>
      </c>
      <c r="V196" s="4">
        <f t="shared" si="39"/>
        <v>3.911493882075384</v>
      </c>
      <c r="W196" s="4">
        <f t="shared" si="51"/>
        <v>81.693231669513679</v>
      </c>
      <c r="X196" s="4">
        <f t="shared" si="41"/>
        <v>0.11537240974525727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0.51917584385365767</v>
      </c>
      <c r="AE196" s="111">
        <f>Input_Analysis!F195/100</f>
        <v>1.0760054163717401</v>
      </c>
      <c r="AF196" s="110">
        <f t="shared" si="43"/>
        <v>7.4556221032570133E-2</v>
      </c>
    </row>
    <row r="197" spans="1:32">
      <c r="A197" s="158">
        <f>Input_Analysis!A196</f>
        <v>3.6</v>
      </c>
      <c r="B197" s="158">
        <f>Input_Analysis!B196</f>
        <v>11.810988</v>
      </c>
      <c r="C197" s="158">
        <f>Input_Analysis!I196</f>
        <v>158.75257938042347</v>
      </c>
      <c r="D197" s="158">
        <f>Input_Analysis!F196</f>
        <v>141.60071278646691</v>
      </c>
      <c r="E197" s="159">
        <f>Input_Analysis!L196</f>
        <v>0</v>
      </c>
      <c r="F197" s="160">
        <f>Input_Analysis!P196</f>
        <v>85.759332969782818</v>
      </c>
      <c r="G197" s="167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0</v>
      </c>
      <c r="M197" s="144">
        <f t="shared" si="46"/>
        <v>0</v>
      </c>
      <c r="N197" s="3"/>
      <c r="O197" s="13">
        <f t="shared" si="47"/>
        <v>2.7086474566547571</v>
      </c>
      <c r="P197" s="13">
        <f t="shared" si="48"/>
        <v>0.57838397722074342</v>
      </c>
      <c r="Q197" s="13">
        <f t="shared" si="49"/>
        <v>1.1420091677859274</v>
      </c>
      <c r="R197" s="13" t="e">
        <f t="shared" si="50"/>
        <v>#NUM!</v>
      </c>
      <c r="S197" s="13">
        <f t="shared" si="37"/>
        <v>1.6753601365938096</v>
      </c>
      <c r="T197" s="13" t="e">
        <f t="shared" si="40"/>
        <v>#NUM!</v>
      </c>
      <c r="U197" s="13" t="e">
        <f t="shared" si="38"/>
        <v>#NUM!</v>
      </c>
      <c r="V197" s="4">
        <f t="shared" si="39"/>
        <v>6.1535052920282434</v>
      </c>
      <c r="W197" s="4">
        <f t="shared" si="51"/>
        <v>128.51860403128543</v>
      </c>
      <c r="X197" s="4">
        <f t="shared" si="41"/>
        <v>0.18057649711031715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0.81259423699642708</v>
      </c>
      <c r="AE197" s="111">
        <f>Input_Analysis!F196/100</f>
        <v>1.4160071278646691</v>
      </c>
      <c r="AF197" s="110">
        <f t="shared" si="43"/>
        <v>8.5418946837093224E-2</v>
      </c>
    </row>
    <row r="198" spans="1:32">
      <c r="A198" s="158">
        <f>Input_Analysis!A197</f>
        <v>3.62</v>
      </c>
      <c r="B198" s="158">
        <f>Input_Analysis!B197</f>
        <v>11.8766046</v>
      </c>
      <c r="C198" s="158">
        <f>Input_Analysis!I197</f>
        <v>161.09147027959938</v>
      </c>
      <c r="D198" s="158">
        <f>Input_Analysis!F197</f>
        <v>141.60071278646691</v>
      </c>
      <c r="E198" s="159">
        <f>Input_Analysis!L197</f>
        <v>0.10000050338027326</v>
      </c>
      <c r="F198" s="160">
        <f>Input_Analysis!P197</f>
        <v>97.453787465662302</v>
      </c>
      <c r="G198" s="167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0.13372499359001849</v>
      </c>
      <c r="M198" s="144">
        <f t="shared" si="46"/>
        <v>6.2076845662099173E-4</v>
      </c>
      <c r="N198" s="3"/>
      <c r="O198" s="13">
        <f t="shared" si="47"/>
        <v>2.7523873976549469</v>
      </c>
      <c r="P198" s="13">
        <f t="shared" si="48"/>
        <v>0.68827384651179446</v>
      </c>
      <c r="Q198" s="13">
        <f t="shared" si="49"/>
        <v>0.8579911363803886</v>
      </c>
      <c r="R198" s="13">
        <f t="shared" si="50"/>
        <v>3.3415811514846938</v>
      </c>
      <c r="S198" s="13">
        <f t="shared" si="37"/>
        <v>1.671104062064162</v>
      </c>
      <c r="T198" s="13">
        <f t="shared" si="40"/>
        <v>0.63916855468579592</v>
      </c>
      <c r="U198" s="13">
        <f t="shared" si="38"/>
        <v>1.0681171680791131</v>
      </c>
      <c r="V198" s="4">
        <f t="shared" si="39"/>
        <v>6.2847646853066372</v>
      </c>
      <c r="W198" s="4">
        <f t="shared" si="51"/>
        <v>131.26001290144379</v>
      </c>
      <c r="X198" s="4">
        <f t="shared" si="41"/>
        <v>0.18349249317699645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0.82571621929648409</v>
      </c>
      <c r="AE198" s="111">
        <f>Input_Analysis!F197/100</f>
        <v>1.4160071278646691</v>
      </c>
      <c r="AF198" s="110">
        <f t="shared" si="43"/>
        <v>8.5310378959822228E-2</v>
      </c>
    </row>
    <row r="199" spans="1:32">
      <c r="A199" s="158">
        <f>Input_Analysis!A198</f>
        <v>3.64</v>
      </c>
      <c r="B199" s="158">
        <f>Input_Analysis!B198</f>
        <v>11.942221200000001</v>
      </c>
      <c r="C199" s="158">
        <f>Input_Analysis!I198</f>
        <v>163.25102130443997</v>
      </c>
      <c r="D199" s="158">
        <f>Input_Analysis!F198</f>
        <v>142.80071882703024</v>
      </c>
      <c r="E199" s="159">
        <f>Input_Analysis!L198</f>
        <v>0.10000050338027326</v>
      </c>
      <c r="F199" s="160">
        <f>Input_Analysis!P198</f>
        <v>102.25151238704875</v>
      </c>
      <c r="G199" s="167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0.13225704626487908</v>
      </c>
      <c r="M199" s="144">
        <f t="shared" si="46"/>
        <v>6.1255667855079768E-4</v>
      </c>
      <c r="N199" s="3"/>
      <c r="O199" s="13">
        <f t="shared" si="47"/>
        <v>2.7904760347089188</v>
      </c>
      <c r="P199" s="13">
        <f t="shared" si="48"/>
        <v>0.72335387906017334</v>
      </c>
      <c r="Q199" s="13">
        <f t="shared" si="49"/>
        <v>0.77197437057777152</v>
      </c>
      <c r="R199" s="13">
        <f t="shared" si="50"/>
        <v>3.3374281496614153</v>
      </c>
      <c r="S199" s="13">
        <f t="shared" si="37"/>
        <v>1.6668802599161732</v>
      </c>
      <c r="T199" s="13">
        <f t="shared" si="40"/>
        <v>0.64583271911836138</v>
      </c>
      <c r="U199" s="13">
        <f t="shared" si="38"/>
        <v>1.0765258107063831</v>
      </c>
      <c r="V199" s="4">
        <f t="shared" si="39"/>
        <v>6.4040680869626767</v>
      </c>
      <c r="W199" s="4">
        <f t="shared" si="51"/>
        <v>133.7517157454929</v>
      </c>
      <c r="X199" s="4">
        <f t="shared" si="41"/>
        <v>0.18603173564726128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0.83714281041267558</v>
      </c>
      <c r="AE199" s="111">
        <f>Input_Analysis!F198/100</f>
        <v>1.4280071882703025</v>
      </c>
      <c r="AF199" s="110">
        <f t="shared" si="43"/>
        <v>8.556276341216279E-2</v>
      </c>
    </row>
    <row r="200" spans="1:32">
      <c r="A200" s="158">
        <f>Input_Analysis!A199</f>
        <v>3.66</v>
      </c>
      <c r="B200" s="158">
        <f>Input_Analysis!B199</f>
        <v>12.007837800000001</v>
      </c>
      <c r="C200" s="158">
        <f>Input_Analysis!I199</f>
        <v>164.47044305529238</v>
      </c>
      <c r="D200" s="158">
        <f>Input_Analysis!F199</f>
        <v>142.80071882703024</v>
      </c>
      <c r="E200" s="159">
        <f>Input_Analysis!L199</f>
        <v>0.10000050338027326</v>
      </c>
      <c r="F200" s="160">
        <f>Input_Analysis!P199</f>
        <v>108.3486211413107</v>
      </c>
      <c r="G200" s="167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0.13290742690824459</v>
      </c>
      <c r="M200" s="144">
        <f t="shared" si="46"/>
        <v>6.0801504223257101E-4</v>
      </c>
      <c r="N200" s="3"/>
      <c r="O200" s="13">
        <f t="shared" si="47"/>
        <v>2.8010093835348755</v>
      </c>
      <c r="P200" s="13">
        <f t="shared" si="48"/>
        <v>0.77790399841943147</v>
      </c>
      <c r="Q200" s="13">
        <f t="shared" si="49"/>
        <v>0.62209298447274897</v>
      </c>
      <c r="R200" s="13">
        <f t="shared" si="50"/>
        <v>3.3353850097921538</v>
      </c>
      <c r="S200" s="13">
        <f t="shared" si="37"/>
        <v>1.6626883243497506</v>
      </c>
      <c r="T200" s="13">
        <f t="shared" si="40"/>
        <v>0.64971708986747712</v>
      </c>
      <c r="U200" s="13">
        <f t="shared" si="38"/>
        <v>1.0802770194531519</v>
      </c>
      <c r="V200" s="4">
        <f t="shared" si="39"/>
        <v>6.4606962036861697</v>
      </c>
      <c r="W200" s="4">
        <f t="shared" si="51"/>
        <v>134.93441831335323</v>
      </c>
      <c r="X200" s="4">
        <f t="shared" si="41"/>
        <v>0.18673395890232503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0.84030281506046267</v>
      </c>
      <c r="AE200" s="111">
        <f>Input_Analysis!F199/100</f>
        <v>1.4280071882703025</v>
      </c>
      <c r="AF200" s="110">
        <f t="shared" si="43"/>
        <v>8.5455107395913735E-2</v>
      </c>
    </row>
    <row r="201" spans="1:32">
      <c r="A201" s="158">
        <f>Input_Analysis!A200</f>
        <v>3.68</v>
      </c>
      <c r="B201" s="158">
        <f>Input_Analysis!B200</f>
        <v>12.073454400000001</v>
      </c>
      <c r="C201" s="158">
        <f>Input_Analysis!I200</f>
        <v>165.09014919097146</v>
      </c>
      <c r="D201" s="158">
        <f>Input_Analysis!F200</f>
        <v>142.80071882703024</v>
      </c>
      <c r="E201" s="159">
        <f>Input_Analysis!L200</f>
        <v>0.10000050338027326</v>
      </c>
      <c r="F201" s="160">
        <f>Input_Analysis!P200</f>
        <v>111.44715181970612</v>
      </c>
      <c r="G201" s="167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0.13356423572117529</v>
      </c>
      <c r="M201" s="144">
        <f t="shared" si="46"/>
        <v>6.0573270949434781E-4</v>
      </c>
      <c r="N201" s="3"/>
      <c r="O201" s="13">
        <f t="shared" si="47"/>
        <v>2.7941904507328292</v>
      </c>
      <c r="P201" s="13">
        <f t="shared" si="48"/>
        <v>0.80577636481213821</v>
      </c>
      <c r="Q201" s="13">
        <f t="shared" si="49"/>
        <v>0.54269782674854017</v>
      </c>
      <c r="R201" s="13">
        <f t="shared" si="50"/>
        <v>3.3357825780756101</v>
      </c>
      <c r="S201" s="13">
        <f t="shared" si="37"/>
        <v>1.6585278566727277</v>
      </c>
      <c r="T201" s="13">
        <f t="shared" si="40"/>
        <v>0.65234848907798182</v>
      </c>
      <c r="U201" s="13">
        <f t="shared" si="38"/>
        <v>1.0819381413941975</v>
      </c>
      <c r="V201" s="4">
        <f t="shared" si="39"/>
        <v>6.4773432793981085</v>
      </c>
      <c r="W201" s="4">
        <f t="shared" si="51"/>
        <v>135.28209964783963</v>
      </c>
      <c r="X201" s="4">
        <f t="shared" si="41"/>
        <v>0.18627936338218862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0.83825713521984879</v>
      </c>
      <c r="AE201" s="111">
        <f>Input_Analysis!F200/100</f>
        <v>1.4280071882703025</v>
      </c>
      <c r="AF201" s="110">
        <f t="shared" si="43"/>
        <v>8.5348125259153501E-2</v>
      </c>
    </row>
    <row r="202" spans="1:32">
      <c r="A202" s="158">
        <f>Input_Analysis!A201</f>
        <v>3.7</v>
      </c>
      <c r="B202" s="158">
        <f>Input_Analysis!B201</f>
        <v>12.139071</v>
      </c>
      <c r="C202" s="158">
        <f>Input_Analysis!I201</f>
        <v>164.61008929372446</v>
      </c>
      <c r="D202" s="158">
        <f>Input_Analysis!F201</f>
        <v>142.20071580674858</v>
      </c>
      <c r="E202" s="159">
        <f>Input_Analysis!L201</f>
        <v>0.10000050338027326</v>
      </c>
      <c r="F202" s="160">
        <f>Input_Analysis!P201</f>
        <v>112.04686743487943</v>
      </c>
      <c r="G202" s="167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0.13531736775294004</v>
      </c>
      <c r="M202" s="144">
        <f t="shared" si="46"/>
        <v>6.0749923537090046E-4</v>
      </c>
      <c r="N202" s="3"/>
      <c r="O202" s="13">
        <f t="shared" si="47"/>
        <v>2.7559689032714783</v>
      </c>
      <c r="P202" s="13">
        <f t="shared" si="48"/>
        <v>0.81707812765995325</v>
      </c>
      <c r="Q202" s="13">
        <f t="shared" si="49"/>
        <v>0.50412699189736399</v>
      </c>
      <c r="R202" s="13">
        <f t="shared" si="50"/>
        <v>3.3397281939309305</v>
      </c>
      <c r="S202" s="13">
        <f t="shared" si="37"/>
        <v>1.6543984651415875</v>
      </c>
      <c r="T202" s="13">
        <f t="shared" si="40"/>
        <v>0.65227136130805996</v>
      </c>
      <c r="U202" s="13">
        <f t="shared" si="38"/>
        <v>1.0791167390038683</v>
      </c>
      <c r="V202" s="4">
        <f t="shared" si="39"/>
        <v>6.4206726195816408</v>
      </c>
      <c r="W202" s="4">
        <f t="shared" si="51"/>
        <v>134.09850854918898</v>
      </c>
      <c r="X202" s="4">
        <f t="shared" si="41"/>
        <v>0.18373126021809852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0.82679067098144343</v>
      </c>
      <c r="AE202" s="111">
        <f>Input_Analysis!F201/100</f>
        <v>1.4220071580674858</v>
      </c>
      <c r="AF202" s="110">
        <f t="shared" si="43"/>
        <v>8.506254151047514E-2</v>
      </c>
    </row>
    <row r="203" spans="1:32">
      <c r="A203" s="158">
        <f>Input_Analysis!A202</f>
        <v>3.72</v>
      </c>
      <c r="B203" s="158">
        <f>Input_Analysis!B202</f>
        <v>12.2046876</v>
      </c>
      <c r="C203" s="158">
        <f>Input_Analysis!I202</f>
        <v>162.9100328354084</v>
      </c>
      <c r="D203" s="158">
        <f>Input_Analysis!F202</f>
        <v>140.40070674590365</v>
      </c>
      <c r="E203" s="159">
        <f>Input_Analysis!L202</f>
        <v>0.10000050338027326</v>
      </c>
      <c r="F203" s="160">
        <f>Input_Analysis!P202</f>
        <v>112.54663044752384</v>
      </c>
      <c r="G203" s="167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0.13941101087224939</v>
      </c>
      <c r="M203" s="144">
        <f t="shared" si="46"/>
        <v>6.1383882649699033E-4</v>
      </c>
      <c r="N203" s="3"/>
      <c r="O203" s="13">
        <f t="shared" si="47"/>
        <v>2.6833875146045529</v>
      </c>
      <c r="P203" s="13">
        <f t="shared" si="48"/>
        <v>0.83824705988263104</v>
      </c>
      <c r="Q203" s="13">
        <f t="shared" si="49"/>
        <v>0.4340458199615258</v>
      </c>
      <c r="R203" s="13">
        <f t="shared" si="50"/>
        <v>3.3469141290289706</v>
      </c>
      <c r="S203" s="13">
        <f t="shared" si="37"/>
        <v>1.6502997648065267</v>
      </c>
      <c r="T203" s="13">
        <f t="shared" si="40"/>
        <v>0.64884096839108663</v>
      </c>
      <c r="U203" s="13">
        <f t="shared" si="38"/>
        <v>1.0707820975326494</v>
      </c>
      <c r="V203" s="4">
        <f t="shared" si="39"/>
        <v>6.2826688556939034</v>
      </c>
      <c r="W203" s="4">
        <f t="shared" si="51"/>
        <v>131.21624059877513</v>
      </c>
      <c r="X203" s="4">
        <f t="shared" si="41"/>
        <v>0.17889250097363685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0.80501625438136581</v>
      </c>
      <c r="AE203" s="111">
        <f>Input_Analysis!F202/100</f>
        <v>1.4040070674590366</v>
      </c>
      <c r="AF203" s="110">
        <f t="shared" si="43"/>
        <v>8.4417691136127529E-2</v>
      </c>
    </row>
    <row r="204" spans="1:32">
      <c r="A204" s="158">
        <f>Input_Analysis!A203</f>
        <v>3.74</v>
      </c>
      <c r="B204" s="158">
        <f>Input_Analysis!B203</f>
        <v>12.2703042</v>
      </c>
      <c r="C204" s="158">
        <f>Input_Analysis!I203</f>
        <v>160.60997335681074</v>
      </c>
      <c r="D204" s="158">
        <f>Input_Analysis!F203</f>
        <v>138.00069466477709</v>
      </c>
      <c r="E204" s="159">
        <f>Input_Analysis!L203</f>
        <v>0.10000050338027326</v>
      </c>
      <c r="F204" s="160">
        <f>Input_Analysis!P203</f>
        <v>113.04639346016828</v>
      </c>
      <c r="G204" s="167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0.1450108701288215</v>
      </c>
      <c r="M204" s="144">
        <f t="shared" si="46"/>
        <v>6.226294749337414E-4</v>
      </c>
      <c r="N204" s="3"/>
      <c r="O204" s="13">
        <f t="shared" si="47"/>
        <v>2.5945206314122475</v>
      </c>
      <c r="P204" s="13">
        <f t="shared" si="48"/>
        <v>0.86600433038424607</v>
      </c>
      <c r="Q204" s="13">
        <f t="shared" si="49"/>
        <v>0.34765452933797281</v>
      </c>
      <c r="R204" s="13">
        <f t="shared" si="50"/>
        <v>3.355895686255113</v>
      </c>
      <c r="S204" s="13">
        <f t="shared" ref="S204:S213" si="55">9.78*(1/J204)^0.5</f>
        <v>1.6462313773607218</v>
      </c>
      <c r="T204" s="13">
        <f t="shared" si="40"/>
        <v>0.6438014091562928</v>
      </c>
      <c r="U204" s="13">
        <f t="shared" ref="U204:U213" si="56">T204*S204</f>
        <v>1.0598460805421375</v>
      </c>
      <c r="V204" s="4">
        <f t="shared" ref="V204:V213" si="57">(C204-I204)/$B$8</f>
        <v>6.1046648904540595</v>
      </c>
      <c r="W204" s="4">
        <f t="shared" si="51"/>
        <v>127.49855124303592</v>
      </c>
      <c r="X204" s="4">
        <f t="shared" si="41"/>
        <v>0.17296804209414984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0.77835618942367424</v>
      </c>
      <c r="AE204" s="111">
        <f>Input_Analysis!F203/100</f>
        <v>1.3800069466477709</v>
      </c>
      <c r="AF204" s="110">
        <f t="shared" si="43"/>
        <v>8.358983689325121E-2</v>
      </c>
    </row>
    <row r="205" spans="1:32">
      <c r="A205" s="158">
        <f>Input_Analysis!A204</f>
        <v>3.76</v>
      </c>
      <c r="B205" s="158">
        <f>Input_Analysis!B204</f>
        <v>12.335920799999998</v>
      </c>
      <c r="C205" s="158">
        <f>Input_Analysis!I204</f>
        <v>159.94999877501175</v>
      </c>
      <c r="D205" s="158">
        <f>Input_Analysis!F204</f>
        <v>137.40069164449542</v>
      </c>
      <c r="E205" s="159">
        <f>Input_Analysis!L204</f>
        <v>0.10000050338027326</v>
      </c>
      <c r="F205" s="160">
        <f>Input_Analysis!P204</f>
        <v>112.74653565258161</v>
      </c>
      <c r="G205" s="167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0.14707969717847272</v>
      </c>
      <c r="M205" s="144">
        <f t="shared" si="46"/>
        <v>6.2519852545254214E-4</v>
      </c>
      <c r="N205" s="3"/>
      <c r="O205" s="13">
        <f t="shared" si="47"/>
        <v>2.5527667315622886</v>
      </c>
      <c r="P205" s="13">
        <f t="shared" si="48"/>
        <v>0.87037703466736382</v>
      </c>
      <c r="Q205" s="13">
        <f t="shared" si="49"/>
        <v>0.33089719354760549</v>
      </c>
      <c r="R205" s="13">
        <f t="shared" si="50"/>
        <v>3.3607840263341822</v>
      </c>
      <c r="S205" s="13">
        <f t="shared" si="55"/>
        <v>1.6421929309936634</v>
      </c>
      <c r="T205" s="13">
        <f t="shared" si="40"/>
        <v>0.64341200028816525</v>
      </c>
      <c r="U205" s="13">
        <f t="shared" si="56"/>
        <v>1.0566066385897179</v>
      </c>
      <c r="V205" s="4">
        <f t="shared" si="57"/>
        <v>6.0359999183341273</v>
      </c>
      <c r="W205" s="4">
        <f t="shared" si="51"/>
        <v>126.06445377437313</v>
      </c>
      <c r="X205" s="4">
        <f t="shared" si="41"/>
        <v>0.17018444877081923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0.76583001946868656</v>
      </c>
      <c r="AE205" s="111">
        <f>Input_Analysis!F204/100</f>
        <v>1.3740069164449542</v>
      </c>
      <c r="AF205" s="110">
        <f t="shared" si="43"/>
        <v>8.3305553171166419E-2</v>
      </c>
    </row>
    <row r="206" spans="1:32">
      <c r="A206" s="158">
        <f>Input_Analysis!A205</f>
        <v>3.78</v>
      </c>
      <c r="B206" s="158">
        <f>Input_Analysis!B205</f>
        <v>12.401537399999999</v>
      </c>
      <c r="C206" s="158">
        <f>Input_Analysis!I205</f>
        <v>160.41006815175297</v>
      </c>
      <c r="D206" s="158">
        <f>Input_Analysis!F205</f>
        <v>138.00069466477709</v>
      </c>
      <c r="E206" s="159">
        <f>Input_Analysis!L205</f>
        <v>0.10000050338027326</v>
      </c>
      <c r="F206" s="160">
        <f>Input_Analysis!P205</f>
        <v>112.04686743487943</v>
      </c>
      <c r="G206" s="167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0.14658382455889024</v>
      </c>
      <c r="M206" s="144">
        <f t="shared" si="46"/>
        <v>6.2340540423977409E-4</v>
      </c>
      <c r="N206" s="3"/>
      <c r="O206" s="13">
        <f t="shared" si="47"/>
        <v>2.5428455874592752</v>
      </c>
      <c r="P206" s="13">
        <f t="shared" si="48"/>
        <v>0.85962715270640999</v>
      </c>
      <c r="Q206" s="13">
        <f t="shared" si="49"/>
        <v>0.3569464753396</v>
      </c>
      <c r="R206" s="13">
        <f t="shared" si="50"/>
        <v>3.3626888124526571</v>
      </c>
      <c r="S206" s="13">
        <f t="shared" si="55"/>
        <v>1.6381840602484274</v>
      </c>
      <c r="T206" s="13">
        <f t="shared" si="40"/>
        <v>0.6461486164198128</v>
      </c>
      <c r="U206" s="13">
        <f t="shared" si="56"/>
        <v>1.0585103639705127</v>
      </c>
      <c r="V206" s="4">
        <f t="shared" si="57"/>
        <v>6.0420045434502079</v>
      </c>
      <c r="W206" s="4">
        <f t="shared" si="51"/>
        <v>126.18986295191127</v>
      </c>
      <c r="X206" s="4">
        <f t="shared" si="41"/>
        <v>0.16952303916395167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0.76285367623778255</v>
      </c>
      <c r="AE206" s="111">
        <f>Input_Analysis!F205/100</f>
        <v>1.3800069466477709</v>
      </c>
      <c r="AF206" s="110">
        <f t="shared" si="43"/>
        <v>8.3385279377208493E-2</v>
      </c>
    </row>
    <row r="207" spans="1:32">
      <c r="A207" s="158">
        <f>Input_Analysis!A206</f>
        <v>3.8</v>
      </c>
      <c r="B207" s="158">
        <f>Input_Analysis!B206</f>
        <v>12.467153999999999</v>
      </c>
      <c r="C207" s="158">
        <f>Input_Analysis!I206</f>
        <v>159.37027368034421</v>
      </c>
      <c r="D207" s="158">
        <f>Input_Analysis!F206</f>
        <v>137.40069164449542</v>
      </c>
      <c r="E207" s="159">
        <f>Input_Analysis!L206</f>
        <v>0.10000050338027326</v>
      </c>
      <c r="F207" s="160">
        <f>Input_Analysis!P206</f>
        <v>109.84791017924398</v>
      </c>
      <c r="G207" s="167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0.1486981039673192</v>
      </c>
      <c r="M207" s="144">
        <f t="shared" si="46"/>
        <v>6.2747274677364586E-4</v>
      </c>
      <c r="N207" s="3"/>
      <c r="O207" s="13">
        <f t="shared" si="47"/>
        <v>2.4911426408025896</v>
      </c>
      <c r="P207" s="13">
        <f t="shared" si="48"/>
        <v>0.8463649242972433</v>
      </c>
      <c r="Q207" s="13">
        <f t="shared" si="49"/>
        <v>0.38272688820607109</v>
      </c>
      <c r="R207" s="13">
        <f t="shared" si="50"/>
        <v>3.3692883362564583</v>
      </c>
      <c r="S207" s="13">
        <f t="shared" si="55"/>
        <v>1.6342044058827612</v>
      </c>
      <c r="T207" s="13">
        <f t="shared" si="40"/>
        <v>0.64502865558403166</v>
      </c>
      <c r="U207" s="13">
        <f t="shared" si="56"/>
        <v>1.0541086708760588</v>
      </c>
      <c r="V207" s="4">
        <f t="shared" si="57"/>
        <v>5.9480182453562911</v>
      </c>
      <c r="W207" s="4">
        <f t="shared" si="51"/>
        <v>124.22691870211165</v>
      </c>
      <c r="X207" s="4">
        <f t="shared" si="41"/>
        <v>0.16607617605350597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0.74734279224077682</v>
      </c>
      <c r="AE207" s="111">
        <f>Input_Analysis!F206/100</f>
        <v>1.3740069164449542</v>
      </c>
      <c r="AF207" s="110">
        <f t="shared" si="43"/>
        <v>8.3102684254127715E-2</v>
      </c>
    </row>
    <row r="208" spans="1:32">
      <c r="A208" s="158">
        <f>Input_Analysis!A207</f>
        <v>3.82</v>
      </c>
      <c r="B208" s="158">
        <f>Input_Analysis!B207</f>
        <v>12.532770599999999</v>
      </c>
      <c r="C208" s="158">
        <f>Input_Analysis!I207</f>
        <v>154.67163914616168</v>
      </c>
      <c r="D208" s="158">
        <f>Input_Analysis!F207</f>
        <v>135.60068258365052</v>
      </c>
      <c r="E208" s="159">
        <f>Input_Analysis!L207</f>
        <v>0.10000050338027326</v>
      </c>
      <c r="F208" s="160">
        <f>Input_Analysis!P207</f>
        <v>95.35478281255574</v>
      </c>
      <c r="G208" s="167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0.15365619936720673</v>
      </c>
      <c r="M208" s="144">
        <f t="shared" si="46"/>
        <v>6.4653419290251876E-4</v>
      </c>
      <c r="N208" s="3"/>
      <c r="O208" s="13">
        <f t="shared" si="47"/>
        <v>2.3382729945472529</v>
      </c>
      <c r="P208" s="13">
        <f t="shared" si="48"/>
        <v>0.72278547904351675</v>
      </c>
      <c r="Q208" s="13">
        <f t="shared" si="49"/>
        <v>0.64820322804889829</v>
      </c>
      <c r="R208" s="13">
        <f t="shared" si="50"/>
        <v>3.3909514381144823</v>
      </c>
      <c r="S208" s="13">
        <f t="shared" si="55"/>
        <v>1.6302536147338644</v>
      </c>
      <c r="T208" s="13">
        <f t="shared" si="40"/>
        <v>0.63599016040783618</v>
      </c>
      <c r="U208" s="13">
        <f t="shared" si="56"/>
        <v>1.0368252579400452</v>
      </c>
      <c r="V208" s="4">
        <f t="shared" si="57"/>
        <v>5.610109276410788</v>
      </c>
      <c r="W208" s="4">
        <f t="shared" si="51"/>
        <v>117.16954458482816</v>
      </c>
      <c r="X208" s="4">
        <f t="shared" si="41"/>
        <v>0.15588486630315018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0.70148189836417585</v>
      </c>
      <c r="AE208" s="111">
        <f>Input_Analysis!F207/100</f>
        <v>1.3560068258365052</v>
      </c>
      <c r="AF208" s="110">
        <f t="shared" si="43"/>
        <v>8.2456695786419759E-2</v>
      </c>
    </row>
    <row r="209" spans="1:32">
      <c r="A209" s="158">
        <f>Input_Analysis!A208</f>
        <v>3.84</v>
      </c>
      <c r="B209" s="158">
        <f>Input_Analysis!B208</f>
        <v>12.598387199999999</v>
      </c>
      <c r="C209" s="158">
        <f>Input_Analysis!I208</f>
        <v>155.21114369556071</v>
      </c>
      <c r="D209" s="158">
        <f>Input_Analysis!F208</f>
        <v>135.10068006674916</v>
      </c>
      <c r="E209" s="159">
        <f>Input_Analysis!L208</f>
        <v>0.10000050338027326</v>
      </c>
      <c r="F209" s="160">
        <f>Input_Analysis!P208</f>
        <v>100.55231814405772</v>
      </c>
      <c r="G209" s="167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0.15573811595877687</v>
      </c>
      <c r="M209" s="144">
        <f t="shared" si="46"/>
        <v>6.4428687914586536E-4</v>
      </c>
      <c r="N209" s="3"/>
      <c r="O209" s="13">
        <f t="shared" si="47"/>
        <v>2.3317223787991237</v>
      </c>
      <c r="P209" s="13">
        <f t="shared" si="48"/>
        <v>0.78064546161419202</v>
      </c>
      <c r="Q209" s="13">
        <f t="shared" si="49"/>
        <v>0.51147388604533983</v>
      </c>
      <c r="R209" s="13">
        <f t="shared" si="50"/>
        <v>3.3906688063648152</v>
      </c>
      <c r="S209" s="13">
        <f t="shared" si="55"/>
        <v>1.6263313395867478</v>
      </c>
      <c r="T209" s="13">
        <f t="shared" ref="T209:T272" si="58">C209/1000/(0.85*(1-R209/4.75))</f>
        <v>0.63807583854555305</v>
      </c>
      <c r="U209" s="13">
        <f t="shared" si="56"/>
        <v>1.0377227332597267</v>
      </c>
      <c r="V209" s="4">
        <f t="shared" si="57"/>
        <v>5.6214095797040562</v>
      </c>
      <c r="W209" s="4">
        <f t="shared" si="51"/>
        <v>117.40555627823848</v>
      </c>
      <c r="X209" s="4">
        <f t="shared" ref="X209:X272" si="59">V209/J209</f>
        <v>0.15544815858660824</v>
      </c>
      <c r="Y209" s="3"/>
      <c r="Z209" s="13">
        <f t="shared" si="52"/>
        <v>0.97062400000000004</v>
      </c>
      <c r="AA209" s="25">
        <f t="shared" ref="AA209:AA272" si="60">0.65*0.13*(I209/J209)*Z209</f>
        <v>0.16078038464933417</v>
      </c>
      <c r="AB209" s="3"/>
      <c r="AC209" s="3">
        <f t="shared" si="53"/>
        <v>0.69951671363973711</v>
      </c>
      <c r="AE209" s="111">
        <f>Input_Analysis!F208/100</f>
        <v>1.3510068006674916</v>
      </c>
      <c r="AF209" s="110">
        <f t="shared" ref="AF209:AF272" si="61">SQRT((AE209/(305*$AF$13*1^0.18))*SQRT(100/J209))</f>
        <v>8.2205464383740559E-2</v>
      </c>
    </row>
    <row r="210" spans="1:32">
      <c r="A210" s="158">
        <f>Input_Analysis!A209</f>
        <v>3.86</v>
      </c>
      <c r="B210" s="158">
        <f>Input_Analysis!B209</f>
        <v>12.6640038</v>
      </c>
      <c r="C210" s="158">
        <f>Input_Analysis!I209</f>
        <v>151.79104025842284</v>
      </c>
      <c r="D210" s="158">
        <f>Input_Analysis!F209</f>
        <v>131.50066194505931</v>
      </c>
      <c r="E210" s="159">
        <f>Input_Analysis!L209</f>
        <v>0.10000050338027326</v>
      </c>
      <c r="F210" s="160">
        <f>Input_Analysis!P209</f>
        <v>101.45189156681768</v>
      </c>
      <c r="G210" s="167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73" si="62">(E210/(D210-I210))*100</f>
        <v>0.16600166756380516</v>
      </c>
      <c r="M210" s="144">
        <f t="shared" ref="M210:M273" si="63">(E210/C210)</f>
        <v>6.5880372919260139E-4</v>
      </c>
      <c r="N210" s="3"/>
      <c r="O210" s="13">
        <f>(C210-I210)/J210</f>
        <v>2.2162635885344524</v>
      </c>
      <c r="P210" s="13">
        <f>(F210-G210)/(C210-I210)</f>
        <v>0.82611985829723944</v>
      </c>
      <c r="Q210" s="13">
        <f>O210*(1-P210)</f>
        <v>0.38536422682503918</v>
      </c>
      <c r="R210" s="13">
        <f t="shared" ref="R210:R273" si="64">((3.47-LOG(O210))^2+(1.22+LOG(L210)^2))^0.5</f>
        <v>3.4044039352555839</v>
      </c>
      <c r="S210" s="13">
        <f t="shared" si="55"/>
        <v>1.6224372390460586</v>
      </c>
      <c r="T210" s="13">
        <f t="shared" si="58"/>
        <v>0.6303853516872967</v>
      </c>
      <c r="U210" s="13">
        <f t="shared" si="56"/>
        <v>1.0227606695266163</v>
      </c>
      <c r="V210" s="4">
        <f t="shared" si="57"/>
        <v>5.3687360172281986</v>
      </c>
      <c r="W210" s="4">
        <f>V210*20.88543</f>
        <v>112.12836027629834</v>
      </c>
      <c r="X210" s="4">
        <f t="shared" si="59"/>
        <v>0.14775090590229684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0.66487907656033574</v>
      </c>
      <c r="AE210" s="111">
        <f>Input_Analysis!F209/100</f>
        <v>1.3150066194505932</v>
      </c>
      <c r="AF210" s="110">
        <f t="shared" si="61"/>
        <v>8.1005652836927816E-2</v>
      </c>
    </row>
    <row r="211" spans="1:32">
      <c r="A211" s="158">
        <f>Input_Analysis!A210</f>
        <v>3.88</v>
      </c>
      <c r="B211" s="158">
        <f>Input_Analysis!B210</f>
        <v>12.7296204</v>
      </c>
      <c r="C211" s="158">
        <f>Input_Analysis!I210</f>
        <v>148.73076619038901</v>
      </c>
      <c r="D211" s="158">
        <f>Input_Analysis!F210</f>
        <v>127.90064382336949</v>
      </c>
      <c r="E211" s="159">
        <f>Input_Analysis!L210</f>
        <v>0.10000050338027326</v>
      </c>
      <c r="F211" s="160">
        <f>Input_Analysis!P210</f>
        <v>104.15061183509755</v>
      </c>
      <c r="G211" s="167">
        <f>Input_Analysis!Q210</f>
        <v>35.119800000000005</v>
      </c>
      <c r="H211" s="4"/>
      <c r="I211" s="4">
        <f t="shared" ref="I211:I274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0.17771345160750104</v>
      </c>
      <c r="M211" s="144">
        <f t="shared" si="63"/>
        <v>6.7235922964495093E-4</v>
      </c>
      <c r="N211" s="3"/>
      <c r="O211" s="13">
        <f>(C211-I211)/J211</f>
        <v>2.1117596230749061</v>
      </c>
      <c r="P211" s="13">
        <f>(F211-G211)/(C211-I211)</f>
        <v>0.89533237146614075</v>
      </c>
      <c r="Q211" s="13">
        <f>O211*(1-P211)</f>
        <v>0.22103287178080688</v>
      </c>
      <c r="R211" s="13">
        <f t="shared" si="64"/>
        <v>3.4170427215004127</v>
      </c>
      <c r="S211" s="13">
        <f t="shared" si="55"/>
        <v>1.6185709774112673</v>
      </c>
      <c r="T211" s="13">
        <f t="shared" si="58"/>
        <v>0.62353274958807969</v>
      </c>
      <c r="U211" s="13">
        <f t="shared" si="56"/>
        <v>1.009232011948713</v>
      </c>
      <c r="V211" s="4">
        <f t="shared" si="57"/>
        <v>5.1400510793592762</v>
      </c>
      <c r="W211" s="4">
        <f>V211*20.88543</f>
        <v>107.3521770143826</v>
      </c>
      <c r="X211" s="4">
        <f t="shared" si="59"/>
        <v>0.14078397487166039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0.63352788692247175</v>
      </c>
      <c r="AE211" s="111">
        <f>Input_Analysis!F210/100</f>
        <v>1.279006438233695</v>
      </c>
      <c r="AF211" s="110">
        <f t="shared" si="61"/>
        <v>7.979389109628833E-2</v>
      </c>
    </row>
    <row r="212" spans="1:32">
      <c r="A212" s="158">
        <f>Input_Analysis!A211</f>
        <v>3.9</v>
      </c>
      <c r="B212" s="158">
        <f>Input_Analysis!B211</f>
        <v>12.795237</v>
      </c>
      <c r="C212" s="158">
        <f>Input_Analysis!I211</f>
        <v>149.41044388758542</v>
      </c>
      <c r="D212" s="158">
        <f>Input_Analysis!F211</f>
        <v>127.90064382336949</v>
      </c>
      <c r="E212" s="159">
        <f>Input_Analysis!L211</f>
        <v>0.10000050338027326</v>
      </c>
      <c r="F212" s="160">
        <f>Input_Analysis!P211</f>
        <v>107.54900032107962</v>
      </c>
      <c r="G212" s="167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0.17888971671998422</v>
      </c>
      <c r="M212" s="144">
        <f t="shared" si="63"/>
        <v>6.6930062436272803E-4</v>
      </c>
      <c r="N212" s="3"/>
      <c r="O212" s="13">
        <f>(C212-I212)/J212</f>
        <v>2.1101963768287488</v>
      </c>
      <c r="P212" s="13">
        <f>(F212-G212)/(C212-I212)</f>
        <v>0.93311698904576046</v>
      </c>
      <c r="Q212" s="13">
        <f>O212*(1-P212)</f>
        <v>0.14113628738703379</v>
      </c>
      <c r="R212" s="13">
        <f t="shared" si="64"/>
        <v>3.4167108755107258</v>
      </c>
      <c r="S212" s="13">
        <f t="shared" si="55"/>
        <v>1.6147322245551092</v>
      </c>
      <c r="T212" s="13">
        <f t="shared" si="58"/>
        <v>0.62622630043743821</v>
      </c>
      <c r="U212" s="13">
        <f t="shared" si="56"/>
        <v>1.0111877871802608</v>
      </c>
      <c r="V212" s="4">
        <f t="shared" si="57"/>
        <v>5.1606962591723695</v>
      </c>
      <c r="W212" s="4">
        <f>V212*20.88543</f>
        <v>107.78336047220638</v>
      </c>
      <c r="X212" s="4">
        <f t="shared" si="59"/>
        <v>0.14067975845524991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0.63305891304862461</v>
      </c>
      <c r="AE212" s="111">
        <f>Input_Analysis!F211/100</f>
        <v>1.279006438233695</v>
      </c>
      <c r="AF212" s="110">
        <f t="shared" si="61"/>
        <v>7.9699211633653302E-2</v>
      </c>
    </row>
    <row r="213" spans="1:32">
      <c r="A213" s="158">
        <f>Input_Analysis!A212</f>
        <v>3.92</v>
      </c>
      <c r="B213" s="158">
        <f>Input_Analysis!B212</f>
        <v>12.860853599999999</v>
      </c>
      <c r="C213" s="158">
        <f>Input_Analysis!I212</f>
        <v>149.83024481820672</v>
      </c>
      <c r="D213" s="158">
        <f>Input_Analysis!F212</f>
        <v>127.90064382336949</v>
      </c>
      <c r="E213" s="159">
        <f>Input_Analysis!L212</f>
        <v>0.10000050338027326</v>
      </c>
      <c r="F213" s="160">
        <f>Input_Analysis!P212</f>
        <v>109.64800497418621</v>
      </c>
      <c r="G213" s="167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0.1800816567125571</v>
      </c>
      <c r="M213" s="144">
        <f t="shared" si="63"/>
        <v>6.6742534861106788E-4</v>
      </c>
      <c r="N213" s="3"/>
      <c r="O213" s="13">
        <f>(C213-I213)/J213</f>
        <v>2.1015970789956837</v>
      </c>
      <c r="P213" s="13">
        <f>(F213-G213)/(C213-I213)</f>
        <v>0.95708198635541586</v>
      </c>
      <c r="Q213" s="13">
        <f>O213*(1-P213)</f>
        <v>9.0196372111754922E-2</v>
      </c>
      <c r="R213" s="13">
        <f t="shared" si="64"/>
        <v>3.4177142398102505</v>
      </c>
      <c r="S213" s="13">
        <f t="shared" si="55"/>
        <v>1.6109206558051838</v>
      </c>
      <c r="T213" s="13">
        <f t="shared" si="58"/>
        <v>0.62845876405684975</v>
      </c>
      <c r="U213" s="13">
        <f t="shared" si="56"/>
        <v>1.0123972043409757</v>
      </c>
      <c r="V213" s="4">
        <f t="shared" si="57"/>
        <v>5.16401632121379</v>
      </c>
      <c r="W213" s="4">
        <f>V213*20.88543</f>
        <v>107.85270139556812</v>
      </c>
      <c r="X213" s="4">
        <f t="shared" si="59"/>
        <v>0.14010647193304557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0.63047912369870507</v>
      </c>
      <c r="AE213" s="111">
        <f>Input_Analysis!F212/100</f>
        <v>1.279006438233695</v>
      </c>
      <c r="AF213" s="110">
        <f t="shared" si="61"/>
        <v>7.9605091228111741E-2</v>
      </c>
    </row>
    <row r="214" spans="1:32">
      <c r="A214" s="158">
        <f>Input_Analysis!A213</f>
        <v>3.94</v>
      </c>
      <c r="B214" s="158">
        <f>Input_Analysis!B213</f>
        <v>12.926470199999999</v>
      </c>
      <c r="C214" s="158">
        <f>Input_Analysis!I213</f>
        <v>151.19017502281622</v>
      </c>
      <c r="D214" s="158">
        <f>Input_Analysis!F213</f>
        <v>129.10064986393277</v>
      </c>
      <c r="E214" s="159">
        <f>Input_Analysis!L213</f>
        <v>0.10000050338027326</v>
      </c>
      <c r="F214" s="160">
        <f>Input_Analysis!P213</f>
        <v>110.44762579441728</v>
      </c>
      <c r="G214" s="167">
        <f>Input_Analysis!Q213</f>
        <v>35.708400000000005</v>
      </c>
      <c r="H214" s="4"/>
      <c r="I214" s="4">
        <f t="shared" si="65"/>
        <v>72.739999999999881</v>
      </c>
      <c r="J214" s="4">
        <f t="shared" ref="J214:J277" si="66">I214-G214</f>
        <v>37.031599999999877</v>
      </c>
      <c r="K214" s="4"/>
      <c r="L214" s="4">
        <f t="shared" si="62"/>
        <v>0.17742964927071753</v>
      </c>
      <c r="M214" s="144">
        <f t="shared" si="63"/>
        <v>6.6142196981504992E-4</v>
      </c>
      <c r="N214" s="3"/>
      <c r="O214" s="13">
        <f t="shared" ref="O214:O277" si="67">(C214-I214)/J214</f>
        <v>2.1184657163832132</v>
      </c>
      <c r="P214" s="13">
        <f t="shared" ref="P214:P277" si="68">(F214-G214)/(C214-I214)</f>
        <v>0.95269673742193983</v>
      </c>
      <c r="Q214" s="13">
        <f t="shared" ref="Q214:Q277" si="69">O214*(1-P214)</f>
        <v>0.10021034004469348</v>
      </c>
      <c r="R214" s="13">
        <f t="shared" si="64"/>
        <v>3.4159278157281148</v>
      </c>
      <c r="S214" s="13">
        <f t="shared" ref="S214:S277" si="70">9.78*(1/J214)^0.5</f>
        <v>1.6071359518286126</v>
      </c>
      <c r="T214" s="13">
        <f t="shared" si="58"/>
        <v>0.63331376078982637</v>
      </c>
      <c r="U214" s="13">
        <f t="shared" ref="U214:U277" si="71">T214*S214</f>
        <v>1.0178213137531158</v>
      </c>
      <c r="V214" s="4">
        <f t="shared" ref="V214:V277" si="72">(C214-I214)/$B$8</f>
        <v>5.230011668187756</v>
      </c>
      <c r="W214" s="4">
        <f t="shared" ref="W214:W277" si="73">V214*20.88543</f>
        <v>109.23104259511859</v>
      </c>
      <c r="X214" s="4">
        <f t="shared" si="59"/>
        <v>0.14123104775888087</v>
      </c>
      <c r="Z214" s="13">
        <f t="shared" ref="Z214:Z277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77" si="75">$AC$13*((C214-I214)/J214)</f>
        <v>0.63553971491496397</v>
      </c>
      <c r="AE214" s="111">
        <f>Input_Analysis!F213/100</f>
        <v>1.2910064986393277</v>
      </c>
      <c r="AF214" s="110">
        <f t="shared" si="61"/>
        <v>7.9883654816009467E-2</v>
      </c>
    </row>
    <row r="215" spans="1:32">
      <c r="A215" s="158">
        <f>Input_Analysis!A214</f>
        <v>3.96</v>
      </c>
      <c r="B215" s="158">
        <f>Input_Analysis!B214</f>
        <v>12.992086799999999</v>
      </c>
      <c r="C215" s="158">
        <f>Input_Analysis!I214</f>
        <v>157.52975666912249</v>
      </c>
      <c r="D215" s="158">
        <f>Input_Analysis!F214</f>
        <v>134.50067704646753</v>
      </c>
      <c r="E215" s="159">
        <f>Input_Analysis!L214</f>
        <v>0.10000050338027326</v>
      </c>
      <c r="F215" s="160">
        <f>Input_Analysis!P214</f>
        <v>115.14539811327485</v>
      </c>
      <c r="G215" s="167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0.16289200281108024</v>
      </c>
      <c r="M215" s="144">
        <f t="shared" si="63"/>
        <v>6.34803896703247E-4</v>
      </c>
      <c r="N215" s="3"/>
      <c r="O215" s="13">
        <f t="shared" si="67"/>
        <v>2.2690189238423151</v>
      </c>
      <c r="P215" s="13">
        <f t="shared" si="68"/>
        <v>0.93865229230467551</v>
      </c>
      <c r="Q215" s="13">
        <f t="shared" si="69"/>
        <v>0.1391991096950381</v>
      </c>
      <c r="R215" s="13">
        <f t="shared" si="64"/>
        <v>3.3969259943240782</v>
      </c>
      <c r="S215" s="13">
        <f t="shared" si="70"/>
        <v>1.603377798519664</v>
      </c>
      <c r="T215" s="13">
        <f t="shared" si="58"/>
        <v>0.65060251131821778</v>
      </c>
      <c r="U215" s="13">
        <f t="shared" si="71"/>
        <v>1.0431616223087687</v>
      </c>
      <c r="V215" s="4">
        <f t="shared" si="72"/>
        <v>5.6279837779415072</v>
      </c>
      <c r="W215" s="4">
        <f t="shared" si="73"/>
        <v>117.54286123533289</v>
      </c>
      <c r="X215" s="4">
        <f t="shared" si="59"/>
        <v>0.15126792825615434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0.68070567715269448</v>
      </c>
      <c r="AE215" s="111">
        <f>Input_Analysis!F214/100</f>
        <v>1.3450067704646753</v>
      </c>
      <c r="AF215" s="110">
        <f t="shared" si="61"/>
        <v>8.1441839071644664E-2</v>
      </c>
    </row>
    <row r="216" spans="1:32">
      <c r="A216" s="158">
        <f>Input_Analysis!A215</f>
        <v>3.98</v>
      </c>
      <c r="B216" s="158">
        <f>Input_Analysis!B215</f>
        <v>13.057703399999999</v>
      </c>
      <c r="C216" s="158">
        <f>Input_Analysis!I215</f>
        <v>167.44960542086974</v>
      </c>
      <c r="D216" s="158">
        <f>Input_Analysis!F215</f>
        <v>144.00072486759348</v>
      </c>
      <c r="E216" s="159">
        <f>Input_Analysis!L215</f>
        <v>0.10000050338027326</v>
      </c>
      <c r="F216" s="160">
        <f>Input_Analysis!P215</f>
        <v>117.2444027663814</v>
      </c>
      <c r="G216" s="167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0.141802999852922</v>
      </c>
      <c r="M216" s="144">
        <f t="shared" si="63"/>
        <v>5.971976053865929E-4</v>
      </c>
      <c r="N216" s="3"/>
      <c r="O216" s="13">
        <f t="shared" si="67"/>
        <v>2.513954429759603</v>
      </c>
      <c r="P216" s="13">
        <f t="shared" si="68"/>
        <v>0.86350902936067964</v>
      </c>
      <c r="Q216" s="13">
        <f t="shared" si="69"/>
        <v>0.34313208026090736</v>
      </c>
      <c r="R216" s="13">
        <f t="shared" si="64"/>
        <v>3.370807516725161</v>
      </c>
      <c r="S216" s="13">
        <f t="shared" si="70"/>
        <v>1.5996458868902574</v>
      </c>
      <c r="T216" s="13">
        <f t="shared" si="58"/>
        <v>0.67847512681992084</v>
      </c>
      <c r="U216" s="13">
        <f t="shared" si="71"/>
        <v>1.0853199459748322</v>
      </c>
      <c r="V216" s="4">
        <f t="shared" si="72"/>
        <v>6.264640361391324</v>
      </c>
      <c r="W216" s="4">
        <f t="shared" si="73"/>
        <v>130.83970774301321</v>
      </c>
      <c r="X216" s="4">
        <f t="shared" si="59"/>
        <v>0.16759696198397353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0.75418632892788084</v>
      </c>
      <c r="AE216" s="111">
        <f>Input_Analysis!F215/100</f>
        <v>1.4400072486759348</v>
      </c>
      <c r="AF216" s="110">
        <f t="shared" si="61"/>
        <v>8.4170841664279544E-2</v>
      </c>
    </row>
    <row r="217" spans="1:32">
      <c r="A217" s="158">
        <f>Input_Analysis!A216</f>
        <v>4</v>
      </c>
      <c r="B217" s="158">
        <f>Input_Analysis!B216</f>
        <v>13.12332</v>
      </c>
      <c r="C217" s="158">
        <f>Input_Analysis!I216</f>
        <v>176.26973604054237</v>
      </c>
      <c r="D217" s="158">
        <f>Input_Analysis!F216</f>
        <v>153.00077017181809</v>
      </c>
      <c r="E217" s="159">
        <f>Input_Analysis!L216</f>
        <v>0.10000050338027326</v>
      </c>
      <c r="F217" s="160">
        <f>Input_Analysis!P216</f>
        <v>116.34482934362147</v>
      </c>
      <c r="G217" s="167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0.12634179448057811</v>
      </c>
      <c r="M217" s="144">
        <f t="shared" si="63"/>
        <v>5.6731521602365685E-4</v>
      </c>
      <c r="N217" s="3"/>
      <c r="O217" s="13">
        <f t="shared" si="67"/>
        <v>2.727338322918083</v>
      </c>
      <c r="P217" s="13">
        <f t="shared" si="68"/>
        <v>0.7815664484034095</v>
      </c>
      <c r="Q217" s="13">
        <f t="shared" si="69"/>
        <v>0.59574219628048564</v>
      </c>
      <c r="R217" s="13">
        <f t="shared" si="64"/>
        <v>3.3517096301296285</v>
      </c>
      <c r="S217" s="13">
        <f t="shared" si="70"/>
        <v>1.5959399129632539</v>
      </c>
      <c r="T217" s="13">
        <f t="shared" si="58"/>
        <v>0.70445794482434876</v>
      </c>
      <c r="U217" s="13">
        <f t="shared" si="71"/>
        <v>1.124272551149244</v>
      </c>
      <c r="V217" s="4">
        <f t="shared" si="72"/>
        <v>6.8279824027028315</v>
      </c>
      <c r="W217" s="4">
        <f t="shared" si="73"/>
        <v>142.60534851288179</v>
      </c>
      <c r="X217" s="4">
        <f t="shared" si="59"/>
        <v>0.18182255486120552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0.81820149687542487</v>
      </c>
      <c r="AE217" s="111">
        <f>Input_Analysis!F216/100</f>
        <v>1.5300077017181808</v>
      </c>
      <c r="AF217" s="110">
        <f t="shared" si="61"/>
        <v>8.6660757430499641E-2</v>
      </c>
    </row>
    <row r="218" spans="1:32">
      <c r="A218" s="158">
        <f>Input_Analysis!A217</f>
        <v>4.0199999999999996</v>
      </c>
      <c r="B218" s="158">
        <f>Input_Analysis!B217</f>
        <v>13.188936599999998</v>
      </c>
      <c r="C218" s="158">
        <f>Input_Analysis!I217</f>
        <v>190.61007647004129</v>
      </c>
      <c r="D218" s="158">
        <f>Input_Analysis!F217</f>
        <v>167.90084517547876</v>
      </c>
      <c r="E218" s="159">
        <f>Input_Analysis!L217</f>
        <v>0.10000050338027326</v>
      </c>
      <c r="F218" s="160">
        <f>Input_Analysis!P217</f>
        <v>113.54615647281268</v>
      </c>
      <c r="G218" s="167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0.1067459449079016</v>
      </c>
      <c r="M218" s="144">
        <f t="shared" si="63"/>
        <v>5.2463387682440078E-4</v>
      </c>
      <c r="N218" s="3"/>
      <c r="O218" s="13">
        <f t="shared" si="67"/>
        <v>3.0850768278794325</v>
      </c>
      <c r="P218" s="13">
        <f t="shared" si="68"/>
        <v>0.66202341994891611</v>
      </c>
      <c r="Q218" s="13">
        <f t="shared" si="69"/>
        <v>1.0426837154815369</v>
      </c>
      <c r="R218" s="13">
        <f t="shared" si="64"/>
        <v>3.3239850036901455</v>
      </c>
      <c r="S218" s="13">
        <f t="shared" si="70"/>
        <v>1.5922595776684583</v>
      </c>
      <c r="T218" s="13">
        <f t="shared" si="58"/>
        <v>0.74695845380359516</v>
      </c>
      <c r="U218" s="13">
        <f t="shared" si="71"/>
        <v>1.189351752189197</v>
      </c>
      <c r="V218" s="4">
        <f t="shared" si="72"/>
        <v>7.7593384313360936</v>
      </c>
      <c r="W218" s="4">
        <f t="shared" si="73"/>
        <v>162.05711965397978</v>
      </c>
      <c r="X218" s="4">
        <f t="shared" si="59"/>
        <v>0.20567178852529547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0.9255230483638297</v>
      </c>
      <c r="AE218" s="111">
        <f>Input_Analysis!F217/100</f>
        <v>1.6790084517547876</v>
      </c>
      <c r="AF218" s="110">
        <f t="shared" si="61"/>
        <v>9.0677759329417351E-2</v>
      </c>
    </row>
    <row r="219" spans="1:32">
      <c r="A219" s="158">
        <f>Input_Analysis!A218</f>
        <v>4.04</v>
      </c>
      <c r="B219" s="158">
        <f>Input_Analysis!B218</f>
        <v>13.2545532</v>
      </c>
      <c r="C219" s="158">
        <f>Input_Analysis!I218</f>
        <v>202.53017479365099</v>
      </c>
      <c r="D219" s="158">
        <f>Input_Analysis!F218</f>
        <v>179.90090558111157</v>
      </c>
      <c r="E219" s="159">
        <f>Input_Analysis!L218</f>
        <v>0.10000050338027326</v>
      </c>
      <c r="F219" s="160">
        <f>Input_Analysis!P218</f>
        <v>113.14634606269716</v>
      </c>
      <c r="G219" s="167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9.4957405245415655E-2</v>
      </c>
      <c r="M219" s="144">
        <f t="shared" si="63"/>
        <v>4.9375607107513409E-4</v>
      </c>
      <c r="N219" s="3"/>
      <c r="O219" s="13">
        <f t="shared" si="67"/>
        <v>3.3756767648441315</v>
      </c>
      <c r="P219" s="13">
        <f t="shared" si="68"/>
        <v>0.59759919967290254</v>
      </c>
      <c r="Q219" s="13">
        <f t="shared" si="69"/>
        <v>1.3583750318188657</v>
      </c>
      <c r="R219" s="13">
        <f t="shared" si="64"/>
        <v>3.3043438286883151</v>
      </c>
      <c r="S219" s="13">
        <f t="shared" si="70"/>
        <v>1.5886045867412433</v>
      </c>
      <c r="T219" s="13">
        <f t="shared" si="58"/>
        <v>0.78288758652674306</v>
      </c>
      <c r="U219" s="13">
        <f t="shared" si="71"/>
        <v>1.243698810859166</v>
      </c>
      <c r="V219" s="4">
        <f t="shared" si="72"/>
        <v>8.529344986243407</v>
      </c>
      <c r="W219" s="4">
        <f t="shared" si="73"/>
        <v>178.13903765603763</v>
      </c>
      <c r="X219" s="4">
        <f t="shared" si="59"/>
        <v>0.22504511765627544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1.0127030294532393</v>
      </c>
      <c r="AE219" s="111">
        <f>Input_Analysis!F218/100</f>
        <v>1.7990090558111158</v>
      </c>
      <c r="AF219" s="110">
        <f t="shared" si="61"/>
        <v>9.3754470369944304E-2</v>
      </c>
    </row>
    <row r="220" spans="1:32">
      <c r="A220" s="158">
        <f>Input_Analysis!A219</f>
        <v>4.0599999999999996</v>
      </c>
      <c r="B220" s="158">
        <f>Input_Analysis!B219</f>
        <v>13.320169799999999</v>
      </c>
      <c r="C220" s="158">
        <f>Input_Analysis!I219</f>
        <v>212.61052251966115</v>
      </c>
      <c r="D220" s="158">
        <f>Input_Analysis!F219</f>
        <v>190.60095944280081</v>
      </c>
      <c r="E220" s="159">
        <f>Input_Analysis!L219</f>
        <v>0.10000050338027326</v>
      </c>
      <c r="F220" s="160">
        <f>Input_Analysis!P219</f>
        <v>110.04781538430174</v>
      </c>
      <c r="G220" s="167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8.6474985906473872E-2</v>
      </c>
      <c r="M220" s="144">
        <f t="shared" si="63"/>
        <v>4.7034597439092282E-4</v>
      </c>
      <c r="N220" s="3"/>
      <c r="O220" s="13">
        <f t="shared" si="67"/>
        <v>3.6153037873127789</v>
      </c>
      <c r="P220" s="13">
        <f t="shared" si="68"/>
        <v>0.53150699354484221</v>
      </c>
      <c r="Q220" s="13">
        <f t="shared" si="69"/>
        <v>1.6937445405668821</v>
      </c>
      <c r="R220" s="13">
        <f t="shared" si="64"/>
        <v>3.2907601762363803</v>
      </c>
      <c r="S220" s="13">
        <f t="shared" si="70"/>
        <v>1.5849746506237232</v>
      </c>
      <c r="T220" s="13">
        <f t="shared" si="58"/>
        <v>0.81420312583082766</v>
      </c>
      <c r="U220" s="13">
        <f t="shared" si="71"/>
        <v>1.2904913149004593</v>
      </c>
      <c r="V220" s="4">
        <f t="shared" si="72"/>
        <v>9.1767015013107507</v>
      </c>
      <c r="W220" s="4">
        <f t="shared" si="73"/>
        <v>191.6593568365206</v>
      </c>
      <c r="X220" s="4">
        <f t="shared" si="59"/>
        <v>0.24102025248751863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1.0845911361938336</v>
      </c>
      <c r="AE220" s="111">
        <f>Input_Analysis!F219/100</f>
        <v>1.9060095944280082</v>
      </c>
      <c r="AF220" s="110">
        <f t="shared" si="61"/>
        <v>9.6392025338918608E-2</v>
      </c>
    </row>
    <row r="221" spans="1:32">
      <c r="A221" s="158">
        <f>Input_Analysis!A220</f>
        <v>4.08</v>
      </c>
      <c r="B221" s="158">
        <f>Input_Analysis!B220</f>
        <v>13.385786400000001</v>
      </c>
      <c r="C221" s="158">
        <f>Input_Analysis!I220</f>
        <v>221.65141108022226</v>
      </c>
      <c r="D221" s="158">
        <f>Input_Analysis!F220</f>
        <v>201.4010138078703</v>
      </c>
      <c r="E221" s="159">
        <f>Input_Analysis!L220</f>
        <v>0.10000050338027326</v>
      </c>
      <c r="F221" s="160">
        <f>Input_Analysis!P220</f>
        <v>101.2519863617599</v>
      </c>
      <c r="G221" s="167">
        <f>Input_Analysis!Q220</f>
        <v>37.081800000000001</v>
      </c>
      <c r="H221" s="4"/>
      <c r="I221" s="4">
        <f t="shared" si="65"/>
        <v>75.329999999999885</v>
      </c>
      <c r="J221" s="4">
        <f t="shared" si="66"/>
        <v>38.248199999999883</v>
      </c>
      <c r="K221" s="4"/>
      <c r="L221" s="4">
        <f t="shared" si="62"/>
        <v>7.9320773554396845E-2</v>
      </c>
      <c r="M221" s="144">
        <f t="shared" si="63"/>
        <v>4.5116114033706781E-4</v>
      </c>
      <c r="N221" s="3"/>
      <c r="O221" s="13">
        <f t="shared" si="67"/>
        <v>3.8255763952348825</v>
      </c>
      <c r="P221" s="13">
        <f t="shared" si="68"/>
        <v>0.43855636634462103</v>
      </c>
      <c r="Q221" s="13">
        <f t="shared" si="69"/>
        <v>2.1478455121669184</v>
      </c>
      <c r="R221" s="13">
        <f t="shared" si="64"/>
        <v>3.2814430389668452</v>
      </c>
      <c r="S221" s="13">
        <f t="shared" si="70"/>
        <v>1.5813694843684027</v>
      </c>
      <c r="T221" s="13">
        <f t="shared" si="58"/>
        <v>0.84344037804163396</v>
      </c>
      <c r="U221" s="13">
        <f t="shared" si="71"/>
        <v>1.3337908757191894</v>
      </c>
      <c r="V221" s="4">
        <f t="shared" si="72"/>
        <v>9.7547607386814921</v>
      </c>
      <c r="W221" s="4">
        <f t="shared" si="73"/>
        <v>203.73237257448059</v>
      </c>
      <c r="X221" s="4">
        <f t="shared" si="59"/>
        <v>0.25503842634899215</v>
      </c>
      <c r="Z221" s="13">
        <f t="shared" si="74"/>
        <v>0.96878799999999998</v>
      </c>
      <c r="AA221" s="25">
        <f t="shared" si="60"/>
        <v>0.16122872719186812</v>
      </c>
      <c r="AB221" s="3"/>
      <c r="AC221" s="3">
        <f t="shared" si="75"/>
        <v>1.1476729185704646</v>
      </c>
      <c r="AE221" s="111">
        <f>Input_Analysis!F220/100</f>
        <v>2.014010138078703</v>
      </c>
      <c r="AF221" s="110">
        <f t="shared" si="61"/>
        <v>9.8972583556905025E-2</v>
      </c>
    </row>
    <row r="222" spans="1:32">
      <c r="A222" s="158">
        <f>Input_Analysis!A221</f>
        <v>4.0999999999999996</v>
      </c>
      <c r="B222" s="158">
        <f>Input_Analysis!B221</f>
        <v>13.451402999999999</v>
      </c>
      <c r="C222" s="158">
        <f>Input_Analysis!I221</f>
        <v>212.77130889903239</v>
      </c>
      <c r="D222" s="158">
        <f>Input_Analysis!F221</f>
        <v>192.40096850364574</v>
      </c>
      <c r="E222" s="159">
        <f>Input_Analysis!L221</f>
        <v>0.10000050338027326</v>
      </c>
      <c r="F222" s="160">
        <f>Input_Analysis!P221</f>
        <v>101.85170197693323</v>
      </c>
      <c r="G222" s="167">
        <f>Input_Analysis!Q221</f>
        <v>37.277999999999999</v>
      </c>
      <c r="H222" s="4"/>
      <c r="I222" s="4">
        <f t="shared" si="65"/>
        <v>75.699999999999875</v>
      </c>
      <c r="J222" s="4">
        <f t="shared" si="66"/>
        <v>38.421999999999876</v>
      </c>
      <c r="K222" s="4"/>
      <c r="L222" s="4">
        <f t="shared" si="62"/>
        <v>8.5689523114068356E-2</v>
      </c>
      <c r="M222" s="144">
        <f t="shared" si="63"/>
        <v>4.6999054476713813E-4</v>
      </c>
      <c r="N222" s="3"/>
      <c r="O222" s="13">
        <f t="shared" si="67"/>
        <v>3.5675214434186913</v>
      </c>
      <c r="P222" s="13">
        <f t="shared" si="68"/>
        <v>0.47109568366709453</v>
      </c>
      <c r="Q222" s="13">
        <f t="shared" si="69"/>
        <v>1.886877490034343</v>
      </c>
      <c r="R222" s="13">
        <f t="shared" si="64"/>
        <v>3.297154521765489</v>
      </c>
      <c r="S222" s="13">
        <f t="shared" si="70"/>
        <v>1.5777888075442206</v>
      </c>
      <c r="T222" s="13">
        <f t="shared" si="58"/>
        <v>0.81840509247416049</v>
      </c>
      <c r="U222" s="13">
        <f t="shared" si="71"/>
        <v>1.2912703949429232</v>
      </c>
      <c r="V222" s="4">
        <f t="shared" si="72"/>
        <v>9.1380872599355012</v>
      </c>
      <c r="W222" s="4">
        <f t="shared" si="73"/>
        <v>190.85288180127472</v>
      </c>
      <c r="X222" s="4">
        <f t="shared" si="59"/>
        <v>0.23783476289457942</v>
      </c>
      <c r="Z222" s="13">
        <f t="shared" si="74"/>
        <v>0.96863500000000002</v>
      </c>
      <c r="AA222" s="25">
        <f t="shared" si="60"/>
        <v>0.16126227350866718</v>
      </c>
      <c r="AB222" s="3"/>
      <c r="AC222" s="3">
        <f t="shared" si="75"/>
        <v>1.0702564330256072</v>
      </c>
      <c r="AE222" s="111">
        <f>Input_Analysis!F221/100</f>
        <v>1.9240096850364574</v>
      </c>
      <c r="AF222" s="110">
        <f t="shared" si="61"/>
        <v>9.6626325908224064E-2</v>
      </c>
    </row>
    <row r="223" spans="1:32">
      <c r="A223" s="158">
        <f>Input_Analysis!A222</f>
        <v>4.12</v>
      </c>
      <c r="B223" s="158">
        <f>Input_Analysis!B222</f>
        <v>13.517019599999999</v>
      </c>
      <c r="C223" s="158">
        <f>Input_Analysis!I222</f>
        <v>203.67107148802197</v>
      </c>
      <c r="D223" s="158">
        <f>Input_Analysis!F222</f>
        <v>182.9009206825198</v>
      </c>
      <c r="E223" s="159">
        <f>Input_Analysis!L222</f>
        <v>0.20000100676054652</v>
      </c>
      <c r="F223" s="160">
        <f>Input_Analysis!P222</f>
        <v>103.85075402751092</v>
      </c>
      <c r="G223" s="167">
        <f>Input_Analysis!Q222</f>
        <v>37.474200000000003</v>
      </c>
      <c r="H223" s="4"/>
      <c r="I223" s="4">
        <f t="shared" si="65"/>
        <v>76.069999999999879</v>
      </c>
      <c r="J223" s="4">
        <f t="shared" si="66"/>
        <v>38.595799999999876</v>
      </c>
      <c r="K223" s="4"/>
      <c r="L223" s="4">
        <f t="shared" si="62"/>
        <v>0.18721265854752805</v>
      </c>
      <c r="M223" s="144">
        <f t="shared" si="63"/>
        <v>9.8198043197464456E-4</v>
      </c>
      <c r="N223" s="3"/>
      <c r="O223" s="13">
        <f t="shared" si="67"/>
        <v>3.3060869702926872</v>
      </c>
      <c r="P223" s="13">
        <f t="shared" si="68"/>
        <v>0.520188061537882</v>
      </c>
      <c r="Q223" s="13">
        <f t="shared" si="69"/>
        <v>1.586299997940485</v>
      </c>
      <c r="R223" s="13">
        <f t="shared" si="64"/>
        <v>3.2335804148727232</v>
      </c>
      <c r="S223" s="13">
        <f t="shared" si="70"/>
        <v>1.5742323441449264</v>
      </c>
      <c r="T223" s="13">
        <f t="shared" si="58"/>
        <v>0.75055867204761395</v>
      </c>
      <c r="U223" s="13">
        <f t="shared" si="71"/>
        <v>1.1815537377158183</v>
      </c>
      <c r="V223" s="4">
        <f t="shared" si="72"/>
        <v>8.5067380992014723</v>
      </c>
      <c r="W223" s="4">
        <f t="shared" si="73"/>
        <v>177.66688309920539</v>
      </c>
      <c r="X223" s="4">
        <f t="shared" si="59"/>
        <v>0.22040579801951246</v>
      </c>
      <c r="Z223" s="13">
        <f t="shared" si="74"/>
        <v>0.96848199999999995</v>
      </c>
      <c r="AA223" s="25">
        <f t="shared" si="60"/>
        <v>0.16129526982288256</v>
      </c>
      <c r="AB223" s="3"/>
      <c r="AC223" s="3">
        <f t="shared" si="75"/>
        <v>0.99182609108780606</v>
      </c>
      <c r="AE223" s="111">
        <f>Input_Analysis!F222/100</f>
        <v>1.829009206825198</v>
      </c>
      <c r="AF223" s="110">
        <f t="shared" si="61"/>
        <v>9.4104364317851769E-2</v>
      </c>
    </row>
    <row r="224" spans="1:32">
      <c r="A224" s="158">
        <f>Input_Analysis!A223</f>
        <v>4.1399999999999997</v>
      </c>
      <c r="B224" s="158">
        <f>Input_Analysis!B223</f>
        <v>13.582636199999998</v>
      </c>
      <c r="C224" s="158">
        <f>Input_Analysis!I223</f>
        <v>194.29120629418759</v>
      </c>
      <c r="D224" s="158">
        <f>Input_Analysis!F223</f>
        <v>173.90087537829518</v>
      </c>
      <c r="E224" s="159">
        <f>Input_Analysis!L223</f>
        <v>0.10000050338027326</v>
      </c>
      <c r="F224" s="160">
        <f>Input_Analysis!P223</f>
        <v>101.95165457946209</v>
      </c>
      <c r="G224" s="167">
        <f>Input_Analysis!Q223</f>
        <v>37.670400000000001</v>
      </c>
      <c r="H224" s="4"/>
      <c r="I224" s="4">
        <f t="shared" si="65"/>
        <v>76.43999999999987</v>
      </c>
      <c r="J224" s="4">
        <f t="shared" si="66"/>
        <v>38.769599999999869</v>
      </c>
      <c r="K224" s="4"/>
      <c r="L224" s="4">
        <f t="shared" si="62"/>
        <v>0.10260579231627087</v>
      </c>
      <c r="M224" s="144">
        <f t="shared" si="63"/>
        <v>5.1469392407218215E-4</v>
      </c>
      <c r="N224" s="3"/>
      <c r="O224" s="13">
        <f t="shared" si="67"/>
        <v>3.0397839104398323</v>
      </c>
      <c r="P224" s="13">
        <f t="shared" si="68"/>
        <v>0.54544418000269856</v>
      </c>
      <c r="Q224" s="13">
        <f t="shared" si="69"/>
        <v>1.3817514680245815</v>
      </c>
      <c r="R224" s="13">
        <f t="shared" si="64"/>
        <v>3.3347998017526503</v>
      </c>
      <c r="S224" s="13">
        <f t="shared" si="70"/>
        <v>1.5706998224997202</v>
      </c>
      <c r="T224" s="13">
        <f t="shared" si="58"/>
        <v>0.76720239136096047</v>
      </c>
      <c r="U224" s="13">
        <f t="shared" si="71"/>
        <v>1.2050446599320215</v>
      </c>
      <c r="V224" s="4">
        <f t="shared" si="72"/>
        <v>7.8567470862791815</v>
      </c>
      <c r="W224" s="4">
        <f t="shared" si="73"/>
        <v>164.09154129818779</v>
      </c>
      <c r="X224" s="4">
        <f t="shared" si="59"/>
        <v>0.20265226069598882</v>
      </c>
      <c r="Z224" s="13">
        <f t="shared" si="74"/>
        <v>0.968329</v>
      </c>
      <c r="AA224" s="25">
        <f t="shared" si="60"/>
        <v>0.1613277235313238</v>
      </c>
      <c r="AB224" s="3"/>
      <c r="AC224" s="3">
        <f t="shared" si="75"/>
        <v>0.91193517313194961</v>
      </c>
      <c r="AE224" s="111">
        <f>Input_Analysis!F223/100</f>
        <v>1.7390087537829517</v>
      </c>
      <c r="AF224" s="110">
        <f t="shared" si="61"/>
        <v>9.1656841080670917E-2</v>
      </c>
    </row>
    <row r="225" spans="1:32">
      <c r="A225" s="158">
        <f>Input_Analysis!A224</f>
        <v>4.16</v>
      </c>
      <c r="B225" s="158">
        <f>Input_Analysis!B224</f>
        <v>13.6482528</v>
      </c>
      <c r="C225" s="158">
        <f>Input_Analysis!I224</f>
        <v>198.73053887201175</v>
      </c>
      <c r="D225" s="158">
        <f>Input_Analysis!F224</f>
        <v>176.90089047970341</v>
      </c>
      <c r="E225" s="159">
        <f>Input_Analysis!L224</f>
        <v>0.20000100676054652</v>
      </c>
      <c r="F225" s="160">
        <f>Input_Analysis!P224</f>
        <v>109.14824196154177</v>
      </c>
      <c r="G225" s="167">
        <f>Input_Analysis!Q224</f>
        <v>37.866600000000005</v>
      </c>
      <c r="H225" s="4"/>
      <c r="I225" s="4">
        <f t="shared" si="65"/>
        <v>76.809999999999874</v>
      </c>
      <c r="J225" s="4">
        <f t="shared" si="66"/>
        <v>38.943399999999869</v>
      </c>
      <c r="K225" s="4"/>
      <c r="L225" s="4">
        <f t="shared" si="62"/>
        <v>0.19981938995847259</v>
      </c>
      <c r="M225" s="144">
        <f t="shared" si="63"/>
        <v>1.0063929172423418E-3</v>
      </c>
      <c r="N225" s="3"/>
      <c r="O225" s="13">
        <f t="shared" si="67"/>
        <v>3.1307112083693842</v>
      </c>
      <c r="P225" s="13">
        <f t="shared" si="68"/>
        <v>0.58465655271070338</v>
      </c>
      <c r="Q225" s="13">
        <f t="shared" si="69"/>
        <v>1.3003203857513794</v>
      </c>
      <c r="R225" s="13">
        <f t="shared" si="64"/>
        <v>3.2489855711706155</v>
      </c>
      <c r="S225" s="13">
        <f t="shared" si="70"/>
        <v>1.5671909751860817</v>
      </c>
      <c r="T225" s="13">
        <f t="shared" si="58"/>
        <v>0.73986831173215051</v>
      </c>
      <c r="U225" s="13">
        <f t="shared" si="71"/>
        <v>1.159514940972789</v>
      </c>
      <c r="V225" s="4">
        <f t="shared" si="72"/>
        <v>8.1280359248007912</v>
      </c>
      <c r="W225" s="4">
        <f t="shared" si="73"/>
        <v>169.75752534491218</v>
      </c>
      <c r="X225" s="4">
        <f t="shared" si="59"/>
        <v>0.20871408055795895</v>
      </c>
      <c r="Z225" s="13">
        <f t="shared" si="74"/>
        <v>0.96817600000000004</v>
      </c>
      <c r="AA225" s="25">
        <f t="shared" si="60"/>
        <v>0.16135964189875593</v>
      </c>
      <c r="AB225" s="3"/>
      <c r="AC225" s="3">
        <f t="shared" si="75"/>
        <v>0.93921336251081522</v>
      </c>
      <c r="AE225" s="111">
        <f>Input_Analysis!F224/100</f>
        <v>1.7690089047970341</v>
      </c>
      <c r="AF225" s="110">
        <f t="shared" si="61"/>
        <v>9.2340745091954751E-2</v>
      </c>
    </row>
    <row r="226" spans="1:32">
      <c r="A226" s="158">
        <f>Input_Analysis!A225</f>
        <v>4.18</v>
      </c>
      <c r="B226" s="158">
        <f>Input_Analysis!B225</f>
        <v>13.713869399999998</v>
      </c>
      <c r="C226" s="158">
        <f>Input_Analysis!I225</f>
        <v>202.89057897297167</v>
      </c>
      <c r="D226" s="158">
        <f>Input_Analysis!F225</f>
        <v>181.10091162167487</v>
      </c>
      <c r="E226" s="159">
        <f>Input_Analysis!L225</f>
        <v>0.20000100676054652</v>
      </c>
      <c r="F226" s="160">
        <f>Input_Analysis!P225</f>
        <v>108.94833675648401</v>
      </c>
      <c r="G226" s="167">
        <f>Input_Analysis!Q225</f>
        <v>38.062800000000003</v>
      </c>
      <c r="H226" s="4"/>
      <c r="I226" s="4">
        <f t="shared" si="65"/>
        <v>77.179999999999865</v>
      </c>
      <c r="J226" s="4">
        <f t="shared" si="66"/>
        <v>39.117199999999862</v>
      </c>
      <c r="K226" s="4"/>
      <c r="L226" s="4">
        <f t="shared" si="62"/>
        <v>0.19245501568409248</v>
      </c>
      <c r="M226" s="144">
        <f t="shared" si="63"/>
        <v>9.857579773932723E-4</v>
      </c>
      <c r="N226" s="3"/>
      <c r="O226" s="13">
        <f t="shared" si="67"/>
        <v>3.2136906264500591</v>
      </c>
      <c r="P226" s="13">
        <f t="shared" si="68"/>
        <v>0.5638788504165958</v>
      </c>
      <c r="Q226" s="13">
        <f t="shared" si="69"/>
        <v>1.4015584504128102</v>
      </c>
      <c r="R226" s="13">
        <f t="shared" si="64"/>
        <v>3.2421489092771445</v>
      </c>
      <c r="S226" s="13">
        <f t="shared" si="70"/>
        <v>1.5637055389447423</v>
      </c>
      <c r="T226" s="13">
        <f t="shared" si="58"/>
        <v>0.75193120941218827</v>
      </c>
      <c r="U226" s="13">
        <f t="shared" si="71"/>
        <v>1.1757989970632576</v>
      </c>
      <c r="V226" s="4">
        <f t="shared" si="72"/>
        <v>8.3807052648647868</v>
      </c>
      <c r="W226" s="4">
        <f t="shared" si="73"/>
        <v>175.03463315996495</v>
      </c>
      <c r="X226" s="4">
        <f t="shared" si="59"/>
        <v>0.21424604176333725</v>
      </c>
      <c r="Z226" s="13">
        <f t="shared" si="74"/>
        <v>0.96802299999999997</v>
      </c>
      <c r="AA226" s="25">
        <f t="shared" si="60"/>
        <v>0.16139103206083288</v>
      </c>
      <c r="AB226" s="3"/>
      <c r="AC226" s="3">
        <f t="shared" si="75"/>
        <v>0.96410718793501771</v>
      </c>
      <c r="AE226" s="111">
        <f>Input_Analysis!F225/100</f>
        <v>1.8110091162167488</v>
      </c>
      <c r="AF226" s="110">
        <f t="shared" si="61"/>
        <v>9.3326549544694923E-2</v>
      </c>
    </row>
    <row r="227" spans="1:32">
      <c r="A227" s="158">
        <f>Input_Analysis!A226</f>
        <v>4.2</v>
      </c>
      <c r="B227" s="158">
        <f>Input_Analysis!B226</f>
        <v>13.779486</v>
      </c>
      <c r="C227" s="158">
        <f>Input_Analysis!I226</f>
        <v>210.87048502033358</v>
      </c>
      <c r="D227" s="158">
        <f>Input_Analysis!F226</f>
        <v>188.80095038195591</v>
      </c>
      <c r="E227" s="159">
        <f>Input_Analysis!L226</f>
        <v>0.20000100676054652</v>
      </c>
      <c r="F227" s="160">
        <f>Input_Analysis!P226</f>
        <v>110.34767319188839</v>
      </c>
      <c r="G227" s="167">
        <f>Input_Analysis!Q226</f>
        <v>38.259000000000007</v>
      </c>
      <c r="H227" s="4"/>
      <c r="I227" s="4">
        <f t="shared" si="65"/>
        <v>77.549999999999869</v>
      </c>
      <c r="J227" s="4">
        <f t="shared" si="66"/>
        <v>39.290999999999862</v>
      </c>
      <c r="K227" s="4"/>
      <c r="L227" s="4">
        <f t="shared" si="62"/>
        <v>0.17977465008063875</v>
      </c>
      <c r="M227" s="144">
        <f t="shared" si="63"/>
        <v>9.4845424546380233E-4</v>
      </c>
      <c r="N227" s="3"/>
      <c r="O227" s="13">
        <f t="shared" si="67"/>
        <v>3.3931558122810359</v>
      </c>
      <c r="P227" s="13">
        <f t="shared" si="68"/>
        <v>0.54071715371342666</v>
      </c>
      <c r="Q227" s="13">
        <f t="shared" si="69"/>
        <v>1.5584182593582638</v>
      </c>
      <c r="R227" s="13">
        <f t="shared" si="64"/>
        <v>3.2273022301420191</v>
      </c>
      <c r="S227" s="13">
        <f t="shared" si="70"/>
        <v>1.5602432545967162</v>
      </c>
      <c r="T227" s="13">
        <f t="shared" si="58"/>
        <v>0.77388560632635661</v>
      </c>
      <c r="U227" s="13">
        <f t="shared" si="71"/>
        <v>1.2074497971001876</v>
      </c>
      <c r="V227" s="4">
        <f t="shared" si="72"/>
        <v>8.8880323346889138</v>
      </c>
      <c r="W227" s="4">
        <f t="shared" si="73"/>
        <v>185.63037716388189</v>
      </c>
      <c r="X227" s="4">
        <f t="shared" si="59"/>
        <v>0.2262103874854024</v>
      </c>
      <c r="Z227" s="13">
        <f t="shared" si="74"/>
        <v>0.96787000000000001</v>
      </c>
      <c r="AA227" s="25">
        <f t="shared" si="60"/>
        <v>0.16142190102695303</v>
      </c>
      <c r="AB227" s="3"/>
      <c r="AC227" s="3">
        <f t="shared" si="75"/>
        <v>1.0179467436843108</v>
      </c>
      <c r="AE227" s="111">
        <f>Input_Analysis!F226/100</f>
        <v>1.8880095038195592</v>
      </c>
      <c r="AF227" s="110">
        <f t="shared" si="61"/>
        <v>9.5184371990480535E-2</v>
      </c>
    </row>
    <row r="228" spans="1:32">
      <c r="A228" s="158">
        <f>Input_Analysis!A227</f>
        <v>4.22</v>
      </c>
      <c r="B228" s="158">
        <f>Input_Analysis!B227</f>
        <v>13.845102599999999</v>
      </c>
      <c r="C228" s="158">
        <f>Input_Analysis!I227</f>
        <v>213.6503169910699</v>
      </c>
      <c r="D228" s="158">
        <f>Input_Analysis!F227</f>
        <v>191.20096246308248</v>
      </c>
      <c r="E228" s="159">
        <f>Input_Analysis!L227</f>
        <v>0.20000100676054652</v>
      </c>
      <c r="F228" s="160">
        <f>Input_Analysis!P227</f>
        <v>112.24677263993719</v>
      </c>
      <c r="G228" s="167">
        <f>Input_Analysis!Q227</f>
        <v>38.455199999999998</v>
      </c>
      <c r="H228" s="4"/>
      <c r="I228" s="4">
        <f t="shared" si="65"/>
        <v>77.91999999999986</v>
      </c>
      <c r="J228" s="4">
        <f t="shared" si="66"/>
        <v>39.464799999999862</v>
      </c>
      <c r="K228" s="4"/>
      <c r="L228" s="4">
        <f t="shared" si="62"/>
        <v>0.17655306100151233</v>
      </c>
      <c r="M228" s="144">
        <f t="shared" si="63"/>
        <v>9.3611378432406492E-4</v>
      </c>
      <c r="N228" s="3"/>
      <c r="O228" s="13">
        <f t="shared" si="67"/>
        <v>3.4392754300305715</v>
      </c>
      <c r="P228" s="13">
        <f t="shared" si="68"/>
        <v>0.54366315702918522</v>
      </c>
      <c r="Q228" s="13">
        <f t="shared" si="69"/>
        <v>1.5694680918472423</v>
      </c>
      <c r="R228" s="13">
        <f t="shared" si="64"/>
        <v>3.2237886097322468</v>
      </c>
      <c r="S228" s="13">
        <f t="shared" si="70"/>
        <v>1.556803866962353</v>
      </c>
      <c r="T228" s="13">
        <f t="shared" si="58"/>
        <v>0.78228235591890161</v>
      </c>
      <c r="U228" s="13">
        <f t="shared" si="71"/>
        <v>1.2178601967509657</v>
      </c>
      <c r="V228" s="4">
        <f t="shared" si="72"/>
        <v>9.0486877994046679</v>
      </c>
      <c r="W228" s="4">
        <f t="shared" si="73"/>
        <v>188.98573562632023</v>
      </c>
      <c r="X228" s="4">
        <f t="shared" si="59"/>
        <v>0.22928502866870476</v>
      </c>
      <c r="Z228" s="13">
        <f t="shared" si="74"/>
        <v>0.96771700000000005</v>
      </c>
      <c r="AA228" s="25">
        <f t="shared" si="60"/>
        <v>0.16145225568303936</v>
      </c>
      <c r="AB228" s="3"/>
      <c r="AC228" s="3">
        <f t="shared" si="75"/>
        <v>1.0317826290091714</v>
      </c>
      <c r="AE228" s="111">
        <f>Input_Analysis!F227/100</f>
        <v>1.9120096246308247</v>
      </c>
      <c r="AF228" s="110">
        <f t="shared" si="61"/>
        <v>9.568181212180206E-2</v>
      </c>
    </row>
    <row r="229" spans="1:32">
      <c r="A229" s="158">
        <f>Input_Analysis!A228</f>
        <v>4.24</v>
      </c>
      <c r="B229" s="158">
        <f>Input_Analysis!B228</f>
        <v>13.910719200000001</v>
      </c>
      <c r="C229" s="158">
        <f>Input_Analysis!I228</f>
        <v>212.65050356067272</v>
      </c>
      <c r="D229" s="158">
        <f>Input_Analysis!F228</f>
        <v>190.60095944280081</v>
      </c>
      <c r="E229" s="159">
        <f>Input_Analysis!L228</f>
        <v>0.20000100676054652</v>
      </c>
      <c r="F229" s="160">
        <f>Input_Analysis!P228</f>
        <v>110.2477205893595</v>
      </c>
      <c r="G229" s="167">
        <f>Input_Analysis!Q228</f>
        <v>38.651400000000002</v>
      </c>
      <c r="H229" s="4"/>
      <c r="I229" s="4">
        <f t="shared" si="65"/>
        <v>78.289999999999864</v>
      </c>
      <c r="J229" s="4">
        <f t="shared" si="66"/>
        <v>39.638599999999862</v>
      </c>
      <c r="K229" s="4"/>
      <c r="L229" s="4">
        <f t="shared" si="62"/>
        <v>0.17807790775966559</v>
      </c>
      <c r="M229" s="144">
        <f t="shared" si="63"/>
        <v>9.4051508654661108E-4</v>
      </c>
      <c r="N229" s="3"/>
      <c r="O229" s="13">
        <f t="shared" si="67"/>
        <v>3.3896379680582389</v>
      </c>
      <c r="P229" s="13">
        <f t="shared" si="68"/>
        <v>0.53286731362262962</v>
      </c>
      <c r="Q229" s="13">
        <f t="shared" si="69"/>
        <v>1.5834106898657763</v>
      </c>
      <c r="R229" s="13">
        <f t="shared" si="64"/>
        <v>3.2286659525157071</v>
      </c>
      <c r="S229" s="13">
        <f t="shared" si="70"/>
        <v>1.5533871247823396</v>
      </c>
      <c r="T229" s="13">
        <f t="shared" si="58"/>
        <v>0.7811177638959077</v>
      </c>
      <c r="U229" s="13">
        <f t="shared" si="71"/>
        <v>1.2133782773746744</v>
      </c>
      <c r="V229" s="4">
        <f t="shared" si="72"/>
        <v>8.9573669040448554</v>
      </c>
      <c r="W229" s="4">
        <f t="shared" si="73"/>
        <v>187.07845945874553</v>
      </c>
      <c r="X229" s="4">
        <f t="shared" si="59"/>
        <v>0.22597586453721591</v>
      </c>
      <c r="Z229" s="13">
        <f t="shared" si="74"/>
        <v>0.96756399999999998</v>
      </c>
      <c r="AA229" s="25">
        <f t="shared" si="60"/>
        <v>0.1614821027942463</v>
      </c>
      <c r="AB229" s="3"/>
      <c r="AC229" s="3">
        <f t="shared" si="75"/>
        <v>1.0168913904174717</v>
      </c>
      <c r="AE229" s="111">
        <f>Input_Analysis!F228/100</f>
        <v>1.9060095944280082</v>
      </c>
      <c r="AF229" s="110">
        <f t="shared" si="61"/>
        <v>9.5426675886728735E-2</v>
      </c>
    </row>
    <row r="230" spans="1:32">
      <c r="A230" s="158">
        <f>Input_Analysis!A229</f>
        <v>4.26</v>
      </c>
      <c r="B230" s="158">
        <f>Input_Analysis!B229</f>
        <v>13.976335799999999</v>
      </c>
      <c r="C230" s="158">
        <f>Input_Analysis!I229</f>
        <v>210.33074096667761</v>
      </c>
      <c r="D230" s="158">
        <f>Input_Analysis!F229</f>
        <v>188.80095038195591</v>
      </c>
      <c r="E230" s="159">
        <f>Input_Analysis!L229</f>
        <v>0.20000100676054652</v>
      </c>
      <c r="F230" s="160">
        <f>Input_Analysis!P229</f>
        <v>107.64895292360852</v>
      </c>
      <c r="G230" s="167">
        <f>Input_Analysis!Q229</f>
        <v>38.8476</v>
      </c>
      <c r="H230" s="4"/>
      <c r="I230" s="4">
        <f t="shared" si="65"/>
        <v>78.659999999999854</v>
      </c>
      <c r="J230" s="4">
        <f t="shared" si="66"/>
        <v>39.812399999999855</v>
      </c>
      <c r="K230" s="4"/>
      <c r="L230" s="4">
        <f t="shared" si="62"/>
        <v>0.18158641819138677</v>
      </c>
      <c r="M230" s="144">
        <f t="shared" si="63"/>
        <v>9.5088813856378891E-4</v>
      </c>
      <c r="N230" s="3"/>
      <c r="O230" s="13">
        <f t="shared" si="67"/>
        <v>3.3072796657995558</v>
      </c>
      <c r="P230" s="13">
        <f t="shared" si="68"/>
        <v>0.52252575187543182</v>
      </c>
      <c r="Q230" s="13">
        <f t="shared" si="69"/>
        <v>1.5791408717653159</v>
      </c>
      <c r="R230" s="13">
        <f t="shared" si="64"/>
        <v>3.2364454748892673</v>
      </c>
      <c r="S230" s="13">
        <f t="shared" si="70"/>
        <v>1.5499927806406024</v>
      </c>
      <c r="T230" s="13">
        <f t="shared" si="58"/>
        <v>0.7765677751331177</v>
      </c>
      <c r="U230" s="13">
        <f t="shared" si="71"/>
        <v>1.2036744451344672</v>
      </c>
      <c r="V230" s="4">
        <f t="shared" si="72"/>
        <v>8.778049397778517</v>
      </c>
      <c r="W230" s="4">
        <f t="shared" si="73"/>
        <v>183.33333623384536</v>
      </c>
      <c r="X230" s="4">
        <f t="shared" si="59"/>
        <v>0.22048531105330371</v>
      </c>
      <c r="Z230" s="13">
        <f t="shared" si="74"/>
        <v>0.96741100000000002</v>
      </c>
      <c r="AA230" s="25">
        <f t="shared" si="60"/>
        <v>0.16151144900759593</v>
      </c>
      <c r="AB230" s="3"/>
      <c r="AC230" s="3">
        <f t="shared" si="75"/>
        <v>0.99218389973986665</v>
      </c>
      <c r="AE230" s="111">
        <f>Input_Analysis!F229/100</f>
        <v>1.8880095038195592</v>
      </c>
      <c r="AF230" s="110">
        <f t="shared" si="61"/>
        <v>9.4871185978991329E-2</v>
      </c>
    </row>
    <row r="231" spans="1:32">
      <c r="A231" s="158">
        <f>Input_Analysis!A230</f>
        <v>4.28</v>
      </c>
      <c r="B231" s="158">
        <f>Input_Analysis!B230</f>
        <v>14.0419524</v>
      </c>
      <c r="C231" s="158">
        <f>Input_Analysis!I230</f>
        <v>203.45060095224176</v>
      </c>
      <c r="D231" s="158">
        <f>Input_Analysis!F230</f>
        <v>181.7009146419565</v>
      </c>
      <c r="E231" s="159">
        <f>Input_Analysis!L230</f>
        <v>0.20000100676054652</v>
      </c>
      <c r="F231" s="160">
        <f>Input_Analysis!P230</f>
        <v>108.74843155142624</v>
      </c>
      <c r="G231" s="167">
        <f>Input_Analysis!Q230</f>
        <v>39.043800000000005</v>
      </c>
      <c r="H231" s="4"/>
      <c r="I231" s="4">
        <f t="shared" si="65"/>
        <v>79.029999999999859</v>
      </c>
      <c r="J231" s="4">
        <f t="shared" si="66"/>
        <v>39.986199999999855</v>
      </c>
      <c r="K231" s="4"/>
      <c r="L231" s="4">
        <f t="shared" si="62"/>
        <v>0.19479811537474681</v>
      </c>
      <c r="M231" s="144">
        <f t="shared" si="63"/>
        <v>9.8304456130603917E-4</v>
      </c>
      <c r="N231" s="3"/>
      <c r="O231" s="13">
        <f t="shared" si="67"/>
        <v>3.1115885218460955</v>
      </c>
      <c r="P231" s="13">
        <f t="shared" si="68"/>
        <v>0.56023384405756038</v>
      </c>
      <c r="Q231" s="13">
        <f t="shared" si="69"/>
        <v>1.3683713231268753</v>
      </c>
      <c r="R231" s="13">
        <f t="shared" si="64"/>
        <v>3.2538169956610852</v>
      </c>
      <c r="S231" s="13">
        <f t="shared" si="70"/>
        <v>1.5466205908890531</v>
      </c>
      <c r="T231" s="13">
        <f t="shared" si="58"/>
        <v>0.75988687583917092</v>
      </c>
      <c r="U231" s="13">
        <f t="shared" si="71"/>
        <v>1.1752566889192151</v>
      </c>
      <c r="V231" s="4">
        <f t="shared" si="72"/>
        <v>8.2947067301494606</v>
      </c>
      <c r="W231" s="4">
        <f t="shared" si="73"/>
        <v>173.23851678306545</v>
      </c>
      <c r="X231" s="4">
        <f t="shared" si="59"/>
        <v>0.20743923478973972</v>
      </c>
      <c r="Z231" s="13">
        <f t="shared" si="74"/>
        <v>0.96725799999999995</v>
      </c>
      <c r="AA231" s="25">
        <f t="shared" si="60"/>
        <v>0.1615403008545451</v>
      </c>
      <c r="AB231" s="3"/>
      <c r="AC231" s="3">
        <f t="shared" si="75"/>
        <v>0.93347655655382855</v>
      </c>
      <c r="AE231" s="111">
        <f>Input_Analysis!F230/100</f>
        <v>1.817009146419565</v>
      </c>
      <c r="AF231" s="110">
        <f t="shared" si="61"/>
        <v>9.2968934713288542E-2</v>
      </c>
    </row>
    <row r="232" spans="1:32">
      <c r="A232" s="158">
        <f>Input_Analysis!A231</f>
        <v>4.3</v>
      </c>
      <c r="B232" s="158">
        <f>Input_Analysis!B231</f>
        <v>14.107569</v>
      </c>
      <c r="C232" s="158">
        <f>Input_Analysis!I231</f>
        <v>202.93027260887487</v>
      </c>
      <c r="D232" s="158">
        <f>Input_Analysis!F231</f>
        <v>180.50090860139321</v>
      </c>
      <c r="E232" s="159">
        <f>Input_Analysis!L231</f>
        <v>0.20000100676054652</v>
      </c>
      <c r="F232" s="160">
        <f>Input_Analysis!P231</f>
        <v>112.14682003740832</v>
      </c>
      <c r="G232" s="167">
        <f>Input_Analysis!Q231</f>
        <v>39.24</v>
      </c>
      <c r="H232" s="4"/>
      <c r="I232" s="4">
        <f t="shared" si="65"/>
        <v>79.399999999999849</v>
      </c>
      <c r="J232" s="4">
        <f t="shared" si="66"/>
        <v>40.159999999999847</v>
      </c>
      <c r="K232" s="4"/>
      <c r="L232" s="4">
        <f t="shared" si="62"/>
        <v>0.19782315463561534</v>
      </c>
      <c r="M232" s="144">
        <f t="shared" si="63"/>
        <v>9.8556516082756078E-4</v>
      </c>
      <c r="N232" s="3"/>
      <c r="O232" s="13">
        <f t="shared" si="67"/>
        <v>3.075953003209051</v>
      </c>
      <c r="P232" s="13">
        <f t="shared" si="68"/>
        <v>0.59019395406215869</v>
      </c>
      <c r="Q232" s="13">
        <f t="shared" si="69"/>
        <v>1.2605441377357294</v>
      </c>
      <c r="R232" s="13">
        <f t="shared" si="64"/>
        <v>3.2569419679632037</v>
      </c>
      <c r="S232" s="13">
        <f t="shared" si="70"/>
        <v>1.5432703155741316</v>
      </c>
      <c r="T232" s="13">
        <f t="shared" si="58"/>
        <v>0.7595298289181851</v>
      </c>
      <c r="U232" s="13">
        <f t="shared" si="71"/>
        <v>1.1721598387625338</v>
      </c>
      <c r="V232" s="4">
        <f t="shared" si="72"/>
        <v>8.2353515072583345</v>
      </c>
      <c r="W232" s="4">
        <f t="shared" si="73"/>
        <v>171.99885743023844</v>
      </c>
      <c r="X232" s="4">
        <f t="shared" si="59"/>
        <v>0.20506353354727005</v>
      </c>
      <c r="Z232" s="13">
        <f t="shared" si="74"/>
        <v>0.96710499999999999</v>
      </c>
      <c r="AA232" s="25">
        <f t="shared" si="60"/>
        <v>0.16156866475348639</v>
      </c>
      <c r="AB232" s="3"/>
      <c r="AC232" s="3">
        <f t="shared" si="75"/>
        <v>0.92278590096271529</v>
      </c>
      <c r="AE232" s="111">
        <f>Input_Analysis!F231/100</f>
        <v>1.8050090860139321</v>
      </c>
      <c r="AF232" s="110">
        <f t="shared" si="61"/>
        <v>9.2561013547831972E-2</v>
      </c>
    </row>
    <row r="233" spans="1:32">
      <c r="A233" s="158">
        <f>Input_Analysis!A232</f>
        <v>4.32</v>
      </c>
      <c r="B233" s="158">
        <f>Input_Analysis!B232</f>
        <v>14.1731856</v>
      </c>
      <c r="C233" s="158">
        <f>Input_Analysis!I232</f>
        <v>205.29001624388155</v>
      </c>
      <c r="D233" s="158">
        <f>Input_Analysis!F232</f>
        <v>182.30091766223813</v>
      </c>
      <c r="E233" s="159">
        <f>Input_Analysis!L232</f>
        <v>0.20000100676054652</v>
      </c>
      <c r="F233" s="160">
        <f>Input_Analysis!P232</f>
        <v>114.94549290821708</v>
      </c>
      <c r="G233" s="167">
        <f>Input_Analysis!Q232</f>
        <v>39.436200000000007</v>
      </c>
      <c r="H233" s="4"/>
      <c r="I233" s="4">
        <f t="shared" si="65"/>
        <v>79.769999999999854</v>
      </c>
      <c r="J233" s="4">
        <f t="shared" si="66"/>
        <v>40.333799999999847</v>
      </c>
      <c r="K233" s="4"/>
      <c r="L233" s="4">
        <f t="shared" si="62"/>
        <v>0.19506409512435885</v>
      </c>
      <c r="M233" s="144">
        <f t="shared" si="63"/>
        <v>9.7423640184697655E-4</v>
      </c>
      <c r="N233" s="3"/>
      <c r="O233" s="13">
        <f t="shared" si="67"/>
        <v>3.1120305114787641</v>
      </c>
      <c r="P233" s="13">
        <f t="shared" si="68"/>
        <v>0.60157172670775272</v>
      </c>
      <c r="Q233" s="13">
        <f t="shared" si="69"/>
        <v>1.2399209431212732</v>
      </c>
      <c r="R233" s="13">
        <f t="shared" si="64"/>
        <v>3.2536312257568589</v>
      </c>
      <c r="S233" s="13">
        <f t="shared" si="70"/>
        <v>1.5399417183650854</v>
      </c>
      <c r="T233" s="13">
        <f t="shared" si="58"/>
        <v>0.76666189113996908</v>
      </c>
      <c r="U233" s="13">
        <f t="shared" si="71"/>
        <v>1.1806146300471101</v>
      </c>
      <c r="V233" s="4">
        <f t="shared" si="72"/>
        <v>8.3680010829254474</v>
      </c>
      <c r="W233" s="4">
        <f t="shared" si="73"/>
        <v>174.76930085736362</v>
      </c>
      <c r="X233" s="4">
        <f t="shared" si="59"/>
        <v>0.20746870076525095</v>
      </c>
      <c r="Z233" s="13">
        <f t="shared" si="74"/>
        <v>0.96695200000000003</v>
      </c>
      <c r="AA233" s="25">
        <f t="shared" si="60"/>
        <v>0.16159654701218365</v>
      </c>
      <c r="AB233" s="3"/>
      <c r="AC233" s="3">
        <f t="shared" si="75"/>
        <v>0.93360915344362916</v>
      </c>
      <c r="AE233" s="111">
        <f>Input_Analysis!F232/100</f>
        <v>1.8230091766223813</v>
      </c>
      <c r="AF233" s="110">
        <f t="shared" si="61"/>
        <v>9.2921021114511546E-2</v>
      </c>
    </row>
    <row r="234" spans="1:32">
      <c r="A234" s="158">
        <f>Input_Analysis!A233</f>
        <v>4.34</v>
      </c>
      <c r="B234" s="158">
        <f>Input_Analysis!B233</f>
        <v>14.238802199999999</v>
      </c>
      <c r="C234" s="158">
        <f>Input_Analysis!I233</f>
        <v>208.34942809659043</v>
      </c>
      <c r="D234" s="158">
        <f>Input_Analysis!F233</f>
        <v>184.10092672308306</v>
      </c>
      <c r="E234" s="159">
        <f>Input_Analysis!L233</f>
        <v>0.20000100676054652</v>
      </c>
      <c r="F234" s="160">
        <f>Input_Analysis!P233</f>
        <v>121.24250686753679</v>
      </c>
      <c r="G234" s="167">
        <f>Input_Analysis!Q233</f>
        <v>39.632400000000004</v>
      </c>
      <c r="H234" s="4"/>
      <c r="I234" s="4">
        <f t="shared" si="65"/>
        <v>80.139999999999844</v>
      </c>
      <c r="J234" s="4">
        <f t="shared" si="66"/>
        <v>40.50759999999984</v>
      </c>
      <c r="K234" s="4"/>
      <c r="L234" s="4">
        <f t="shared" si="62"/>
        <v>0.19238093874757545</v>
      </c>
      <c r="M234" s="144">
        <f t="shared" si="63"/>
        <v>9.5993067313737191E-4</v>
      </c>
      <c r="N234" s="3"/>
      <c r="O234" s="13">
        <f t="shared" si="67"/>
        <v>3.1650709520334726</v>
      </c>
      <c r="P234" s="13">
        <f t="shared" si="68"/>
        <v>0.63653748463844062</v>
      </c>
      <c r="Q234" s="13">
        <f t="shared" si="69"/>
        <v>1.1503846495238914</v>
      </c>
      <c r="R234" s="13">
        <f t="shared" si="64"/>
        <v>3.2482374357203607</v>
      </c>
      <c r="S234" s="13">
        <f t="shared" si="70"/>
        <v>1.5366345664839509</v>
      </c>
      <c r="T234" s="13">
        <f t="shared" si="58"/>
        <v>0.77529274952800808</v>
      </c>
      <c r="U234" s="13">
        <f t="shared" si="71"/>
        <v>1.1913416380691211</v>
      </c>
      <c r="V234" s="4">
        <f t="shared" si="72"/>
        <v>8.5472952064393724</v>
      </c>
      <c r="W234" s="4">
        <f t="shared" si="73"/>
        <v>178.51393572342505</v>
      </c>
      <c r="X234" s="4">
        <f t="shared" si="59"/>
        <v>0.21100473013556484</v>
      </c>
      <c r="Z234" s="13">
        <f t="shared" si="74"/>
        <v>0.96679899999999996</v>
      </c>
      <c r="AA234" s="25">
        <f t="shared" si="60"/>
        <v>0.16162395383014577</v>
      </c>
      <c r="AB234" s="3"/>
      <c r="AC234" s="3">
        <f t="shared" si="75"/>
        <v>0.94952128561004168</v>
      </c>
      <c r="AE234" s="111">
        <f>Input_Analysis!F233/100</f>
        <v>1.8410092672308307</v>
      </c>
      <c r="AF234" s="110">
        <f t="shared" si="61"/>
        <v>9.3278314610367452E-2</v>
      </c>
    </row>
    <row r="235" spans="1:32">
      <c r="A235" s="158">
        <f>Input_Analysis!A234</f>
        <v>4.3600000000000003</v>
      </c>
      <c r="B235" s="158">
        <f>Input_Analysis!B234</f>
        <v>14.304418800000001</v>
      </c>
      <c r="C235" s="158">
        <f>Input_Analysis!I234</f>
        <v>238.14842848347848</v>
      </c>
      <c r="D235" s="158">
        <f>Input_Analysis!F234</f>
        <v>211.50106464927791</v>
      </c>
      <c r="E235" s="159">
        <f>Input_Analysis!L234</f>
        <v>0.20000100676054652</v>
      </c>
      <c r="F235" s="160">
        <f>Input_Analysis!P234</f>
        <v>133.23681917100294</v>
      </c>
      <c r="G235" s="167">
        <f>Input_Analysis!Q234</f>
        <v>39.828600000000009</v>
      </c>
      <c r="H235" s="4"/>
      <c r="I235" s="4">
        <f t="shared" si="65"/>
        <v>80.509999999999849</v>
      </c>
      <c r="J235" s="4">
        <f t="shared" si="66"/>
        <v>40.68139999999984</v>
      </c>
      <c r="K235" s="4"/>
      <c r="L235" s="4">
        <f t="shared" si="62"/>
        <v>0.15268293856228979</v>
      </c>
      <c r="M235" s="144">
        <f t="shared" si="63"/>
        <v>8.3981661367302099E-4</v>
      </c>
      <c r="N235" s="3"/>
      <c r="O235" s="13">
        <f t="shared" si="67"/>
        <v>3.8749509231117725</v>
      </c>
      <c r="P235" s="13">
        <f t="shared" si="68"/>
        <v>0.59254726191838825</v>
      </c>
      <c r="Q235" s="13">
        <f t="shared" si="69"/>
        <v>1.5788593635537607</v>
      </c>
      <c r="R235" s="13">
        <f t="shared" si="64"/>
        <v>3.1922699742629934</v>
      </c>
      <c r="S235" s="13">
        <f t="shared" si="70"/>
        <v>1.5333486306371733</v>
      </c>
      <c r="T235" s="13">
        <f t="shared" si="58"/>
        <v>0.8543389620164592</v>
      </c>
      <c r="U235" s="13">
        <f t="shared" si="71"/>
        <v>1.3099994775079218</v>
      </c>
      <c r="V235" s="4">
        <f t="shared" si="72"/>
        <v>10.509228565565243</v>
      </c>
      <c r="W235" s="4">
        <f t="shared" si="73"/>
        <v>219.48975756011328</v>
      </c>
      <c r="X235" s="4">
        <f t="shared" si="59"/>
        <v>0.25833006154078486</v>
      </c>
      <c r="Z235" s="13">
        <f t="shared" si="74"/>
        <v>0.96664600000000001</v>
      </c>
      <c r="AA235" s="25">
        <f t="shared" si="60"/>
        <v>0.16165089130093885</v>
      </c>
      <c r="AB235" s="3"/>
      <c r="AC235" s="3">
        <f t="shared" si="75"/>
        <v>1.1624852769335317</v>
      </c>
      <c r="AE235" s="111">
        <f>Input_Analysis!F234/100</f>
        <v>2.1150106464927791</v>
      </c>
      <c r="AF235" s="110">
        <f t="shared" si="61"/>
        <v>9.9872089857594104E-2</v>
      </c>
    </row>
    <row r="236" spans="1:32">
      <c r="A236" s="158">
        <f>Input_Analysis!A235</f>
        <v>4.38</v>
      </c>
      <c r="B236" s="158">
        <f>Input_Analysis!B235</f>
        <v>14.370035399999999</v>
      </c>
      <c r="C236" s="158">
        <f>Input_Analysis!I235</f>
        <v>340.20929669968569</v>
      </c>
      <c r="D236" s="158">
        <f>Input_Analysis!F235</f>
        <v>314.30158212419889</v>
      </c>
      <c r="E236" s="159">
        <f>Input_Analysis!L235</f>
        <v>0.20000100676054652</v>
      </c>
      <c r="F236" s="160">
        <f>Input_Analysis!P235</f>
        <v>129.53857287743418</v>
      </c>
      <c r="G236" s="167">
        <f>Input_Analysis!Q235</f>
        <v>40.024800000000006</v>
      </c>
      <c r="H236" s="4"/>
      <c r="I236" s="4">
        <f t="shared" si="65"/>
        <v>80.879999999999839</v>
      </c>
      <c r="J236" s="4">
        <f t="shared" si="66"/>
        <v>40.855199999999833</v>
      </c>
      <c r="K236" s="4"/>
      <c r="L236" s="4">
        <f t="shared" si="62"/>
        <v>8.5682311352910767E-2</v>
      </c>
      <c r="M236" s="144">
        <f t="shared" si="63"/>
        <v>5.878763711066197E-4</v>
      </c>
      <c r="N236" s="3"/>
      <c r="O236" s="13">
        <f t="shared" si="67"/>
        <v>6.3475223888192183</v>
      </c>
      <c r="P236" s="13">
        <f t="shared" si="68"/>
        <v>0.34517416279848573</v>
      </c>
      <c r="Q236" s="13">
        <f t="shared" si="69"/>
        <v>4.1565216624139003</v>
      </c>
      <c r="R236" s="13">
        <f t="shared" si="64"/>
        <v>3.0779410944354528</v>
      </c>
      <c r="S236" s="13">
        <f t="shared" si="70"/>
        <v>1.5300836849488366</v>
      </c>
      <c r="T236" s="13">
        <f t="shared" si="58"/>
        <v>1.1370230994118133</v>
      </c>
      <c r="U236" s="13">
        <f t="shared" si="71"/>
        <v>1.7397404938199748</v>
      </c>
      <c r="V236" s="4">
        <f t="shared" si="72"/>
        <v>17.288619779979058</v>
      </c>
      <c r="W236" s="4">
        <f t="shared" si="73"/>
        <v>361.080258211368</v>
      </c>
      <c r="X236" s="4">
        <f t="shared" si="59"/>
        <v>0.42316815925461454</v>
      </c>
      <c r="Z236" s="13">
        <f t="shared" si="74"/>
        <v>0.96649300000000005</v>
      </c>
      <c r="AA236" s="25">
        <f t="shared" si="60"/>
        <v>0.16167736541443964</v>
      </c>
      <c r="AB236" s="3"/>
      <c r="AC236" s="3">
        <f t="shared" si="75"/>
        <v>1.9042567166457653</v>
      </c>
      <c r="AE236" s="111">
        <f>Input_Analysis!F235/100</f>
        <v>3.1430158212419887</v>
      </c>
      <c r="AF236" s="110">
        <f t="shared" si="61"/>
        <v>0.121618118324405</v>
      </c>
    </row>
    <row r="237" spans="1:32">
      <c r="A237" s="158">
        <f>Input_Analysis!A236</f>
        <v>4.4000000000000004</v>
      </c>
      <c r="B237" s="158">
        <f>Input_Analysis!B236</f>
        <v>14.435652000000001</v>
      </c>
      <c r="C237" s="158">
        <f>Input_Analysis!I236</f>
        <v>385.17260783428594</v>
      </c>
      <c r="D237" s="158">
        <f>Input_Analysis!F236</f>
        <v>365.70184086165926</v>
      </c>
      <c r="E237" s="159">
        <f>Input_Analysis!L236</f>
        <v>0.20000100676054652</v>
      </c>
      <c r="F237" s="160">
        <f>Input_Analysis!P236</f>
        <v>97.353834863133429</v>
      </c>
      <c r="G237" s="167">
        <f>Input_Analysis!Q236</f>
        <v>40.221000000000011</v>
      </c>
      <c r="H237" s="4"/>
      <c r="I237" s="4">
        <f t="shared" si="65"/>
        <v>81.249999999999844</v>
      </c>
      <c r="J237" s="4">
        <f t="shared" si="66"/>
        <v>41.028999999999833</v>
      </c>
      <c r="K237" s="4"/>
      <c r="L237" s="4">
        <f t="shared" si="62"/>
        <v>7.0311025639596819E-2</v>
      </c>
      <c r="M237" s="144">
        <f t="shared" si="63"/>
        <v>5.1925033788122752E-4</v>
      </c>
      <c r="N237" s="3"/>
      <c r="O237" s="13">
        <f t="shared" si="67"/>
        <v>7.4075070763188808</v>
      </c>
      <c r="P237" s="13">
        <f t="shared" si="68"/>
        <v>0.1879848138651308</v>
      </c>
      <c r="Q237" s="13">
        <f t="shared" si="69"/>
        <v>6.0150082373724372</v>
      </c>
      <c r="R237" s="13">
        <f t="shared" si="64"/>
        <v>3.0514030020911282</v>
      </c>
      <c r="S237" s="13">
        <f t="shared" si="70"/>
        <v>1.5268395068954446</v>
      </c>
      <c r="T237" s="13">
        <f t="shared" si="58"/>
        <v>1.2671841314194812</v>
      </c>
      <c r="U237" s="13">
        <f t="shared" si="71"/>
        <v>1.9347867943622528</v>
      </c>
      <c r="V237" s="4">
        <f t="shared" si="72"/>
        <v>20.261507188952407</v>
      </c>
      <c r="W237" s="4">
        <f t="shared" si="73"/>
        <v>423.17029008936225</v>
      </c>
      <c r="X237" s="4">
        <f t="shared" si="59"/>
        <v>0.49383380508792535</v>
      </c>
      <c r="Z237" s="13">
        <f t="shared" si="74"/>
        <v>0.96633999999999998</v>
      </c>
      <c r="AA237" s="25">
        <f t="shared" si="60"/>
        <v>0.16170338205903179</v>
      </c>
      <c r="AB237" s="3"/>
      <c r="AC237" s="3">
        <f t="shared" si="75"/>
        <v>2.222252122895664</v>
      </c>
      <c r="AE237" s="111">
        <f>Input_Analysis!F236/100</f>
        <v>3.6570184086165924</v>
      </c>
      <c r="AF237" s="110">
        <f t="shared" si="61"/>
        <v>0.13104717751841438</v>
      </c>
    </row>
    <row r="238" spans="1:32">
      <c r="A238" s="158">
        <f>Input_Analysis!A237</f>
        <v>4.42</v>
      </c>
      <c r="B238" s="158">
        <f>Input_Analysis!B237</f>
        <v>14.5012686</v>
      </c>
      <c r="C238" s="158">
        <f>Input_Analysis!I237</f>
        <v>324.03409155942893</v>
      </c>
      <c r="D238" s="158">
        <f>Input_Analysis!F237</f>
        <v>308.3015519213825</v>
      </c>
      <c r="E238" s="159">
        <f>Input_Analysis!L237</f>
        <v>0.20000100676054652</v>
      </c>
      <c r="F238" s="160">
        <f>Input_Analysis!P237</f>
        <v>78.662698190232035</v>
      </c>
      <c r="G238" s="167">
        <f>Input_Analysis!Q237</f>
        <v>40.417200000000001</v>
      </c>
      <c r="H238" s="4"/>
      <c r="I238" s="4">
        <f t="shared" si="65"/>
        <v>81.619999999999834</v>
      </c>
      <c r="J238" s="4">
        <f t="shared" si="66"/>
        <v>41.202799999999833</v>
      </c>
      <c r="K238" s="4"/>
      <c r="L238" s="4">
        <f t="shared" si="62"/>
        <v>8.8229944194978233E-2</v>
      </c>
      <c r="M238" s="144">
        <f t="shared" si="63"/>
        <v>6.1722211325985024E-4</v>
      </c>
      <c r="N238" s="3"/>
      <c r="O238" s="13">
        <f t="shared" si="67"/>
        <v>5.883437328517239</v>
      </c>
      <c r="P238" s="13">
        <f t="shared" si="68"/>
        <v>0.15776928620032779</v>
      </c>
      <c r="Q238" s="13">
        <f t="shared" si="69"/>
        <v>4.9552116207927108</v>
      </c>
      <c r="R238" s="13">
        <f t="shared" si="64"/>
        <v>3.1022117328063281</v>
      </c>
      <c r="S238" s="13">
        <f t="shared" si="70"/>
        <v>1.5236158772422186</v>
      </c>
      <c r="T238" s="13">
        <f t="shared" si="58"/>
        <v>1.0989146985696558</v>
      </c>
      <c r="U238" s="13">
        <f t="shared" si="71"/>
        <v>1.6743238824755744</v>
      </c>
      <c r="V238" s="4">
        <f t="shared" si="72"/>
        <v>16.160939437295273</v>
      </c>
      <c r="W238" s="4">
        <f t="shared" si="73"/>
        <v>337.52816935186979</v>
      </c>
      <c r="X238" s="4">
        <f t="shared" si="59"/>
        <v>0.3922291552344826</v>
      </c>
      <c r="Z238" s="13">
        <f t="shared" si="74"/>
        <v>0.96618700000000002</v>
      </c>
      <c r="AA238" s="25">
        <f t="shared" si="60"/>
        <v>0.16172894702374629</v>
      </c>
      <c r="AB238" s="3"/>
      <c r="AC238" s="3">
        <f t="shared" si="75"/>
        <v>1.7650311985551717</v>
      </c>
      <c r="AE238" s="111">
        <f>Input_Analysis!F237/100</f>
        <v>3.0830155192138249</v>
      </c>
      <c r="AF238" s="110">
        <f t="shared" si="61"/>
        <v>0.12019682730253724</v>
      </c>
    </row>
    <row r="239" spans="1:32">
      <c r="A239" s="158">
        <f>Input_Analysis!A238</f>
        <v>4.4400000000000004</v>
      </c>
      <c r="B239" s="158">
        <f>Input_Analysis!B238</f>
        <v>14.566885200000002</v>
      </c>
      <c r="C239" s="158">
        <f>Input_Analysis!I238</f>
        <v>280.43387208562967</v>
      </c>
      <c r="D239" s="158">
        <f>Input_Analysis!F238</f>
        <v>264.7013324475833</v>
      </c>
      <c r="E239" s="159">
        <f>Input_Analysis!L238</f>
        <v>0.20000100676054652</v>
      </c>
      <c r="F239" s="160">
        <f>Input_Analysis!P238</f>
        <v>78.662698190232035</v>
      </c>
      <c r="G239" s="167">
        <f>Input_Analysis!Q238</f>
        <v>40.613400000000006</v>
      </c>
      <c r="H239" s="4"/>
      <c r="I239" s="4">
        <f t="shared" si="65"/>
        <v>81.989999999999839</v>
      </c>
      <c r="J239" s="4">
        <f t="shared" si="66"/>
        <v>41.376599999999833</v>
      </c>
      <c r="K239" s="4"/>
      <c r="L239" s="4">
        <f t="shared" si="62"/>
        <v>0.10946283631198582</v>
      </c>
      <c r="M239" s="144">
        <f t="shared" si="63"/>
        <v>7.1318420015780684E-4</v>
      </c>
      <c r="N239" s="3"/>
      <c r="O239" s="13">
        <f t="shared" si="67"/>
        <v>4.7960410494248107</v>
      </c>
      <c r="P239" s="13">
        <f t="shared" si="68"/>
        <v>0.19173833785007735</v>
      </c>
      <c r="Q239" s="13">
        <f t="shared" si="69"/>
        <v>3.8764561103473572</v>
      </c>
      <c r="R239" s="13">
        <f t="shared" si="64"/>
        <v>3.149949638312818</v>
      </c>
      <c r="S239" s="13">
        <f t="shared" si="70"/>
        <v>1.5204125799808696</v>
      </c>
      <c r="T239" s="13">
        <f t="shared" si="58"/>
        <v>0.97942571007735013</v>
      </c>
      <c r="U239" s="13">
        <f t="shared" si="71"/>
        <v>1.4891311707582993</v>
      </c>
      <c r="V239" s="4">
        <f t="shared" si="72"/>
        <v>13.229591472375322</v>
      </c>
      <c r="W239" s="4">
        <f t="shared" si="73"/>
        <v>276.30570662489174</v>
      </c>
      <c r="X239" s="4">
        <f t="shared" si="59"/>
        <v>0.31973606996165405</v>
      </c>
      <c r="Z239" s="13">
        <f t="shared" si="74"/>
        <v>0.96603399999999995</v>
      </c>
      <c r="AA239" s="25">
        <f t="shared" si="60"/>
        <v>0.16175406600034836</v>
      </c>
      <c r="AB239" s="3"/>
      <c r="AC239" s="3">
        <f t="shared" si="75"/>
        <v>1.4388123148274432</v>
      </c>
      <c r="AE239" s="111">
        <f>Input_Analysis!F238/100</f>
        <v>2.6470133244758332</v>
      </c>
      <c r="AF239" s="110">
        <f t="shared" si="61"/>
        <v>0.11125670530798247</v>
      </c>
    </row>
    <row r="240" spans="1:32">
      <c r="A240" s="158">
        <f>Input_Analysis!A239</f>
        <v>4.46</v>
      </c>
      <c r="B240" s="158">
        <f>Input_Analysis!B239</f>
        <v>14.6325018</v>
      </c>
      <c r="C240" s="158">
        <f>Input_Analysis!I239</f>
        <v>264.25267933894929</v>
      </c>
      <c r="D240" s="158">
        <f>Input_Analysis!F239</f>
        <v>246.20123932223277</v>
      </c>
      <c r="E240" s="159">
        <f>Input_Analysis!L239</f>
        <v>0.20000100676054652</v>
      </c>
      <c r="F240" s="160">
        <f>Input_Analysis!P239</f>
        <v>90.257200083582632</v>
      </c>
      <c r="G240" s="167">
        <f>Input_Analysis!Q239</f>
        <v>40.809600000000003</v>
      </c>
      <c r="H240" s="4"/>
      <c r="I240" s="4">
        <f t="shared" si="65"/>
        <v>82.359999999999829</v>
      </c>
      <c r="J240" s="4">
        <f t="shared" si="66"/>
        <v>41.550399999999826</v>
      </c>
      <c r="K240" s="4"/>
      <c r="L240" s="4">
        <f t="shared" si="62"/>
        <v>0.12207000361319092</v>
      </c>
      <c r="M240" s="144">
        <f t="shared" si="63"/>
        <v>7.5685517081933162E-4</v>
      </c>
      <c r="N240" s="3"/>
      <c r="O240" s="13">
        <f t="shared" si="67"/>
        <v>4.377639669869609</v>
      </c>
      <c r="P240" s="13">
        <f t="shared" si="68"/>
        <v>0.27185041345968125</v>
      </c>
      <c r="Q240" s="13">
        <f t="shared" si="69"/>
        <v>3.1875765156380531</v>
      </c>
      <c r="R240" s="13">
        <f t="shared" si="64"/>
        <v>3.1711458923390876</v>
      </c>
      <c r="S240" s="13">
        <f t="shared" si="70"/>
        <v>1.5172294022688022</v>
      </c>
      <c r="T240" s="13">
        <f t="shared" si="58"/>
        <v>0.93530247163547242</v>
      </c>
      <c r="U240" s="13">
        <f t="shared" si="71"/>
        <v>1.4190684099800213</v>
      </c>
      <c r="V240" s="4">
        <f t="shared" si="72"/>
        <v>12.12617862259663</v>
      </c>
      <c r="W240" s="4">
        <f t="shared" si="73"/>
        <v>253.26045478973833</v>
      </c>
      <c r="X240" s="4">
        <f t="shared" si="59"/>
        <v>0.29184264465797394</v>
      </c>
      <c r="Z240" s="13">
        <f t="shared" si="74"/>
        <v>0.96588099999999999</v>
      </c>
      <c r="AA240" s="25">
        <f t="shared" si="60"/>
        <v>0.16177874458537136</v>
      </c>
      <c r="AB240" s="3"/>
      <c r="AC240" s="3">
        <f t="shared" si="75"/>
        <v>1.3132919009608826</v>
      </c>
      <c r="AE240" s="111">
        <f>Input_Analysis!F239/100</f>
        <v>2.4620123932223277</v>
      </c>
      <c r="AF240" s="110">
        <f t="shared" si="61"/>
        <v>0.1071860203315997</v>
      </c>
    </row>
    <row r="241" spans="1:32">
      <c r="A241" s="158">
        <f>Input_Analysis!A240</f>
        <v>4.4800000000000004</v>
      </c>
      <c r="B241" s="158">
        <f>Input_Analysis!B240</f>
        <v>14.6981184</v>
      </c>
      <c r="C241" s="158">
        <f>Input_Analysis!I240</f>
        <v>267.67220796587043</v>
      </c>
      <c r="D241" s="158">
        <f>Input_Analysis!F240</f>
        <v>248.60125140335927</v>
      </c>
      <c r="E241" s="159">
        <f>Input_Analysis!L240</f>
        <v>0.20000100676054652</v>
      </c>
      <c r="F241" s="160">
        <f>Input_Analysis!P240</f>
        <v>95.35478281255574</v>
      </c>
      <c r="G241" s="167">
        <f>Input_Analysis!Q240</f>
        <v>41.005800000000008</v>
      </c>
      <c r="H241" s="4"/>
      <c r="I241" s="4">
        <f t="shared" si="65"/>
        <v>82.729999999999833</v>
      </c>
      <c r="J241" s="4">
        <f t="shared" si="66"/>
        <v>41.724199999999826</v>
      </c>
      <c r="K241" s="4"/>
      <c r="L241" s="4">
        <f t="shared" si="62"/>
        <v>0.1205760522504238</v>
      </c>
      <c r="M241" s="144">
        <f t="shared" si="63"/>
        <v>7.4718630029027024E-4</v>
      </c>
      <c r="N241" s="3"/>
      <c r="O241" s="13">
        <f t="shared" si="67"/>
        <v>4.4324926053913885</v>
      </c>
      <c r="P241" s="13">
        <f t="shared" si="68"/>
        <v>0.29387008736580755</v>
      </c>
      <c r="Q241" s="13">
        <f t="shared" si="69"/>
        <v>3.1299156161967252</v>
      </c>
      <c r="R241" s="13">
        <f t="shared" si="64"/>
        <v>3.1678695748202794</v>
      </c>
      <c r="S241" s="13">
        <f t="shared" si="70"/>
        <v>1.5140661343697122</v>
      </c>
      <c r="T241" s="13">
        <f t="shared" si="58"/>
        <v>0.94544372322487902</v>
      </c>
      <c r="U241" s="13">
        <f t="shared" si="71"/>
        <v>1.4314643232872006</v>
      </c>
      <c r="V241" s="4">
        <f t="shared" si="72"/>
        <v>12.329480531058039</v>
      </c>
      <c r="W241" s="4">
        <f t="shared" si="73"/>
        <v>257.5065025677755</v>
      </c>
      <c r="X241" s="4">
        <f t="shared" si="59"/>
        <v>0.29549950702609251</v>
      </c>
      <c r="Z241" s="13">
        <f t="shared" si="74"/>
        <v>0.96572800000000003</v>
      </c>
      <c r="AA241" s="25">
        <f t="shared" si="60"/>
        <v>0.16180298828210044</v>
      </c>
      <c r="AB241" s="3"/>
      <c r="AC241" s="3">
        <f t="shared" si="75"/>
        <v>1.3297477816174166</v>
      </c>
      <c r="AE241" s="111">
        <f>Input_Analysis!F240/100</f>
        <v>2.4860125140335927</v>
      </c>
      <c r="AF241" s="110">
        <f t="shared" si="61"/>
        <v>0.10759484938820313</v>
      </c>
    </row>
    <row r="242" spans="1:32">
      <c r="A242" s="158">
        <f>Input_Analysis!A241</f>
        <v>4.5</v>
      </c>
      <c r="B242" s="158">
        <f>Input_Analysis!B241</f>
        <v>14.763735</v>
      </c>
      <c r="C242" s="158">
        <f>Input_Analysis!I241</f>
        <v>315.45159584581023</v>
      </c>
      <c r="D242" s="158">
        <f>Input_Analysis!F241</f>
        <v>294.60148295828498</v>
      </c>
      <c r="E242" s="159">
        <f>Input_Analysis!L241</f>
        <v>0.20000100676054652</v>
      </c>
      <c r="F242" s="160">
        <f>Input_Analysis!P241</f>
        <v>104.25056443762644</v>
      </c>
      <c r="G242" s="167">
        <f>Input_Analysis!Q241</f>
        <v>41.202000000000005</v>
      </c>
      <c r="H242" s="4"/>
      <c r="I242" s="4">
        <f t="shared" si="65"/>
        <v>83.099999999999824</v>
      </c>
      <c r="J242" s="4">
        <f t="shared" si="66"/>
        <v>41.897999999999818</v>
      </c>
      <c r="K242" s="4"/>
      <c r="L242" s="4">
        <f t="shared" si="62"/>
        <v>9.4562460727517977E-2</v>
      </c>
      <c r="M242" s="144">
        <f t="shared" si="63"/>
        <v>6.340148834064074E-4</v>
      </c>
      <c r="N242" s="3"/>
      <c r="O242" s="13">
        <f t="shared" si="67"/>
        <v>5.5456488578407424</v>
      </c>
      <c r="P242" s="13">
        <f t="shared" si="68"/>
        <v>0.27134982313384132</v>
      </c>
      <c r="Q242" s="13">
        <f t="shared" si="69"/>
        <v>4.0408380211032675</v>
      </c>
      <c r="R242" s="13">
        <f t="shared" si="64"/>
        <v>3.1145606021488512</v>
      </c>
      <c r="S242" s="13">
        <f t="shared" si="70"/>
        <v>1.5109225695955431</v>
      </c>
      <c r="T242" s="13">
        <f t="shared" si="58"/>
        <v>1.077886312270274</v>
      </c>
      <c r="U242" s="13">
        <f t="shared" si="71"/>
        <v>1.6286027566672663</v>
      </c>
      <c r="V242" s="4">
        <f t="shared" si="72"/>
        <v>15.490106389720694</v>
      </c>
      <c r="W242" s="4">
        <f t="shared" si="73"/>
        <v>323.51753269506429</v>
      </c>
      <c r="X242" s="4">
        <f t="shared" si="59"/>
        <v>0.36970992385604945</v>
      </c>
      <c r="Z242" s="13">
        <f t="shared" si="74"/>
        <v>0.96557499999999996</v>
      </c>
      <c r="AA242" s="25">
        <f t="shared" si="60"/>
        <v>0.16182680250250644</v>
      </c>
      <c r="AB242" s="3"/>
      <c r="AC242" s="3">
        <f t="shared" si="75"/>
        <v>1.6636946573522227</v>
      </c>
      <c r="AE242" s="111">
        <f>Input_Analysis!F241/100</f>
        <v>2.9460148295828499</v>
      </c>
      <c r="AF242" s="110">
        <f t="shared" si="61"/>
        <v>0.1170054180326791</v>
      </c>
    </row>
    <row r="243" spans="1:32">
      <c r="A243" s="158">
        <f>Input_Analysis!A242</f>
        <v>4.5199999999999996</v>
      </c>
      <c r="B243" s="158">
        <f>Input_Analysis!B242</f>
        <v>14.829351599999999</v>
      </c>
      <c r="C243" s="158">
        <f>Input_Analysis!I242</f>
        <v>333.49161959441966</v>
      </c>
      <c r="D243" s="158">
        <f>Input_Analysis!F242</f>
        <v>312.50157306335393</v>
      </c>
      <c r="E243" s="159">
        <f>Input_Analysis!L242</f>
        <v>0.20000100676054652</v>
      </c>
      <c r="F243" s="160">
        <f>Input_Analysis!P242</f>
        <v>104.95023265532862</v>
      </c>
      <c r="G243" s="167">
        <f>Input_Analysis!Q242</f>
        <v>41.398200000000003</v>
      </c>
      <c r="H243" s="4"/>
      <c r="I243" s="4">
        <f t="shared" si="65"/>
        <v>83.469999999999814</v>
      </c>
      <c r="J243" s="4">
        <f t="shared" si="66"/>
        <v>42.071799999999811</v>
      </c>
      <c r="K243" s="4"/>
      <c r="L243" s="4">
        <f t="shared" si="62"/>
        <v>8.732464440840336E-2</v>
      </c>
      <c r="M243" s="144">
        <f t="shared" si="63"/>
        <v>5.9971823880846081E-4</v>
      </c>
      <c r="N243" s="3"/>
      <c r="O243" s="13">
        <f t="shared" si="67"/>
        <v>5.9427364551652406</v>
      </c>
      <c r="P243" s="13">
        <f t="shared" si="68"/>
        <v>0.254186149015519</v>
      </c>
      <c r="Q243" s="13">
        <f t="shared" si="69"/>
        <v>4.4321751610126512</v>
      </c>
      <c r="R243" s="13">
        <f t="shared" si="64"/>
        <v>3.0999484142326938</v>
      </c>
      <c r="S243" s="13">
        <f t="shared" si="70"/>
        <v>1.5077985042497604</v>
      </c>
      <c r="T243" s="13">
        <f t="shared" si="58"/>
        <v>1.1294371975912303</v>
      </c>
      <c r="U243" s="13">
        <f t="shared" si="71"/>
        <v>1.7029637171720982</v>
      </c>
      <c r="V243" s="4">
        <f t="shared" si="72"/>
        <v>16.668107972961323</v>
      </c>
      <c r="W243" s="4">
        <f t="shared" si="73"/>
        <v>348.12060230172563</v>
      </c>
      <c r="X243" s="4">
        <f t="shared" si="59"/>
        <v>0.39618243034434936</v>
      </c>
      <c r="Z243" s="13">
        <f t="shared" si="74"/>
        <v>0.965422</v>
      </c>
      <c r="AA243" s="25">
        <f t="shared" si="60"/>
        <v>0.16185019256913219</v>
      </c>
      <c r="AB243" s="3"/>
      <c r="AC243" s="3">
        <f t="shared" si="75"/>
        <v>1.7828209365495722</v>
      </c>
      <c r="AE243" s="111">
        <f>Input_Analysis!F242/100</f>
        <v>3.1250157306335393</v>
      </c>
      <c r="AF243" s="110">
        <f t="shared" si="61"/>
        <v>0.12038300000261683</v>
      </c>
    </row>
    <row r="244" spans="1:32">
      <c r="A244" s="158">
        <f>Input_Analysis!A243</f>
        <v>4.54</v>
      </c>
      <c r="B244" s="158">
        <f>Input_Analysis!B243</f>
        <v>14.894968199999999</v>
      </c>
      <c r="C244" s="158">
        <f>Input_Analysis!I243</f>
        <v>375.45208947737979</v>
      </c>
      <c r="D244" s="158">
        <f>Input_Analysis!F243</f>
        <v>355.00178699997002</v>
      </c>
      <c r="E244" s="159">
        <f>Input_Analysis!L243</f>
        <v>0.20000100676054652</v>
      </c>
      <c r="F244" s="160">
        <f>Input_Analysis!P243</f>
        <v>102.25151238704875</v>
      </c>
      <c r="G244" s="167">
        <f>Input_Analysis!Q243</f>
        <v>41.594400000000007</v>
      </c>
      <c r="H244" s="4"/>
      <c r="I244" s="4">
        <f t="shared" si="65"/>
        <v>83.839999999999819</v>
      </c>
      <c r="J244" s="4">
        <f t="shared" si="66"/>
        <v>42.245599999999811</v>
      </c>
      <c r="K244" s="4"/>
      <c r="L244" s="4">
        <f t="shared" si="62"/>
        <v>7.3757076531055787E-2</v>
      </c>
      <c r="M244" s="144">
        <f t="shared" si="63"/>
        <v>5.3269381730953493E-4</v>
      </c>
      <c r="N244" s="3"/>
      <c r="O244" s="13">
        <f t="shared" si="67"/>
        <v>6.9027801588184632</v>
      </c>
      <c r="P244" s="13">
        <f t="shared" si="68"/>
        <v>0.20800616495618177</v>
      </c>
      <c r="Q244" s="13">
        <f t="shared" si="69"/>
        <v>5.4669593304470112</v>
      </c>
      <c r="R244" s="13">
        <f t="shared" si="64"/>
        <v>3.0698376121891875</v>
      </c>
      <c r="S244" s="13">
        <f t="shared" si="70"/>
        <v>1.5046937375719123</v>
      </c>
      <c r="T244" s="13">
        <f t="shared" si="58"/>
        <v>1.2487570444910829</v>
      </c>
      <c r="U244" s="13">
        <f t="shared" si="71"/>
        <v>1.8789969045945423</v>
      </c>
      <c r="V244" s="4">
        <f t="shared" si="72"/>
        <v>19.440805965158667</v>
      </c>
      <c r="W244" s="4">
        <f t="shared" si="73"/>
        <v>406.02959212890374</v>
      </c>
      <c r="X244" s="4">
        <f t="shared" si="59"/>
        <v>0.46018534392123095</v>
      </c>
      <c r="Z244" s="13">
        <f t="shared" si="74"/>
        <v>0.96526900000000004</v>
      </c>
      <c r="AA244" s="25">
        <f t="shared" si="60"/>
        <v>0.16187316371693186</v>
      </c>
      <c r="AB244" s="3"/>
      <c r="AC244" s="3">
        <f t="shared" si="75"/>
        <v>2.0708340476455387</v>
      </c>
      <c r="AE244" s="111">
        <f>Input_Analysis!F243/100</f>
        <v>3.5500178699997003</v>
      </c>
      <c r="AF244" s="110">
        <f t="shared" si="61"/>
        <v>0.1281760046949349</v>
      </c>
    </row>
    <row r="245" spans="1:32">
      <c r="A245" s="158">
        <f>Input_Analysis!A244</f>
        <v>4.5599999999999996</v>
      </c>
      <c r="B245" s="158">
        <f>Input_Analysis!B244</f>
        <v>14.960584799999998</v>
      </c>
      <c r="C245" s="158">
        <f>Input_Analysis!I244</f>
        <v>425.99246842798351</v>
      </c>
      <c r="D245" s="158">
        <f>Input_Analysis!F244</f>
        <v>405.80204271714888</v>
      </c>
      <c r="E245" s="159">
        <f>Input_Analysis!L244</f>
        <v>0.20000100676054652</v>
      </c>
      <c r="F245" s="160">
        <f>Input_Analysis!P244</f>
        <v>100.95212855417324</v>
      </c>
      <c r="G245" s="167">
        <f>Input_Analysis!Q244</f>
        <v>41.790599999999998</v>
      </c>
      <c r="H245" s="4"/>
      <c r="I245" s="4">
        <f t="shared" si="65"/>
        <v>84.209999999999809</v>
      </c>
      <c r="J245" s="4">
        <f t="shared" si="66"/>
        <v>42.419399999999811</v>
      </c>
      <c r="K245" s="4"/>
      <c r="L245" s="4">
        <f t="shared" si="62"/>
        <v>6.219090655064935E-2</v>
      </c>
      <c r="M245" s="144">
        <f t="shared" si="63"/>
        <v>4.6949423190179674E-4</v>
      </c>
      <c r="N245" s="3"/>
      <c r="O245" s="13">
        <f t="shared" si="67"/>
        <v>8.0572207157099172</v>
      </c>
      <c r="P245" s="13">
        <f t="shared" si="68"/>
        <v>0.17309702521104897</v>
      </c>
      <c r="Q245" s="13">
        <f t="shared" si="69"/>
        <v>6.6625397783516913</v>
      </c>
      <c r="R245" s="13">
        <f t="shared" si="64"/>
        <v>3.0410920471935565</v>
      </c>
      <c r="S245" s="13">
        <f t="shared" si="70"/>
        <v>1.5016080716834403</v>
      </c>
      <c r="T245" s="13">
        <f t="shared" si="58"/>
        <v>1.3930218670865904</v>
      </c>
      <c r="U245" s="13">
        <f t="shared" si="71"/>
        <v>2.0917728796487607</v>
      </c>
      <c r="V245" s="4">
        <f t="shared" si="72"/>
        <v>22.785497895198912</v>
      </c>
      <c r="W245" s="4">
        <f t="shared" si="73"/>
        <v>475.88492130532421</v>
      </c>
      <c r="X245" s="4">
        <f t="shared" si="59"/>
        <v>0.53714804771399438</v>
      </c>
      <c r="Z245" s="13">
        <f t="shared" si="74"/>
        <v>0.96511599999999997</v>
      </c>
      <c r="AA245" s="25">
        <f t="shared" si="60"/>
        <v>0.16189572109506534</v>
      </c>
      <c r="AB245" s="3"/>
      <c r="AC245" s="3">
        <f t="shared" si="75"/>
        <v>2.4171662147129749</v>
      </c>
      <c r="AE245" s="111">
        <f>Input_Analysis!F244/100</f>
        <v>4.0580204271714884</v>
      </c>
      <c r="AF245" s="110">
        <f t="shared" si="61"/>
        <v>0.13689980055958914</v>
      </c>
    </row>
    <row r="246" spans="1:32">
      <c r="A246" s="158">
        <f>Input_Analysis!A245</f>
        <v>4.58</v>
      </c>
      <c r="B246" s="158">
        <f>Input_Analysis!B245</f>
        <v>15.0262014</v>
      </c>
      <c r="C246" s="158">
        <f>Input_Analysis!I245</f>
        <v>525.61272081098457</v>
      </c>
      <c r="D246" s="158">
        <f>Input_Analysis!F245</f>
        <v>504.90254156699973</v>
      </c>
      <c r="E246" s="159">
        <f>Input_Analysis!L245</f>
        <v>0.20000100676054652</v>
      </c>
      <c r="F246" s="160">
        <f>Input_Analysis!P245</f>
        <v>103.55089621992424</v>
      </c>
      <c r="G246" s="167">
        <f>Input_Analysis!Q245</f>
        <v>41.986800000000002</v>
      </c>
      <c r="H246" s="4"/>
      <c r="I246" s="4">
        <f t="shared" si="65"/>
        <v>84.579999999999814</v>
      </c>
      <c r="J246" s="4">
        <f t="shared" si="66"/>
        <v>42.593199999999811</v>
      </c>
      <c r="K246" s="4"/>
      <c r="L246" s="4">
        <f t="shared" si="62"/>
        <v>4.758274586343262E-2</v>
      </c>
      <c r="M246" s="144">
        <f t="shared" si="63"/>
        <v>3.8051020997353072E-4</v>
      </c>
      <c r="N246" s="3"/>
      <c r="O246" s="13">
        <f t="shared" si="67"/>
        <v>10.354533606561299</v>
      </c>
      <c r="P246" s="13">
        <f t="shared" si="68"/>
        <v>0.1395907680199289</v>
      </c>
      <c r="Q246" s="13">
        <f t="shared" si="69"/>
        <v>8.9091363079332435</v>
      </c>
      <c r="R246" s="13">
        <f t="shared" si="64"/>
        <v>2.9992538872378991</v>
      </c>
      <c r="S246" s="13">
        <f t="shared" si="70"/>
        <v>1.4985413115347082</v>
      </c>
      <c r="T246" s="13">
        <f t="shared" si="58"/>
        <v>1.6777118829863567</v>
      </c>
      <c r="U246" s="13">
        <f t="shared" si="71"/>
        <v>2.5141205655077399</v>
      </c>
      <c r="V246" s="4">
        <f t="shared" si="72"/>
        <v>29.402181387398983</v>
      </c>
      <c r="W246" s="4">
        <f t="shared" si="73"/>
        <v>614.07720121382431</v>
      </c>
      <c r="X246" s="4">
        <f t="shared" si="59"/>
        <v>0.69030224043741994</v>
      </c>
      <c r="Z246" s="13">
        <f t="shared" si="74"/>
        <v>0.96496300000000002</v>
      </c>
      <c r="AA246" s="25">
        <f t="shared" si="60"/>
        <v>0.16191786976864889</v>
      </c>
      <c r="AB246" s="3"/>
      <c r="AC246" s="3">
        <f t="shared" si="75"/>
        <v>3.1063600819683894</v>
      </c>
      <c r="AE246" s="111">
        <f>Input_Analysis!F245/100</f>
        <v>5.0490254156699974</v>
      </c>
      <c r="AF246" s="110">
        <f t="shared" si="61"/>
        <v>0.15254765726118147</v>
      </c>
    </row>
    <row r="247" spans="1:32">
      <c r="A247" s="158">
        <f>Input_Analysis!A246</f>
        <v>4.5999999999999996</v>
      </c>
      <c r="B247" s="158">
        <f>Input_Analysis!B246</f>
        <v>15.091817999999998</v>
      </c>
      <c r="C247" s="158">
        <f>Input_Analysis!I246</f>
        <v>680.07481081548269</v>
      </c>
      <c r="D247" s="158">
        <f>Input_Analysis!F246</f>
        <v>662.10333288078925</v>
      </c>
      <c r="E247" s="159">
        <f>Input_Analysis!L246</f>
        <v>0.20000100676054652</v>
      </c>
      <c r="F247" s="160">
        <f>Input_Analysis!P246</f>
        <v>89.857389673467083</v>
      </c>
      <c r="G247" s="167">
        <f>Input_Analysis!Q246</f>
        <v>42.183</v>
      </c>
      <c r="H247" s="4"/>
      <c r="I247" s="4">
        <f t="shared" si="65"/>
        <v>84.949999999999804</v>
      </c>
      <c r="J247" s="4">
        <f t="shared" si="66"/>
        <v>42.766999999999804</v>
      </c>
      <c r="K247" s="4"/>
      <c r="L247" s="4">
        <f t="shared" si="62"/>
        <v>3.4653010797367531E-2</v>
      </c>
      <c r="M247" s="144">
        <f t="shared" si="63"/>
        <v>2.9408677336648282E-4</v>
      </c>
      <c r="N247" s="3"/>
      <c r="O247" s="13">
        <f t="shared" si="67"/>
        <v>13.9155145513009</v>
      </c>
      <c r="P247" s="13">
        <f t="shared" si="68"/>
        <v>8.0108220674147662E-2</v>
      </c>
      <c r="Q247" s="13">
        <f t="shared" si="69"/>
        <v>12.800767440830974</v>
      </c>
      <c r="R247" s="13">
        <f t="shared" si="64"/>
        <v>2.9605678629260681</v>
      </c>
      <c r="S247" s="13">
        <f t="shared" si="70"/>
        <v>1.4954932648532142</v>
      </c>
      <c r="T247" s="13">
        <f t="shared" si="58"/>
        <v>2.1238123434252625</v>
      </c>
      <c r="U247" s="13">
        <f t="shared" si="71"/>
        <v>3.1761470554046016</v>
      </c>
      <c r="V247" s="4">
        <f t="shared" si="72"/>
        <v>39.674987387698856</v>
      </c>
      <c r="W247" s="4">
        <f t="shared" si="73"/>
        <v>828.6291718366673</v>
      </c>
      <c r="X247" s="4">
        <f t="shared" si="59"/>
        <v>0.92770097008672658</v>
      </c>
      <c r="Z247" s="13">
        <f t="shared" si="74"/>
        <v>0.96480999999999995</v>
      </c>
      <c r="AA247" s="25">
        <f t="shared" si="60"/>
        <v>0.16193961472046242</v>
      </c>
      <c r="AB247" s="3"/>
      <c r="AC247" s="3">
        <f t="shared" si="75"/>
        <v>4.1746543653902695</v>
      </c>
      <c r="AE247" s="111">
        <f>Input_Analysis!F246/100</f>
        <v>6.6210333288078926</v>
      </c>
      <c r="AF247" s="110">
        <f t="shared" si="61"/>
        <v>0.17451088529875119</v>
      </c>
    </row>
    <row r="248" spans="1:32">
      <c r="A248" s="158">
        <f>Input_Analysis!A247</f>
        <v>4.62</v>
      </c>
      <c r="B248" s="158">
        <f>Input_Analysis!B247</f>
        <v>15.1574346</v>
      </c>
      <c r="C248" s="158">
        <f>Input_Analysis!I247</f>
        <v>788.75656499061859</v>
      </c>
      <c r="D248" s="158">
        <f>Input_Analysis!F247</f>
        <v>773.3038926396531</v>
      </c>
      <c r="E248" s="159">
        <f>Input_Analysis!L247</f>
        <v>0.20000100676054652</v>
      </c>
      <c r="F248" s="160">
        <f>Input_Analysis!P247</f>
        <v>77.263361754827642</v>
      </c>
      <c r="G248" s="167">
        <f>Input_Analysis!Q247</f>
        <v>42.379200000000004</v>
      </c>
      <c r="H248" s="4"/>
      <c r="I248" s="4">
        <f t="shared" si="65"/>
        <v>85.319999999999808</v>
      </c>
      <c r="J248" s="4">
        <f t="shared" si="66"/>
        <v>42.940799999999804</v>
      </c>
      <c r="K248" s="4"/>
      <c r="L248" s="4">
        <f t="shared" si="62"/>
        <v>2.9070594370048934E-2</v>
      </c>
      <c r="M248" s="144">
        <f t="shared" si="63"/>
        <v>2.5356493452821573E-4</v>
      </c>
      <c r="N248" s="3"/>
      <c r="O248" s="13">
        <f t="shared" si="67"/>
        <v>16.381543077693522</v>
      </c>
      <c r="P248" s="13">
        <f t="shared" si="68"/>
        <v>4.9591055527932165E-2</v>
      </c>
      <c r="Q248" s="13">
        <f t="shared" si="69"/>
        <v>15.56916506529441</v>
      </c>
      <c r="R248" s="13">
        <f t="shared" si="64"/>
        <v>2.9443011248614468</v>
      </c>
      <c r="S248" s="13">
        <f t="shared" si="70"/>
        <v>1.4924637420929581</v>
      </c>
      <c r="T248" s="13">
        <f t="shared" si="58"/>
        <v>2.4410256525243521</v>
      </c>
      <c r="U248" s="13">
        <f t="shared" si="71"/>
        <v>3.6431422799113995</v>
      </c>
      <c r="V248" s="4">
        <f t="shared" si="72"/>
        <v>46.895770999374584</v>
      </c>
      <c r="W248" s="4">
        <f t="shared" si="73"/>
        <v>979.43834250346788</v>
      </c>
      <c r="X248" s="4">
        <f t="shared" si="59"/>
        <v>1.0921028718462347</v>
      </c>
      <c r="Z248" s="13">
        <f t="shared" si="74"/>
        <v>0.96465699999999999</v>
      </c>
      <c r="AA248" s="25">
        <f t="shared" si="60"/>
        <v>0.16196096085261608</v>
      </c>
      <c r="AB248" s="3"/>
      <c r="AC248" s="3">
        <f t="shared" si="75"/>
        <v>4.9144629233080561</v>
      </c>
      <c r="AE248" s="111">
        <f>Input_Analysis!F247/100</f>
        <v>7.7330389263965307</v>
      </c>
      <c r="AF248" s="110">
        <f t="shared" si="61"/>
        <v>0.18840585573068028</v>
      </c>
    </row>
    <row r="249" spans="1:32">
      <c r="A249" s="158">
        <f>Input_Analysis!A248</f>
        <v>4.6399999999999997</v>
      </c>
      <c r="B249" s="158">
        <f>Input_Analysis!B248</f>
        <v>15.223051199999999</v>
      </c>
      <c r="C249" s="158">
        <f>Input_Analysis!I248</f>
        <v>909.61738413976298</v>
      </c>
      <c r="D249" s="158">
        <f>Input_Analysis!F248</f>
        <v>894.6045032399245</v>
      </c>
      <c r="E249" s="159">
        <f>Input_Analysis!L248</f>
        <v>0.30000151014081977</v>
      </c>
      <c r="F249" s="160">
        <f>Input_Analysis!P248</f>
        <v>75.064404499192179</v>
      </c>
      <c r="G249" s="167">
        <f>Input_Analysis!Q248</f>
        <v>42.575400000000002</v>
      </c>
      <c r="H249" s="4"/>
      <c r="I249" s="4">
        <f t="shared" si="65"/>
        <v>85.689999999999799</v>
      </c>
      <c r="J249" s="4">
        <f t="shared" si="66"/>
        <v>43.114599999999797</v>
      </c>
      <c r="K249" s="4"/>
      <c r="L249" s="4">
        <f t="shared" si="62"/>
        <v>3.7086924383137078E-2</v>
      </c>
      <c r="M249" s="144">
        <f t="shared" si="63"/>
        <v>3.298106603630219E-4</v>
      </c>
      <c r="N249" s="3"/>
      <c r="O249" s="13">
        <f t="shared" si="67"/>
        <v>19.110171128568211</v>
      </c>
      <c r="P249" s="13">
        <f t="shared" si="68"/>
        <v>3.9431878493895345E-2</v>
      </c>
      <c r="Q249" s="13">
        <f t="shared" si="69"/>
        <v>18.356621182628963</v>
      </c>
      <c r="R249" s="13">
        <f t="shared" si="64"/>
        <v>2.8386073735439368</v>
      </c>
      <c r="S249" s="13">
        <f t="shared" si="70"/>
        <v>1.489452556384935</v>
      </c>
      <c r="T249" s="13">
        <f t="shared" si="58"/>
        <v>2.6593991730613382</v>
      </c>
      <c r="U249" s="13">
        <f t="shared" si="71"/>
        <v>3.9610488967641926</v>
      </c>
      <c r="V249" s="4">
        <f t="shared" si="72"/>
        <v>54.928492275984212</v>
      </c>
      <c r="W249" s="4">
        <f t="shared" si="73"/>
        <v>1147.205180435609</v>
      </c>
      <c r="X249" s="4">
        <f t="shared" si="59"/>
        <v>1.2740114085712142</v>
      </c>
      <c r="Z249" s="13">
        <f t="shared" si="74"/>
        <v>0.96450400000000003</v>
      </c>
      <c r="AA249" s="25">
        <f t="shared" si="60"/>
        <v>0.1619819129881761</v>
      </c>
      <c r="AB249" s="3"/>
      <c r="AC249" s="3">
        <f t="shared" si="75"/>
        <v>5.7330513385704629</v>
      </c>
      <c r="AE249" s="111">
        <f>Input_Analysis!F248/100</f>
        <v>8.9460450323992458</v>
      </c>
      <c r="AF249" s="110">
        <f t="shared" si="61"/>
        <v>0.20243997781207218</v>
      </c>
    </row>
    <row r="250" spans="1:32">
      <c r="A250" s="158">
        <f>Input_Analysis!A249</f>
        <v>4.66</v>
      </c>
      <c r="B250" s="158">
        <f>Input_Analysis!B249</f>
        <v>15.288667800000001</v>
      </c>
      <c r="C250" s="158">
        <f>Input_Analysis!I249</f>
        <v>912.03791365076052</v>
      </c>
      <c r="D250" s="158">
        <f>Input_Analysis!F249</f>
        <v>898.10452085823408</v>
      </c>
      <c r="E250" s="159">
        <f>Input_Analysis!L249</f>
        <v>0.40000201352109305</v>
      </c>
      <c r="F250" s="160">
        <f>Input_Analysis!P249</f>
        <v>69.666963962632437</v>
      </c>
      <c r="G250" s="167">
        <f>Input_Analysis!Q249</f>
        <v>42.771600000000007</v>
      </c>
      <c r="H250" s="4"/>
      <c r="I250" s="4">
        <f t="shared" si="65"/>
        <v>86.059999999999803</v>
      </c>
      <c r="J250" s="4">
        <f t="shared" si="66"/>
        <v>43.288399999999797</v>
      </c>
      <c r="K250" s="4"/>
      <c r="L250" s="4">
        <f t="shared" si="62"/>
        <v>4.9258630930523198E-2</v>
      </c>
      <c r="M250" s="144">
        <f t="shared" si="63"/>
        <v>4.3858046637550494E-4</v>
      </c>
      <c r="N250" s="3"/>
      <c r="O250" s="13">
        <f t="shared" si="67"/>
        <v>19.080814113036393</v>
      </c>
      <c r="P250" s="13">
        <f t="shared" si="68"/>
        <v>3.2561843988971731E-2</v>
      </c>
      <c r="Q250" s="13">
        <f t="shared" si="69"/>
        <v>18.459507620705132</v>
      </c>
      <c r="R250" s="13">
        <f t="shared" si="64"/>
        <v>2.7790445067205418</v>
      </c>
      <c r="S250" s="13">
        <f t="shared" si="70"/>
        <v>1.4864595234887166</v>
      </c>
      <c r="T250" s="13">
        <f t="shared" si="58"/>
        <v>2.5858942406437957</v>
      </c>
      <c r="U250" s="13">
        <f t="shared" si="71"/>
        <v>3.8438271207395931</v>
      </c>
      <c r="V250" s="4">
        <f t="shared" si="72"/>
        <v>55.065194243384049</v>
      </c>
      <c r="W250" s="4">
        <f t="shared" si="73"/>
        <v>1150.0602598066005</v>
      </c>
      <c r="X250" s="4">
        <f t="shared" si="59"/>
        <v>1.2720542742024261</v>
      </c>
      <c r="Z250" s="13">
        <f t="shared" si="74"/>
        <v>0.96435099999999996</v>
      </c>
      <c r="AA250" s="25">
        <f t="shared" si="60"/>
        <v>0.16200247587275152</v>
      </c>
      <c r="AB250" s="3"/>
      <c r="AC250" s="3">
        <f t="shared" si="75"/>
        <v>5.7242442339109179</v>
      </c>
      <c r="AE250" s="111">
        <f>Input_Analysis!F249/100</f>
        <v>8.9810452085823407</v>
      </c>
      <c r="AF250" s="110">
        <f t="shared" si="61"/>
        <v>0.20263170052544141</v>
      </c>
    </row>
    <row r="251" spans="1:32">
      <c r="A251" s="158">
        <f>Input_Analysis!A250</f>
        <v>4.68</v>
      </c>
      <c r="B251" s="158">
        <f>Input_Analysis!B250</f>
        <v>15.354284399999999</v>
      </c>
      <c r="C251" s="158">
        <f>Input_Analysis!I250</f>
        <v>911.997932609749</v>
      </c>
      <c r="D251" s="158">
        <f>Input_Analysis!F250</f>
        <v>898.10452085823408</v>
      </c>
      <c r="E251" s="159">
        <f>Input_Analysis!L250</f>
        <v>0.30000151014081977</v>
      </c>
      <c r="F251" s="160">
        <f>Input_Analysis!P250</f>
        <v>69.467058757574662</v>
      </c>
      <c r="G251" s="167">
        <f>Input_Analysis!Q250</f>
        <v>42.967800000000004</v>
      </c>
      <c r="H251" s="4"/>
      <c r="I251" s="4">
        <f t="shared" si="65"/>
        <v>86.429999999999794</v>
      </c>
      <c r="J251" s="4">
        <f t="shared" si="66"/>
        <v>43.46219999999979</v>
      </c>
      <c r="K251" s="4"/>
      <c r="L251" s="4">
        <f t="shared" si="62"/>
        <v>3.6960814024765663E-2</v>
      </c>
      <c r="M251" s="144">
        <f t="shared" si="63"/>
        <v>3.2894976996531496E-4</v>
      </c>
      <c r="N251" s="3"/>
      <c r="O251" s="13">
        <f t="shared" si="67"/>
        <v>18.995079232292731</v>
      </c>
      <c r="P251" s="13">
        <f t="shared" si="68"/>
        <v>3.2098217131334504E-2</v>
      </c>
      <c r="Q251" s="13">
        <f t="shared" si="69"/>
        <v>18.385371054667697</v>
      </c>
      <c r="R251" s="13">
        <f t="shared" si="64"/>
        <v>2.8413760960498067</v>
      </c>
      <c r="S251" s="13">
        <f t="shared" si="70"/>
        <v>1.4834844617451071</v>
      </c>
      <c r="T251" s="13">
        <f t="shared" si="58"/>
        <v>2.6702269758982977</v>
      </c>
      <c r="U251" s="13">
        <f t="shared" si="71"/>
        <v>3.961240228077751</v>
      </c>
      <c r="V251" s="4">
        <f t="shared" si="72"/>
        <v>55.037862173983278</v>
      </c>
      <c r="W251" s="4">
        <f t="shared" si="73"/>
        <v>1149.4894177843755</v>
      </c>
      <c r="X251" s="4">
        <f t="shared" si="59"/>
        <v>1.2663386154861822</v>
      </c>
      <c r="Z251" s="13">
        <f t="shared" si="74"/>
        <v>0.964198</v>
      </c>
      <c r="AA251" s="25">
        <f t="shared" si="60"/>
        <v>0.16202265417604306</v>
      </c>
      <c r="AB251" s="3"/>
      <c r="AC251" s="3">
        <f t="shared" si="75"/>
        <v>5.698523769687819</v>
      </c>
      <c r="AE251" s="111">
        <f>Input_Analysis!F250/100</f>
        <v>8.9810452085823407</v>
      </c>
      <c r="AF251" s="110">
        <f t="shared" si="61"/>
        <v>0.20242882121687816</v>
      </c>
    </row>
    <row r="252" spans="1:32">
      <c r="A252" s="158">
        <f>Input_Analysis!A251</f>
        <v>4.7</v>
      </c>
      <c r="B252" s="158">
        <f>Input_Analysis!B251</f>
        <v>15.419900999999999</v>
      </c>
      <c r="C252" s="158">
        <f>Input_Analysis!I251</f>
        <v>961.8575321435743</v>
      </c>
      <c r="D252" s="158">
        <f>Input_Analysis!F251</f>
        <v>946.60476499766651</v>
      </c>
      <c r="E252" s="159">
        <f>Input_Analysis!L251</f>
        <v>0.20000100676054652</v>
      </c>
      <c r="F252" s="160">
        <f>Input_Analysis!P251</f>
        <v>76.263835729538798</v>
      </c>
      <c r="G252" s="167">
        <f>Input_Analysis!Q251</f>
        <v>43.164000000000009</v>
      </c>
      <c r="H252" s="4"/>
      <c r="I252" s="4">
        <f t="shared" si="65"/>
        <v>86.799999999999798</v>
      </c>
      <c r="J252" s="4">
        <f t="shared" si="66"/>
        <v>43.63599999999979</v>
      </c>
      <c r="K252" s="4"/>
      <c r="L252" s="4">
        <f t="shared" si="62"/>
        <v>2.3261211719510448E-2</v>
      </c>
      <c r="M252" s="144">
        <f t="shared" si="63"/>
        <v>2.0793204822634048E-4</v>
      </c>
      <c r="N252" s="3"/>
      <c r="O252" s="13">
        <f t="shared" si="67"/>
        <v>20.053568891364439</v>
      </c>
      <c r="P252" s="13">
        <f t="shared" si="68"/>
        <v>3.7825896599571189E-2</v>
      </c>
      <c r="Q252" s="13">
        <f t="shared" si="69"/>
        <v>19.29502466802731</v>
      </c>
      <c r="R252" s="13">
        <f t="shared" si="64"/>
        <v>2.9304066046667239</v>
      </c>
      <c r="S252" s="13">
        <f t="shared" si="70"/>
        <v>1.4805271920298289</v>
      </c>
      <c r="T252" s="13">
        <f t="shared" si="58"/>
        <v>2.9540040224498192</v>
      </c>
      <c r="U252" s="13">
        <f t="shared" si="71"/>
        <v>4.37348328060245</v>
      </c>
      <c r="V252" s="4">
        <f t="shared" si="72"/>
        <v>58.337168809571629</v>
      </c>
      <c r="W252" s="4">
        <f t="shared" si="73"/>
        <v>1218.3968555704917</v>
      </c>
      <c r="X252" s="4">
        <f t="shared" si="59"/>
        <v>1.3369045927576293</v>
      </c>
      <c r="Z252" s="13">
        <f t="shared" si="74"/>
        <v>0.96404500000000004</v>
      </c>
      <c r="AA252" s="25">
        <f t="shared" si="60"/>
        <v>0.16204245249335453</v>
      </c>
      <c r="AB252" s="3"/>
      <c r="AC252" s="3">
        <f t="shared" si="75"/>
        <v>6.0160706674093314</v>
      </c>
      <c r="AE252" s="111">
        <f>Input_Analysis!F251/100</f>
        <v>9.4660476499766659</v>
      </c>
      <c r="AF252" s="110">
        <f t="shared" si="61"/>
        <v>0.2076155801272255</v>
      </c>
    </row>
    <row r="253" spans="1:32">
      <c r="A253" s="158">
        <f>Input_Analysis!A252</f>
        <v>4.72</v>
      </c>
      <c r="B253" s="158">
        <f>Input_Analysis!B252</f>
        <v>15.4855176</v>
      </c>
      <c r="C253" s="158">
        <f>Input_Analysis!I252</f>
        <v>1214.0981599985671</v>
      </c>
      <c r="D253" s="158">
        <f>Input_Analysis!F252</f>
        <v>1197.5060279787722</v>
      </c>
      <c r="E253" s="159">
        <f>Input_Analysis!L252</f>
        <v>0.20000100676054652</v>
      </c>
      <c r="F253" s="160">
        <f>Input_Analysis!P252</f>
        <v>82.96066009897406</v>
      </c>
      <c r="G253" s="167">
        <f>Input_Analysis!Q252</f>
        <v>43.360199999999999</v>
      </c>
      <c r="H253" s="4"/>
      <c r="I253" s="4">
        <f t="shared" si="65"/>
        <v>87.169999999999789</v>
      </c>
      <c r="J253" s="4">
        <f t="shared" si="66"/>
        <v>43.80979999999979</v>
      </c>
      <c r="K253" s="4"/>
      <c r="L253" s="4">
        <f t="shared" si="62"/>
        <v>1.8012655783548995E-2</v>
      </c>
      <c r="M253" s="144">
        <f t="shared" si="63"/>
        <v>1.647321553973713E-4</v>
      </c>
      <c r="N253" s="3"/>
      <c r="O253" s="13">
        <f t="shared" si="67"/>
        <v>25.723198005893035</v>
      </c>
      <c r="P253" s="13">
        <f t="shared" si="68"/>
        <v>3.5140181517004959E-2</v>
      </c>
      <c r="Q253" s="13">
        <f t="shared" si="69"/>
        <v>24.819280158768095</v>
      </c>
      <c r="R253" s="13">
        <f t="shared" si="64"/>
        <v>2.9163796484825446</v>
      </c>
      <c r="S253" s="13">
        <f t="shared" si="70"/>
        <v>1.4775875377082262</v>
      </c>
      <c r="T253" s="13">
        <f t="shared" si="58"/>
        <v>3.7001477337511441</v>
      </c>
      <c r="U253" s="13">
        <f t="shared" si="71"/>
        <v>5.467292179070026</v>
      </c>
      <c r="V253" s="4">
        <f t="shared" si="72"/>
        <v>75.12854399990448</v>
      </c>
      <c r="W253" s="4">
        <f t="shared" si="73"/>
        <v>1569.0919467119249</v>
      </c>
      <c r="X253" s="4">
        <f t="shared" si="59"/>
        <v>1.7148798670595355</v>
      </c>
      <c r="Z253" s="13">
        <f t="shared" si="74"/>
        <v>0.96389199999999997</v>
      </c>
      <c r="AA253" s="25">
        <f t="shared" si="60"/>
        <v>0.16206187534706887</v>
      </c>
      <c r="AB253" s="3"/>
      <c r="AC253" s="3">
        <f t="shared" si="75"/>
        <v>7.7169594017679106</v>
      </c>
      <c r="AE253" s="111">
        <f>Input_Analysis!F252/100</f>
        <v>11.975060279787721</v>
      </c>
      <c r="AF253" s="110">
        <f t="shared" si="61"/>
        <v>0.23328287976985415</v>
      </c>
    </row>
    <row r="254" spans="1:32">
      <c r="A254" s="158">
        <f>Input_Analysis!A253</f>
        <v>4.74</v>
      </c>
      <c r="B254" s="158">
        <f>Input_Analysis!B253</f>
        <v>15.5511342</v>
      </c>
      <c r="C254" s="158">
        <f>Input_Analysis!I253</f>
        <v>1479.119963485311</v>
      </c>
      <c r="D254" s="158">
        <f>Input_Analysis!F253</f>
        <v>1463.5073669702992</v>
      </c>
      <c r="E254" s="159">
        <f>Input_Analysis!L253</f>
        <v>0.30000151014081977</v>
      </c>
      <c r="F254" s="160">
        <f>Input_Analysis!P253</f>
        <v>78.062982575058712</v>
      </c>
      <c r="G254" s="167">
        <f>Input_Analysis!Q253</f>
        <v>43.556400000000004</v>
      </c>
      <c r="H254" s="4"/>
      <c r="I254" s="4">
        <f t="shared" si="65"/>
        <v>87.539999999999793</v>
      </c>
      <c r="J254" s="4">
        <f t="shared" si="66"/>
        <v>43.98359999999979</v>
      </c>
      <c r="K254" s="4"/>
      <c r="L254" s="4">
        <f t="shared" si="62"/>
        <v>2.1802952405868745E-2</v>
      </c>
      <c r="M254" s="144">
        <f t="shared" si="63"/>
        <v>2.0282432632030327E-4</v>
      </c>
      <c r="N254" s="3"/>
      <c r="O254" s="13">
        <f t="shared" si="67"/>
        <v>31.63860992472917</v>
      </c>
      <c r="P254" s="13">
        <f t="shared" si="68"/>
        <v>2.4796694031605997E-2</v>
      </c>
      <c r="Q254" s="13">
        <f t="shared" si="69"/>
        <v>30.854076994840327</v>
      </c>
      <c r="R254" s="13">
        <f t="shared" si="64"/>
        <v>2.8036716820129137</v>
      </c>
      <c r="S254" s="13">
        <f t="shared" si="70"/>
        <v>1.4746653245909507</v>
      </c>
      <c r="T254" s="13">
        <f t="shared" si="58"/>
        <v>4.2468016869482055</v>
      </c>
      <c r="U254" s="13">
        <f t="shared" si="71"/>
        <v>6.262611188156872</v>
      </c>
      <c r="V254" s="4">
        <f t="shared" si="72"/>
        <v>92.771997565687414</v>
      </c>
      <c r="W254" s="4">
        <f t="shared" si="73"/>
        <v>1937.5830611183349</v>
      </c>
      <c r="X254" s="4">
        <f t="shared" si="59"/>
        <v>2.1092406616486112</v>
      </c>
      <c r="Z254" s="13">
        <f t="shared" si="74"/>
        <v>0.96373900000000001</v>
      </c>
      <c r="AA254" s="25">
        <f t="shared" si="60"/>
        <v>0.1620809271880887</v>
      </c>
      <c r="AB254" s="3"/>
      <c r="AC254" s="3">
        <f t="shared" si="75"/>
        <v>9.4915829774187515</v>
      </c>
      <c r="AE254" s="111">
        <f>Input_Analysis!F253/100</f>
        <v>14.635073669702992</v>
      </c>
      <c r="AF254" s="110">
        <f t="shared" si="61"/>
        <v>0.25763899393111794</v>
      </c>
    </row>
    <row r="255" spans="1:32">
      <c r="A255" s="158">
        <f>Input_Analysis!A254</f>
        <v>4.76</v>
      </c>
      <c r="B255" s="158">
        <f>Input_Analysis!B254</f>
        <v>15.616750799999998</v>
      </c>
      <c r="C255" s="158">
        <f>Input_Analysis!I254</f>
        <v>1709.0228930880605</v>
      </c>
      <c r="D255" s="158">
        <f>Input_Analysis!F254</f>
        <v>1697.1085428666174</v>
      </c>
      <c r="E255" s="159">
        <f>Input_Analysis!L254</f>
        <v>0.20000100676054652</v>
      </c>
      <c r="F255" s="160">
        <f>Input_Analysis!P254</f>
        <v>59.571751107215114</v>
      </c>
      <c r="G255" s="167">
        <f>Input_Analysis!Q254</f>
        <v>43.752600000000001</v>
      </c>
      <c r="H255" s="4"/>
      <c r="I255" s="4">
        <f t="shared" si="65"/>
        <v>87.909999999999783</v>
      </c>
      <c r="J255" s="4">
        <f t="shared" si="66"/>
        <v>44.157399999999782</v>
      </c>
      <c r="K255" s="4"/>
      <c r="L255" s="4">
        <f t="shared" si="62"/>
        <v>1.242860973539448E-2</v>
      </c>
      <c r="M255" s="144">
        <f t="shared" si="63"/>
        <v>1.1702652291518549E-4</v>
      </c>
      <c r="N255" s="3"/>
      <c r="O255" s="13">
        <f t="shared" si="67"/>
        <v>36.712145486103545</v>
      </c>
      <c r="P255" s="13">
        <f t="shared" si="68"/>
        <v>9.7582044869689404E-3</v>
      </c>
      <c r="Q255" s="13">
        <f t="shared" si="69"/>
        <v>36.35390086329479</v>
      </c>
      <c r="R255" s="13">
        <f t="shared" si="64"/>
        <v>2.9122114006684452</v>
      </c>
      <c r="S255" s="13">
        <f t="shared" si="70"/>
        <v>1.4717603808906079</v>
      </c>
      <c r="T255" s="13">
        <f t="shared" si="58"/>
        <v>5.1966924014456577</v>
      </c>
      <c r="U255" s="13">
        <f t="shared" si="71"/>
        <v>7.6482859881229892</v>
      </c>
      <c r="V255" s="4">
        <f t="shared" si="72"/>
        <v>108.07419287253738</v>
      </c>
      <c r="W255" s="4">
        <f t="shared" si="73"/>
        <v>2257.1759900458783</v>
      </c>
      <c r="X255" s="4">
        <f t="shared" si="59"/>
        <v>2.4474763657402363</v>
      </c>
      <c r="Z255" s="13">
        <f t="shared" si="74"/>
        <v>0.96358600000000005</v>
      </c>
      <c r="AA255" s="25">
        <f t="shared" si="60"/>
        <v>0.16209961239724302</v>
      </c>
      <c r="AB255" s="3"/>
      <c r="AC255" s="3">
        <f t="shared" si="75"/>
        <v>11.013643645831063</v>
      </c>
      <c r="AE255" s="111">
        <f>Input_Analysis!F254/100</f>
        <v>16.971085428666175</v>
      </c>
      <c r="AF255" s="110">
        <f t="shared" si="61"/>
        <v>0.27716651911527579</v>
      </c>
    </row>
    <row r="256" spans="1:32">
      <c r="A256" s="158">
        <f>Input_Analysis!A255</f>
        <v>4.78</v>
      </c>
      <c r="B256" s="158">
        <f>Input_Analysis!B255</f>
        <v>15.6823674</v>
      </c>
      <c r="C256" s="158">
        <f>Input_Analysis!I255</f>
        <v>1871.3846396527892</v>
      </c>
      <c r="D256" s="158">
        <f>Input_Analysis!F255</f>
        <v>1861.4093699204066</v>
      </c>
      <c r="E256" s="159">
        <f>Input_Analysis!L255</f>
        <v>0.10000050338027326</v>
      </c>
      <c r="F256" s="160">
        <f>Input_Analysis!P255</f>
        <v>49.876348661913326</v>
      </c>
      <c r="G256" s="167">
        <f>Input_Analysis!Q255</f>
        <v>43.948800000000006</v>
      </c>
      <c r="H256" s="4"/>
      <c r="I256" s="4">
        <f t="shared" si="65"/>
        <v>88.279999999999788</v>
      </c>
      <c r="J256" s="4">
        <f t="shared" si="66"/>
        <v>44.331199999999782</v>
      </c>
      <c r="K256" s="4"/>
      <c r="L256" s="4">
        <f t="shared" si="62"/>
        <v>5.6397748002314204E-3</v>
      </c>
      <c r="M256" s="144">
        <f t="shared" si="63"/>
        <v>5.343663791043355E-5</v>
      </c>
      <c r="N256" s="3"/>
      <c r="O256" s="13">
        <f t="shared" si="67"/>
        <v>40.222340916844082</v>
      </c>
      <c r="P256" s="13">
        <f t="shared" si="68"/>
        <v>3.3242853672724149E-3</v>
      </c>
      <c r="Q256" s="13">
        <f t="shared" si="69"/>
        <v>40.088630377496777</v>
      </c>
      <c r="R256" s="13">
        <f t="shared" si="64"/>
        <v>3.1236254185670296</v>
      </c>
      <c r="S256" s="13">
        <f t="shared" si="70"/>
        <v>1.4688725371793405</v>
      </c>
      <c r="T256" s="13">
        <f t="shared" si="58"/>
        <v>6.4300916969344302</v>
      </c>
      <c r="U256" s="13">
        <f t="shared" si="71"/>
        <v>9.4449851051718881</v>
      </c>
      <c r="V256" s="4">
        <f t="shared" si="72"/>
        <v>118.8736426435193</v>
      </c>
      <c r="W256" s="4">
        <f t="shared" si="73"/>
        <v>2482.7271422762374</v>
      </c>
      <c r="X256" s="4">
        <f t="shared" si="59"/>
        <v>2.6814893944562721</v>
      </c>
      <c r="Z256" s="13">
        <f t="shared" si="74"/>
        <v>0.96343299999999998</v>
      </c>
      <c r="AA256" s="25">
        <f t="shared" si="60"/>
        <v>0.16211793528666082</v>
      </c>
      <c r="AB256" s="3"/>
      <c r="AC256" s="3">
        <f t="shared" si="75"/>
        <v>12.066702275053224</v>
      </c>
      <c r="AE256" s="111">
        <f>Input_Analysis!F255/100</f>
        <v>18.614093699204066</v>
      </c>
      <c r="AF256" s="110">
        <f t="shared" si="61"/>
        <v>0.28998825417283147</v>
      </c>
    </row>
    <row r="257" spans="1:32">
      <c r="A257" s="158">
        <f>Input_Analysis!A256</f>
        <v>4.8</v>
      </c>
      <c r="B257" s="158">
        <f>Input_Analysis!B256</f>
        <v>15.747983999999999</v>
      </c>
      <c r="C257" s="158">
        <f>Input_Analysis!I256</f>
        <v>2179.5660089468802</v>
      </c>
      <c r="D257" s="158">
        <f>Input_Analysis!F256</f>
        <v>2169.2109193248875</v>
      </c>
      <c r="E257" s="159">
        <f>Input_Analysis!L256</f>
        <v>0.10000050338027326</v>
      </c>
      <c r="F257" s="160">
        <f>Input_Analysis!P256</f>
        <v>51.77544810996212</v>
      </c>
      <c r="G257" s="167">
        <f>Input_Analysis!Q256</f>
        <v>44.145000000000003</v>
      </c>
      <c r="H257" s="4"/>
      <c r="I257" s="4">
        <f t="shared" si="65"/>
        <v>88.649999999999778</v>
      </c>
      <c r="J257" s="4">
        <f t="shared" si="66"/>
        <v>44.504999999999775</v>
      </c>
      <c r="K257" s="4"/>
      <c r="L257" s="4">
        <f t="shared" si="62"/>
        <v>4.8064203480627709E-3</v>
      </c>
      <c r="M257" s="144">
        <f t="shared" si="63"/>
        <v>4.5880924445408916E-5</v>
      </c>
      <c r="N257" s="3"/>
      <c r="O257" s="13">
        <f t="shared" si="67"/>
        <v>46.981597774337516</v>
      </c>
      <c r="P257" s="13">
        <f t="shared" si="68"/>
        <v>3.6493326739629778E-3</v>
      </c>
      <c r="Q257" s="13">
        <f t="shared" si="69"/>
        <v>46.810146294504641</v>
      </c>
      <c r="R257" s="13">
        <f t="shared" si="64"/>
        <v>3.1348068681167089</v>
      </c>
      <c r="S257" s="13">
        <f t="shared" si="70"/>
        <v>1.4660016263473219</v>
      </c>
      <c r="T257" s="13">
        <f t="shared" si="58"/>
        <v>7.5408491137245504</v>
      </c>
      <c r="U257" s="13">
        <f t="shared" si="71"/>
        <v>11.054897064759952</v>
      </c>
      <c r="V257" s="4">
        <f t="shared" si="72"/>
        <v>139.39440059645869</v>
      </c>
      <c r="W257" s="4">
        <f t="shared" si="73"/>
        <v>2911.3119960492963</v>
      </c>
      <c r="X257" s="4">
        <f t="shared" si="59"/>
        <v>3.1321065182891674</v>
      </c>
      <c r="Z257" s="13">
        <f t="shared" si="74"/>
        <v>0.96328000000000003</v>
      </c>
      <c r="AA257" s="25">
        <f t="shared" si="60"/>
        <v>0.16213590010111267</v>
      </c>
      <c r="AB257" s="3"/>
      <c r="AC257" s="3">
        <f t="shared" si="75"/>
        <v>14.094479332301255</v>
      </c>
      <c r="AE257" s="111">
        <f>Input_Analysis!F256/100</f>
        <v>21.692109193248875</v>
      </c>
      <c r="AF257" s="110">
        <f t="shared" si="61"/>
        <v>0.3127415044147695</v>
      </c>
    </row>
    <row r="258" spans="1:32">
      <c r="A258" s="158">
        <f>Input_Analysis!A257</f>
        <v>4.82</v>
      </c>
      <c r="B258" s="158">
        <f>Input_Analysis!B257</f>
        <v>15.813600600000001</v>
      </c>
      <c r="C258" s="158">
        <f>Input_Analysis!I257</f>
        <v>2282.2265927782605</v>
      </c>
      <c r="D258" s="158">
        <f>Input_Analysis!F257</f>
        <v>2272.0114367998085</v>
      </c>
      <c r="E258" s="159">
        <f>Input_Analysis!L257</f>
        <v>0.20000100676054652</v>
      </c>
      <c r="F258" s="160">
        <f>Input_Analysis!P257</f>
        <v>51.075779892259931</v>
      </c>
      <c r="G258" s="167">
        <f>Input_Analysis!Q257</f>
        <v>44.341200000000008</v>
      </c>
      <c r="H258" s="4"/>
      <c r="I258" s="4">
        <f t="shared" si="65"/>
        <v>89.019999999999783</v>
      </c>
      <c r="J258" s="4">
        <f t="shared" si="66"/>
        <v>44.678799999999775</v>
      </c>
      <c r="K258" s="4"/>
      <c r="L258" s="4">
        <f t="shared" si="62"/>
        <v>9.1617861338815533E-3</v>
      </c>
      <c r="M258" s="144">
        <f t="shared" si="63"/>
        <v>8.763415841065808E-5</v>
      </c>
      <c r="N258" s="3"/>
      <c r="O258" s="13">
        <f t="shared" si="67"/>
        <v>49.088305701546851</v>
      </c>
      <c r="P258" s="13">
        <f t="shared" si="68"/>
        <v>3.0706545906050943E-3</v>
      </c>
      <c r="Q258" s="13">
        <f t="shared" si="69"/>
        <v>48.937572470299372</v>
      </c>
      <c r="R258" s="13">
        <f t="shared" si="64"/>
        <v>2.922061607035547</v>
      </c>
      <c r="S258" s="13">
        <f t="shared" si="70"/>
        <v>1.4631474835621414</v>
      </c>
      <c r="T258" s="13">
        <f t="shared" si="58"/>
        <v>6.9770508918816461</v>
      </c>
      <c r="U258" s="13">
        <f t="shared" si="71"/>
        <v>10.208454455141625</v>
      </c>
      <c r="V258" s="4">
        <f t="shared" si="72"/>
        <v>146.21377285188404</v>
      </c>
      <c r="W258" s="4">
        <f t="shared" si="73"/>
        <v>3053.7375179339247</v>
      </c>
      <c r="X258" s="4">
        <f t="shared" si="59"/>
        <v>3.2725537134364573</v>
      </c>
      <c r="Z258" s="13">
        <f t="shared" si="74"/>
        <v>0.96312699999999996</v>
      </c>
      <c r="AA258" s="25">
        <f t="shared" si="60"/>
        <v>0.16215351101932055</v>
      </c>
      <c r="AB258" s="3"/>
      <c r="AC258" s="3">
        <f t="shared" si="75"/>
        <v>14.726491710464055</v>
      </c>
      <c r="AE258" s="111">
        <f>Input_Analysis!F257/100</f>
        <v>22.720114367998086</v>
      </c>
      <c r="AF258" s="110">
        <f t="shared" si="61"/>
        <v>0.31975453516504238</v>
      </c>
    </row>
    <row r="259" spans="1:32">
      <c r="A259" s="158">
        <f>Input_Analysis!A258</f>
        <v>4.84</v>
      </c>
      <c r="B259" s="158">
        <f>Input_Analysis!B258</f>
        <v>15.879217199999999</v>
      </c>
      <c r="C259" s="158">
        <f>Input_Analysis!I258</f>
        <v>2222.2075456517264</v>
      </c>
      <c r="D259" s="158">
        <f>Input_Analysis!F258</f>
        <v>2214.6111478595312</v>
      </c>
      <c r="E259" s="159">
        <f>Input_Analysis!L258</f>
        <v>0.30000151014081977</v>
      </c>
      <c r="F259" s="160">
        <f>Input_Analysis!P258</f>
        <v>37.981988960976075</v>
      </c>
      <c r="G259" s="167">
        <f>Input_Analysis!Q258</f>
        <v>44.537400000000005</v>
      </c>
      <c r="H259" s="4"/>
      <c r="I259" s="4">
        <f t="shared" si="65"/>
        <v>89.389999999999773</v>
      </c>
      <c r="J259" s="4">
        <f t="shared" si="66"/>
        <v>44.852599999999768</v>
      </c>
      <c r="K259" s="4"/>
      <c r="L259" s="4">
        <f t="shared" si="62"/>
        <v>1.4116249052150346E-2</v>
      </c>
      <c r="M259" s="144">
        <f t="shared" si="63"/>
        <v>1.3500157117540327E-4</v>
      </c>
      <c r="N259" s="3"/>
      <c r="O259" s="13">
        <f t="shared" si="67"/>
        <v>47.551703706178408</v>
      </c>
      <c r="P259" s="13">
        <f t="shared" si="68"/>
        <v>-3.0735920437211092E-3</v>
      </c>
      <c r="Q259" s="13">
        <f t="shared" si="69"/>
        <v>47.697858244355096</v>
      </c>
      <c r="R259" s="13">
        <f t="shared" si="64"/>
        <v>2.8031753571870119</v>
      </c>
      <c r="S259" s="13">
        <f t="shared" si="70"/>
        <v>1.4603099462290514</v>
      </c>
      <c r="T259" s="13">
        <f t="shared" si="58"/>
        <v>6.3787042573707664</v>
      </c>
      <c r="U259" s="13">
        <f t="shared" si="71"/>
        <v>9.3148852710921251</v>
      </c>
      <c r="V259" s="4">
        <f t="shared" si="72"/>
        <v>142.18783637678177</v>
      </c>
      <c r="W259" s="4">
        <f t="shared" si="73"/>
        <v>2969.6541034987295</v>
      </c>
      <c r="X259" s="4">
        <f t="shared" si="59"/>
        <v>3.1701135804118938</v>
      </c>
      <c r="Z259" s="13">
        <f t="shared" si="74"/>
        <v>0.962974</v>
      </c>
      <c r="AA259" s="25">
        <f t="shared" si="60"/>
        <v>0.16217077215523779</v>
      </c>
      <c r="AB259" s="3"/>
      <c r="AC259" s="3">
        <f t="shared" si="75"/>
        <v>14.265511111853522</v>
      </c>
      <c r="AE259" s="111">
        <f>Input_Analysis!F258/100</f>
        <v>22.146111478595312</v>
      </c>
      <c r="AF259" s="110">
        <f t="shared" si="61"/>
        <v>0.31538328064735605</v>
      </c>
    </row>
    <row r="260" spans="1:32">
      <c r="A260" s="158">
        <f>Input_Analysis!A259</f>
        <v>4.8600000000000003</v>
      </c>
      <c r="B260" s="158">
        <f>Input_Analysis!B259</f>
        <v>15.944833800000001</v>
      </c>
      <c r="C260" s="158">
        <f>Input_Analysis!I259</f>
        <v>1638.4046069176914</v>
      </c>
      <c r="D260" s="158">
        <f>Input_Analysis!F259</f>
        <v>1630.8082091254962</v>
      </c>
      <c r="E260" s="159">
        <f>Input_Analysis!L259</f>
        <v>0.30000151014081977</v>
      </c>
      <c r="F260" s="160">
        <f>Input_Analysis!P259</f>
        <v>37.981988960976075</v>
      </c>
      <c r="G260" s="167">
        <f>Input_Analysis!Q259</f>
        <v>44.73360000000001</v>
      </c>
      <c r="H260" s="4"/>
      <c r="I260" s="4">
        <f t="shared" si="65"/>
        <v>89.759999999999778</v>
      </c>
      <c r="J260" s="4">
        <f t="shared" si="66"/>
        <v>45.026399999999768</v>
      </c>
      <c r="K260" s="4"/>
      <c r="L260" s="4">
        <f t="shared" si="62"/>
        <v>1.9467366975564157E-2</v>
      </c>
      <c r="M260" s="144">
        <f t="shared" si="63"/>
        <v>1.831058756024915E-4</v>
      </c>
      <c r="N260" s="3"/>
      <c r="O260" s="13">
        <f t="shared" si="67"/>
        <v>34.394146698774485</v>
      </c>
      <c r="P260" s="13">
        <f t="shared" si="68"/>
        <v>-4.3596904085449568E-3</v>
      </c>
      <c r="Q260" s="13">
        <f t="shared" si="69"/>
        <v>34.544094530247222</v>
      </c>
      <c r="R260" s="13">
        <f t="shared" si="64"/>
        <v>2.8080156407769299</v>
      </c>
      <c r="S260" s="13">
        <f t="shared" si="70"/>
        <v>1.4574888539520634</v>
      </c>
      <c r="T260" s="13">
        <f t="shared" si="58"/>
        <v>4.714657153101558</v>
      </c>
      <c r="U260" s="13">
        <f t="shared" si="71"/>
        <v>6.8715602508508873</v>
      </c>
      <c r="V260" s="4">
        <f t="shared" si="72"/>
        <v>103.24297379451278</v>
      </c>
      <c r="W260" s="4">
        <f t="shared" si="73"/>
        <v>2156.2739021771308</v>
      </c>
      <c r="X260" s="4">
        <f t="shared" si="59"/>
        <v>2.2929431132516327</v>
      </c>
      <c r="Z260" s="13">
        <f t="shared" si="74"/>
        <v>0.96282100000000004</v>
      </c>
      <c r="AA260" s="25">
        <f t="shared" si="60"/>
        <v>0.16218768755929899</v>
      </c>
      <c r="AB260" s="3"/>
      <c r="AC260" s="3">
        <f t="shared" si="75"/>
        <v>10.318244009632345</v>
      </c>
      <c r="AE260" s="111">
        <f>Input_Analysis!F259/100</f>
        <v>16.308082091254963</v>
      </c>
      <c r="AF260" s="110">
        <f t="shared" si="61"/>
        <v>0.27037807365436739</v>
      </c>
    </row>
    <row r="261" spans="1:32">
      <c r="A261" s="158">
        <f>Input_Analysis!A260</f>
        <v>4.88</v>
      </c>
      <c r="B261" s="158">
        <f>Input_Analysis!B260</f>
        <v>16.0104504</v>
      </c>
      <c r="C261" s="158">
        <f>Input_Analysis!I260</f>
        <v>1386.0031447824761</v>
      </c>
      <c r="D261" s="158">
        <f>Input_Analysis!F260</f>
        <v>1378.0069365801653</v>
      </c>
      <c r="E261" s="159">
        <f>Input_Analysis!L260</f>
        <v>0.60000302028163954</v>
      </c>
      <c r="F261" s="160">
        <f>Input_Analysis!P260</f>
        <v>39.981041011553764</v>
      </c>
      <c r="G261" s="167">
        <f>Input_Analysis!Q260</f>
        <v>44.9298</v>
      </c>
      <c r="H261" s="4"/>
      <c r="I261" s="4">
        <f t="shared" si="65"/>
        <v>90.129999999999768</v>
      </c>
      <c r="J261" s="4">
        <f t="shared" si="66"/>
        <v>45.200199999999768</v>
      </c>
      <c r="K261" s="4"/>
      <c r="L261" s="4">
        <f t="shared" si="62"/>
        <v>4.6588536780143797E-2</v>
      </c>
      <c r="M261" s="144">
        <f t="shared" si="63"/>
        <v>4.329016297981099E-4</v>
      </c>
      <c r="N261" s="3"/>
      <c r="O261" s="13">
        <f t="shared" si="67"/>
        <v>28.669632983537305</v>
      </c>
      <c r="P261" s="13">
        <f t="shared" si="68"/>
        <v>-3.8188606719502085E-3</v>
      </c>
      <c r="Q261" s="13">
        <f t="shared" si="69"/>
        <v>28.779118317417382</v>
      </c>
      <c r="R261" s="13">
        <f t="shared" si="64"/>
        <v>2.6540441411343445</v>
      </c>
      <c r="S261" s="13">
        <f t="shared" si="70"/>
        <v>1.4546840484958667</v>
      </c>
      <c r="T261" s="13">
        <f t="shared" si="58"/>
        <v>3.6953601187113243</v>
      </c>
      <c r="U261" s="13">
        <f t="shared" si="71"/>
        <v>5.3755814181371564</v>
      </c>
      <c r="V261" s="4">
        <f t="shared" si="72"/>
        <v>86.391542985498418</v>
      </c>
      <c r="W261" s="4">
        <f t="shared" si="73"/>
        <v>1804.3245236156181</v>
      </c>
      <c r="X261" s="4">
        <f t="shared" si="59"/>
        <v>1.9113088655691537</v>
      </c>
      <c r="Z261" s="13">
        <f t="shared" si="74"/>
        <v>0.96266799999999997</v>
      </c>
      <c r="AA261" s="25">
        <f t="shared" si="60"/>
        <v>0.16220426121964104</v>
      </c>
      <c r="AB261" s="3"/>
      <c r="AC261" s="3">
        <f t="shared" si="75"/>
        <v>8.6008898950611918</v>
      </c>
      <c r="AE261" s="111">
        <f>Input_Analysis!F260/100</f>
        <v>13.780069365801653</v>
      </c>
      <c r="AF261" s="110">
        <f t="shared" si="61"/>
        <v>0.24830041424589164</v>
      </c>
    </row>
    <row r="262" spans="1:32">
      <c r="A262" s="158">
        <f>Input_Analysis!A261</f>
        <v>4.9000000000000004</v>
      </c>
      <c r="B262" s="158">
        <f>Input_Analysis!B261</f>
        <v>16.076067000000002</v>
      </c>
      <c r="C262" s="158">
        <f>Input_Analysis!I261</f>
        <v>1225.9822530518304</v>
      </c>
      <c r="D262" s="158">
        <f>Input_Analysis!F261</f>
        <v>1217.8061301649677</v>
      </c>
      <c r="E262" s="159">
        <f>Input_Analysis!L261</f>
        <v>0.80000402704218609</v>
      </c>
      <c r="F262" s="160">
        <f>Input_Analysis!P261</f>
        <v>40.880614434313721</v>
      </c>
      <c r="G262" s="167">
        <f>Input_Analysis!Q261</f>
        <v>45.126000000000005</v>
      </c>
      <c r="H262" s="4"/>
      <c r="I262" s="4">
        <f t="shared" si="65"/>
        <v>90.499999999999773</v>
      </c>
      <c r="J262" s="4">
        <f t="shared" si="66"/>
        <v>45.373999999999768</v>
      </c>
      <c r="K262" s="4"/>
      <c r="L262" s="4">
        <f t="shared" si="62"/>
        <v>7.0965996337225182E-2</v>
      </c>
      <c r="M262" s="144">
        <f t="shared" si="63"/>
        <v>6.5254127867735504E-4</v>
      </c>
      <c r="N262" s="3"/>
      <c r="O262" s="13">
        <f t="shared" si="67"/>
        <v>25.02495378524786</v>
      </c>
      <c r="P262" s="13">
        <f t="shared" si="68"/>
        <v>-3.7388392062279972E-3</v>
      </c>
      <c r="Q262" s="13">
        <f t="shared" si="69"/>
        <v>25.118518063594191</v>
      </c>
      <c r="R262" s="13">
        <f t="shared" si="64"/>
        <v>2.6137564256770238</v>
      </c>
      <c r="S262" s="13">
        <f t="shared" si="70"/>
        <v>1.4518953737485483</v>
      </c>
      <c r="T262" s="13">
        <f t="shared" si="58"/>
        <v>3.2070674799512844</v>
      </c>
      <c r="U262" s="13">
        <f t="shared" si="71"/>
        <v>4.6563264374406845</v>
      </c>
      <c r="V262" s="4">
        <f t="shared" si="72"/>
        <v>75.698816870122045</v>
      </c>
      <c r="W262" s="4">
        <f t="shared" si="73"/>
        <v>1581.002340823753</v>
      </c>
      <c r="X262" s="4">
        <f t="shared" si="59"/>
        <v>1.6683302523498575</v>
      </c>
      <c r="Z262" s="13">
        <f t="shared" si="74"/>
        <v>0.96251500000000001</v>
      </c>
      <c r="AA262" s="25">
        <f t="shared" si="60"/>
        <v>0.16222049706329661</v>
      </c>
      <c r="AB262" s="3"/>
      <c r="AC262" s="3">
        <f t="shared" si="75"/>
        <v>7.5074861355743572</v>
      </c>
      <c r="AE262" s="111">
        <f>Input_Analysis!F261/100</f>
        <v>12.178061301649677</v>
      </c>
      <c r="AF262" s="110">
        <f t="shared" si="61"/>
        <v>0.2331976355093052</v>
      </c>
    </row>
    <row r="263" spans="1:32">
      <c r="A263" s="158">
        <f>Input_Analysis!A262</f>
        <v>4.92</v>
      </c>
      <c r="B263" s="158">
        <f>Input_Analysis!B262</f>
        <v>16.1416836</v>
      </c>
      <c r="C263" s="158">
        <f>Input_Analysis!I262</f>
        <v>1320.4618760103579</v>
      </c>
      <c r="D263" s="158">
        <f>Input_Analysis!F262</f>
        <v>1310.506596798481</v>
      </c>
      <c r="E263" s="159">
        <f>Input_Analysis!L262</f>
        <v>5.2000261757742097</v>
      </c>
      <c r="F263" s="160">
        <f>Input_Analysis!P262</f>
        <v>49.776396059384439</v>
      </c>
      <c r="G263" s="167">
        <f>Input_Analysis!Q262</f>
        <v>45.322200000000002</v>
      </c>
      <c r="H263" s="4"/>
      <c r="I263" s="4">
        <f t="shared" si="65"/>
        <v>90.869999999999763</v>
      </c>
      <c r="J263" s="4">
        <f t="shared" si="66"/>
        <v>45.547799999999761</v>
      </c>
      <c r="K263" s="4"/>
      <c r="L263" s="4">
        <f t="shared" si="62"/>
        <v>0.42635865383378635</v>
      </c>
      <c r="M263" s="144">
        <f t="shared" si="63"/>
        <v>3.9380358268923015E-3</v>
      </c>
      <c r="N263" s="3"/>
      <c r="O263" s="13">
        <f t="shared" si="67"/>
        <v>26.995637023310998</v>
      </c>
      <c r="P263" s="13">
        <f t="shared" si="68"/>
        <v>3.6224995840383333E-3</v>
      </c>
      <c r="Q263" s="13">
        <f t="shared" si="69"/>
        <v>26.897845339423203</v>
      </c>
      <c r="R263" s="13">
        <f t="shared" si="64"/>
        <v>2.3480609779662904</v>
      </c>
      <c r="S263" s="13">
        <f t="shared" si="70"/>
        <v>1.4491226756850972</v>
      </c>
      <c r="T263" s="13">
        <f t="shared" si="58"/>
        <v>3.0721228109321768</v>
      </c>
      <c r="U263" s="13">
        <f t="shared" si="71"/>
        <v>4.4518828278112581</v>
      </c>
      <c r="V263" s="4">
        <f t="shared" si="72"/>
        <v>81.972791734023886</v>
      </c>
      <c r="W263" s="4">
        <f t="shared" si="73"/>
        <v>1712.0370036655345</v>
      </c>
      <c r="X263" s="4">
        <f t="shared" si="59"/>
        <v>1.7997091348873999</v>
      </c>
      <c r="Z263" s="13">
        <f t="shared" si="74"/>
        <v>0.96236200000000005</v>
      </c>
      <c r="AA263" s="25">
        <f t="shared" si="60"/>
        <v>0.16223639895735953</v>
      </c>
      <c r="AB263" s="3"/>
      <c r="AC263" s="3">
        <f t="shared" si="75"/>
        <v>8.0986911069932983</v>
      </c>
      <c r="AE263" s="111">
        <f>Input_Analysis!F262/100</f>
        <v>13.10506596798481</v>
      </c>
      <c r="AF263" s="110">
        <f t="shared" si="61"/>
        <v>0.24167937314756405</v>
      </c>
    </row>
    <row r="264" spans="1:32">
      <c r="A264" s="158">
        <f>Input_Analysis!A263</f>
        <v>4.9400000000000004</v>
      </c>
      <c r="B264" s="158">
        <f>Input_Analysis!B263</f>
        <v>16.207300200000002</v>
      </c>
      <c r="C264" s="158">
        <f>Input_Analysis!I263</f>
        <v>1348.6613952525265</v>
      </c>
      <c r="D264" s="158">
        <f>Input_Analysis!F263</f>
        <v>1337.4067322077742</v>
      </c>
      <c r="E264" s="159">
        <f>Input_Analysis!L263</f>
        <v>7.0000352366191292</v>
      </c>
      <c r="F264" s="160">
        <f>Input_Analysis!P263</f>
        <v>56.273315223761919</v>
      </c>
      <c r="G264" s="167">
        <f>Input_Analysis!Q263</f>
        <v>45.518400000000007</v>
      </c>
      <c r="H264" s="4"/>
      <c r="I264" s="4">
        <f t="shared" si="65"/>
        <v>91.239999999999768</v>
      </c>
      <c r="J264" s="4">
        <f t="shared" si="66"/>
        <v>45.721599999999761</v>
      </c>
      <c r="K264" s="4"/>
      <c r="L264" s="4">
        <f t="shared" si="62"/>
        <v>0.56172541407982368</v>
      </c>
      <c r="M264" s="144">
        <f t="shared" si="63"/>
        <v>5.1903578327816124E-3</v>
      </c>
      <c r="N264" s="3"/>
      <c r="O264" s="13">
        <f t="shared" si="67"/>
        <v>27.501692750309118</v>
      </c>
      <c r="P264" s="13">
        <f t="shared" si="68"/>
        <v>8.5531511268758173E-3</v>
      </c>
      <c r="Q264" s="13">
        <f t="shared" si="69"/>
        <v>27.26646661597082</v>
      </c>
      <c r="R264" s="13">
        <f t="shared" si="64"/>
        <v>2.3251321105513791</v>
      </c>
      <c r="S264" s="13">
        <f t="shared" si="70"/>
        <v>1.4463658023316737</v>
      </c>
      <c r="T264" s="13">
        <f t="shared" si="58"/>
        <v>3.1080609552208798</v>
      </c>
      <c r="U264" s="13">
        <f t="shared" si="71"/>
        <v>4.4953930771937962</v>
      </c>
      <c r="V264" s="4">
        <f t="shared" si="72"/>
        <v>83.828093016835112</v>
      </c>
      <c r="W264" s="4">
        <f t="shared" si="73"/>
        <v>1750.7857687365986</v>
      </c>
      <c r="X264" s="4">
        <f t="shared" si="59"/>
        <v>1.8334461833539411</v>
      </c>
      <c r="Z264" s="13">
        <f t="shared" si="74"/>
        <v>0.96220899999999998</v>
      </c>
      <c r="AA264" s="25">
        <f t="shared" si="60"/>
        <v>0.16225197071012434</v>
      </c>
      <c r="AB264" s="3"/>
      <c r="AC264" s="3">
        <f t="shared" si="75"/>
        <v>8.2505078250927344</v>
      </c>
      <c r="AE264" s="111">
        <f>Input_Analysis!F263/100</f>
        <v>13.374067322077742</v>
      </c>
      <c r="AF264" s="110">
        <f t="shared" si="61"/>
        <v>0.24391484275661221</v>
      </c>
    </row>
    <row r="265" spans="1:32">
      <c r="A265" s="158">
        <f>Input_Analysis!A264</f>
        <v>4.96</v>
      </c>
      <c r="B265" s="158">
        <f>Input_Analysis!B264</f>
        <v>16.272916800000001</v>
      </c>
      <c r="C265" s="158">
        <f>Input_Analysis!I264</f>
        <v>1437.6018716994527</v>
      </c>
      <c r="D265" s="158">
        <f>Input_Analysis!F264</f>
        <v>1426.4071802162175</v>
      </c>
      <c r="E265" s="159">
        <f>Input_Analysis!L264</f>
        <v>9.4000473177456865</v>
      </c>
      <c r="F265" s="160">
        <f>Input_Analysis!P264</f>
        <v>55.973457416175272</v>
      </c>
      <c r="G265" s="167">
        <f>Input_Analysis!Q264</f>
        <v>45.714600000000004</v>
      </c>
      <c r="H265" s="4"/>
      <c r="I265" s="4">
        <f t="shared" si="65"/>
        <v>91.609999999999758</v>
      </c>
      <c r="J265" s="4">
        <f t="shared" si="66"/>
        <v>45.895399999999754</v>
      </c>
      <c r="K265" s="4"/>
      <c r="L265" s="4">
        <f t="shared" si="62"/>
        <v>0.70423038474077493</v>
      </c>
      <c r="M265" s="144">
        <f t="shared" si="63"/>
        <v>6.5386999716642519E-3</v>
      </c>
      <c r="N265" s="3"/>
      <c r="O265" s="13">
        <f t="shared" si="67"/>
        <v>29.32738077671096</v>
      </c>
      <c r="P265" s="13">
        <f t="shared" si="68"/>
        <v>7.6217825916158072E-3</v>
      </c>
      <c r="Q265" s="13">
        <f t="shared" si="69"/>
        <v>29.103853856449337</v>
      </c>
      <c r="R265" s="13">
        <f t="shared" si="64"/>
        <v>2.292183482573444</v>
      </c>
      <c r="S265" s="13">
        <f t="shared" si="70"/>
        <v>1.4436246037306206</v>
      </c>
      <c r="T265" s="13">
        <f t="shared" si="58"/>
        <v>3.2686156437471054</v>
      </c>
      <c r="U265" s="13">
        <f t="shared" si="71"/>
        <v>4.7186539634521223</v>
      </c>
      <c r="V265" s="4">
        <f t="shared" si="72"/>
        <v>89.732791446630202</v>
      </c>
      <c r="W265" s="4">
        <f t="shared" si="73"/>
        <v>1874.1079344631937</v>
      </c>
      <c r="X265" s="4">
        <f t="shared" si="59"/>
        <v>1.9551587184473975</v>
      </c>
      <c r="Z265" s="13">
        <f t="shared" si="74"/>
        <v>0.96205600000000002</v>
      </c>
      <c r="AA265" s="25">
        <f t="shared" si="60"/>
        <v>0.16226721607219943</v>
      </c>
      <c r="AB265" s="3"/>
      <c r="AC265" s="3">
        <f t="shared" si="75"/>
        <v>8.7982142330132884</v>
      </c>
      <c r="AE265" s="111">
        <f>Input_Analysis!F264/100</f>
        <v>14.264071802162174</v>
      </c>
      <c r="AF265" s="110">
        <f t="shared" si="61"/>
        <v>0.25166122118857415</v>
      </c>
    </row>
    <row r="266" spans="1:32">
      <c r="A266" s="158">
        <f>Input_Analysis!A265</f>
        <v>4.9800000000000004</v>
      </c>
      <c r="B266" s="158">
        <f>Input_Analysis!B265</f>
        <v>16.338533399999999</v>
      </c>
      <c r="C266" s="158">
        <f>Input_Analysis!I265</f>
        <v>1357.6222738302135</v>
      </c>
      <c r="D266" s="158">
        <f>Input_Analysis!F265</f>
        <v>1348.1067860694639</v>
      </c>
      <c r="E266" s="159">
        <f>Input_Analysis!L265</f>
        <v>11.300056881970878</v>
      </c>
      <c r="F266" s="160">
        <f>Input_Analysis!P265</f>
        <v>47.577438803748983</v>
      </c>
      <c r="G266" s="167">
        <f>Input_Analysis!Q265</f>
        <v>45.910800000000009</v>
      </c>
      <c r="H266" s="4"/>
      <c r="I266" s="4">
        <f t="shared" si="65"/>
        <v>91.979999999999762</v>
      </c>
      <c r="J266" s="4">
        <f t="shared" si="66"/>
        <v>46.069199999999753</v>
      </c>
      <c r="K266" s="4"/>
      <c r="L266" s="4">
        <f t="shared" si="62"/>
        <v>0.89959524844858951</v>
      </c>
      <c r="M266" s="144">
        <f t="shared" si="63"/>
        <v>8.3234174186686046E-3</v>
      </c>
      <c r="N266" s="3"/>
      <c r="O266" s="13">
        <f t="shared" si="67"/>
        <v>27.472634077219066</v>
      </c>
      <c r="P266" s="13">
        <f t="shared" si="68"/>
        <v>1.3168324401058636E-3</v>
      </c>
      <c r="Q266" s="13">
        <f t="shared" si="69"/>
        <v>27.436457221451025</v>
      </c>
      <c r="R266" s="13">
        <f t="shared" si="64"/>
        <v>2.3124613832548859</v>
      </c>
      <c r="S266" s="13">
        <f t="shared" si="70"/>
        <v>1.4408989319062044</v>
      </c>
      <c r="T266" s="13">
        <f t="shared" si="58"/>
        <v>3.1124482109042093</v>
      </c>
      <c r="U266" s="13">
        <f t="shared" si="71"/>
        <v>4.4847233027052518</v>
      </c>
      <c r="V266" s="4">
        <f t="shared" si="72"/>
        <v>84.376151588680912</v>
      </c>
      <c r="W266" s="4">
        <f t="shared" si="73"/>
        <v>1762.2322076747839</v>
      </c>
      <c r="X266" s="4">
        <f t="shared" si="59"/>
        <v>1.8315089384812708</v>
      </c>
      <c r="Z266" s="13">
        <f t="shared" si="74"/>
        <v>0.96190299999999995</v>
      </c>
      <c r="AA266" s="25">
        <f t="shared" si="60"/>
        <v>0.1622821387375952</v>
      </c>
      <c r="AB266" s="3"/>
      <c r="AC266" s="3">
        <f t="shared" si="75"/>
        <v>8.2417902231657187</v>
      </c>
      <c r="AE266" s="111">
        <f>Input_Analysis!F265/100</f>
        <v>13.481067860694639</v>
      </c>
      <c r="AF266" s="110">
        <f t="shared" si="61"/>
        <v>0.24442538678656744</v>
      </c>
    </row>
    <row r="267" spans="1:32">
      <c r="A267" s="158">
        <f>Input_Analysis!A266</f>
        <v>5</v>
      </c>
      <c r="B267" s="158">
        <f>Input_Analysis!B266</f>
        <v>16.404150000000001</v>
      </c>
      <c r="C267" s="158">
        <f>Input_Analysis!I266</f>
        <v>1242.8023281402222</v>
      </c>
      <c r="D267" s="158">
        <f>Input_Analysis!F266</f>
        <v>1234.6062147328537</v>
      </c>
      <c r="E267" s="159">
        <f>Input_Analysis!L266</f>
        <v>9.3000468143654142</v>
      </c>
      <c r="F267" s="160">
        <f>Input_Analysis!P266</f>
        <v>40.980567036842608</v>
      </c>
      <c r="G267" s="167">
        <f>Input_Analysis!Q266</f>
        <v>46.107000000000006</v>
      </c>
      <c r="H267" s="4"/>
      <c r="I267" s="4">
        <f t="shared" si="65"/>
        <v>92.349999999999753</v>
      </c>
      <c r="J267" s="4">
        <f t="shared" si="66"/>
        <v>46.242999999999746</v>
      </c>
      <c r="K267" s="4"/>
      <c r="L267" s="4">
        <f t="shared" si="62"/>
        <v>0.81418220311810419</v>
      </c>
      <c r="M267" s="144">
        <f t="shared" si="63"/>
        <v>7.483126321691372E-3</v>
      </c>
      <c r="N267" s="3"/>
      <c r="O267" s="13">
        <f t="shared" si="67"/>
        <v>24.878410313782169</v>
      </c>
      <c r="P267" s="13">
        <f t="shared" si="68"/>
        <v>-4.4560151148936309E-3</v>
      </c>
      <c r="Q267" s="13">
        <f t="shared" si="69"/>
        <v>24.989268886174905</v>
      </c>
      <c r="R267" s="13">
        <f t="shared" si="64"/>
        <v>2.3516339871537291</v>
      </c>
      <c r="S267" s="13">
        <f t="shared" si="70"/>
        <v>1.4381886408310625</v>
      </c>
      <c r="T267" s="13">
        <f t="shared" si="58"/>
        <v>2.895751439323758</v>
      </c>
      <c r="U267" s="13">
        <f t="shared" si="71"/>
        <v>4.1646368267056282</v>
      </c>
      <c r="V267" s="4">
        <f t="shared" si="72"/>
        <v>76.696821876014837</v>
      </c>
      <c r="W267" s="4">
        <f t="shared" si="73"/>
        <v>1601.8461045139766</v>
      </c>
      <c r="X267" s="4">
        <f t="shared" si="59"/>
        <v>1.6585606875854779</v>
      </c>
      <c r="Z267" s="13">
        <f t="shared" si="74"/>
        <v>0.96174999999999999</v>
      </c>
      <c r="AA267" s="25">
        <f t="shared" si="60"/>
        <v>0.1622967423447878</v>
      </c>
      <c r="AB267" s="3"/>
      <c r="AC267" s="3">
        <f t="shared" si="75"/>
        <v>7.4635230941346506</v>
      </c>
      <c r="AE267" s="111">
        <f>Input_Analysis!F266/100</f>
        <v>12.346062147328537</v>
      </c>
      <c r="AF267" s="110">
        <f t="shared" si="61"/>
        <v>0.2336896943149894</v>
      </c>
    </row>
    <row r="268" spans="1:32">
      <c r="A268" s="158">
        <f>Input_Analysis!A267</f>
        <v>5.0199999999999996</v>
      </c>
      <c r="B268" s="158">
        <f>Input_Analysis!B267</f>
        <v>16.4697666</v>
      </c>
      <c r="C268" s="158">
        <f>Input_Analysis!I267</f>
        <v>890.96019300059822</v>
      </c>
      <c r="D268" s="158">
        <f>Input_Analysis!F267</f>
        <v>882.0044398140102</v>
      </c>
      <c r="E268" s="159">
        <f>Input_Analysis!L267</f>
        <v>6.4000322163374888</v>
      </c>
      <c r="F268" s="160">
        <f>Input_Analysis!P267</f>
        <v>44.77876593294021</v>
      </c>
      <c r="G268" s="167">
        <f>Input_Analysis!Q267</f>
        <v>46.303199999999997</v>
      </c>
      <c r="H268" s="4"/>
      <c r="I268" s="4">
        <f t="shared" si="65"/>
        <v>92.719999999999743</v>
      </c>
      <c r="J268" s="4">
        <f t="shared" si="66"/>
        <v>46.416799999999746</v>
      </c>
      <c r="K268" s="4"/>
      <c r="L268" s="4">
        <f t="shared" si="62"/>
        <v>0.81086511953100371</v>
      </c>
      <c r="M268" s="144">
        <f t="shared" si="63"/>
        <v>7.1832976002926671E-3</v>
      </c>
      <c r="N268" s="3"/>
      <c r="O268" s="13">
        <f t="shared" si="67"/>
        <v>17.197225853583248</v>
      </c>
      <c r="P268" s="13">
        <f t="shared" si="68"/>
        <v>-1.9097435589273107E-3</v>
      </c>
      <c r="Q268" s="13">
        <f t="shared" si="69"/>
        <v>17.230068144888545</v>
      </c>
      <c r="R268" s="13">
        <f t="shared" si="64"/>
        <v>2.4942867795558707</v>
      </c>
      <c r="S268" s="13">
        <f t="shared" si="70"/>
        <v>1.4354935863933433</v>
      </c>
      <c r="T268" s="13">
        <f t="shared" si="58"/>
        <v>2.2072376714622952</v>
      </c>
      <c r="U268" s="13">
        <f t="shared" si="71"/>
        <v>3.1684755210299023</v>
      </c>
      <c r="V268" s="4">
        <f t="shared" si="72"/>
        <v>53.216012866706571</v>
      </c>
      <c r="W268" s="4">
        <f t="shared" si="73"/>
        <v>1111.4393116066994</v>
      </c>
      <c r="X268" s="4">
        <f t="shared" si="59"/>
        <v>1.1464817235722164</v>
      </c>
      <c r="Z268" s="13">
        <f t="shared" si="74"/>
        <v>0.96159700000000004</v>
      </c>
      <c r="AA268" s="25">
        <f t="shared" si="60"/>
        <v>0.16231103047775852</v>
      </c>
      <c r="AB268" s="3"/>
      <c r="AC268" s="3">
        <f t="shared" si="75"/>
        <v>5.1591677560749742</v>
      </c>
      <c r="AE268" s="111">
        <f>Input_Analysis!F267/100</f>
        <v>8.8200443981401015</v>
      </c>
      <c r="AF268" s="110">
        <f t="shared" si="61"/>
        <v>0.19733468094241752</v>
      </c>
    </row>
    <row r="269" spans="1:32">
      <c r="A269" s="158">
        <f>Input_Analysis!A268</f>
        <v>5.04</v>
      </c>
      <c r="B269" s="158">
        <f>Input_Analysis!B268</f>
        <v>16.535383199999998</v>
      </c>
      <c r="C269" s="158">
        <f>Input_Analysis!I268</f>
        <v>713.49784351608309</v>
      </c>
      <c r="D269" s="158">
        <f>Input_Analysis!F268</f>
        <v>701.50353121261696</v>
      </c>
      <c r="E269" s="159">
        <f>Input_Analysis!L268</f>
        <v>2.8000140946476511</v>
      </c>
      <c r="F269" s="160">
        <f>Input_Analysis!P268</f>
        <v>59.971561517330649</v>
      </c>
      <c r="G269" s="167">
        <f>Input_Analysis!Q268</f>
        <v>46.499400000000001</v>
      </c>
      <c r="H269" s="4"/>
      <c r="I269" s="4">
        <f t="shared" si="65"/>
        <v>93.089999999999748</v>
      </c>
      <c r="J269" s="4">
        <f t="shared" si="66"/>
        <v>46.590599999999746</v>
      </c>
      <c r="K269" s="4"/>
      <c r="L269" s="4">
        <f t="shared" si="62"/>
        <v>0.46021561832574581</v>
      </c>
      <c r="M269" s="144">
        <f t="shared" si="63"/>
        <v>3.9243483636184741E-3</v>
      </c>
      <c r="N269" s="3"/>
      <c r="O269" s="13">
        <f t="shared" si="67"/>
        <v>13.316159129010719</v>
      </c>
      <c r="P269" s="13">
        <f t="shared" si="68"/>
        <v>2.1715008374134773E-2</v>
      </c>
      <c r="Q269" s="13">
        <f t="shared" si="69"/>
        <v>13.02699862201294</v>
      </c>
      <c r="R269" s="13">
        <f t="shared" si="64"/>
        <v>2.6144852334527502</v>
      </c>
      <c r="S269" s="13">
        <f t="shared" si="70"/>
        <v>1.4328136263645221</v>
      </c>
      <c r="T269" s="13">
        <f t="shared" si="58"/>
        <v>1.8670879236578606</v>
      </c>
      <c r="U269" s="13">
        <f t="shared" si="71"/>
        <v>2.6751890186376253</v>
      </c>
      <c r="V269" s="4">
        <f t="shared" si="72"/>
        <v>41.36052290107223</v>
      </c>
      <c r="W269" s="4">
        <f t="shared" si="73"/>
        <v>863.83230581374096</v>
      </c>
      <c r="X269" s="4">
        <f t="shared" si="59"/>
        <v>0.88774394193404793</v>
      </c>
      <c r="Z269" s="13">
        <f t="shared" si="74"/>
        <v>0.96144399999999997</v>
      </c>
      <c r="AA269" s="25">
        <f t="shared" si="60"/>
        <v>0.16232500666701052</v>
      </c>
      <c r="AB269" s="3"/>
      <c r="AC269" s="3">
        <f t="shared" si="75"/>
        <v>3.9948477387032155</v>
      </c>
      <c r="AE269" s="111">
        <f>Input_Analysis!F268/100</f>
        <v>7.0150353121261695</v>
      </c>
      <c r="AF269" s="110">
        <f t="shared" si="61"/>
        <v>0.17582360738740563</v>
      </c>
    </row>
    <row r="270" spans="1:32">
      <c r="A270" s="158">
        <f>Input_Analysis!A269</f>
        <v>5.0599999999999996</v>
      </c>
      <c r="B270" s="158">
        <f>Input_Analysis!B269</f>
        <v>16.600999799999997</v>
      </c>
      <c r="C270" s="158">
        <f>Input_Analysis!I269</f>
        <v>554.93630768321032</v>
      </c>
      <c r="D270" s="158">
        <f>Input_Analysis!F269</f>
        <v>541.40272530079937</v>
      </c>
      <c r="E270" s="159">
        <f>Input_Analysis!L269</f>
        <v>3.1000156047884708</v>
      </c>
      <c r="F270" s="160">
        <f>Input_Analysis!P269</f>
        <v>67.667911912054748</v>
      </c>
      <c r="G270" s="167">
        <f>Input_Analysis!Q269</f>
        <v>46.695599999999999</v>
      </c>
      <c r="H270" s="4"/>
      <c r="I270" s="4">
        <f t="shared" si="65"/>
        <v>93.459999999999738</v>
      </c>
      <c r="J270" s="4">
        <f t="shared" si="66"/>
        <v>46.764399999999739</v>
      </c>
      <c r="K270" s="4"/>
      <c r="L270" s="4">
        <f t="shared" si="62"/>
        <v>0.6920562450716814</v>
      </c>
      <c r="M270" s="144">
        <f t="shared" si="63"/>
        <v>5.5862547861224802E-3</v>
      </c>
      <c r="N270" s="3"/>
      <c r="O270" s="13">
        <f t="shared" si="67"/>
        <v>9.8681113770990994</v>
      </c>
      <c r="P270" s="13">
        <f t="shared" si="68"/>
        <v>4.5446129222416337E-2</v>
      </c>
      <c r="Q270" s="13">
        <f t="shared" si="69"/>
        <v>9.4196439122742568</v>
      </c>
      <c r="R270" s="13">
        <f t="shared" si="64"/>
        <v>2.7156899400814236</v>
      </c>
      <c r="S270" s="13">
        <f t="shared" si="70"/>
        <v>1.4301486203678739</v>
      </c>
      <c r="T270" s="13">
        <f t="shared" si="58"/>
        <v>1.5244060980098426</v>
      </c>
      <c r="U270" s="13">
        <f t="shared" si="71"/>
        <v>2.1801272779491505</v>
      </c>
      <c r="V270" s="4">
        <f t="shared" si="72"/>
        <v>30.765087178880705</v>
      </c>
      <c r="W270" s="4">
        <f t="shared" si="73"/>
        <v>642.54207471841039</v>
      </c>
      <c r="X270" s="4">
        <f t="shared" si="59"/>
        <v>0.65787409180660672</v>
      </c>
      <c r="Z270" s="13">
        <f t="shared" si="74"/>
        <v>0.96129100000000001</v>
      </c>
      <c r="AA270" s="25">
        <f t="shared" si="60"/>
        <v>0.16233867439056252</v>
      </c>
      <c r="AB270" s="3"/>
      <c r="AC270" s="3">
        <f t="shared" si="75"/>
        <v>2.9604334131297296</v>
      </c>
      <c r="AE270" s="111">
        <f>Input_Analysis!F269/100</f>
        <v>5.414027253007994</v>
      </c>
      <c r="AF270" s="110">
        <f t="shared" si="61"/>
        <v>0.15431857648550434</v>
      </c>
    </row>
    <row r="271" spans="1:32">
      <c r="A271" s="158">
        <f>Input_Analysis!A270</f>
        <v>5.08</v>
      </c>
      <c r="B271" s="158">
        <f>Input_Analysis!B270</f>
        <v>16.666616399999999</v>
      </c>
      <c r="C271" s="158">
        <f>Input_Analysis!I270</f>
        <v>516.89460253045047</v>
      </c>
      <c r="D271" s="158">
        <f>Input_Analysis!F270</f>
        <v>500.20251790812682</v>
      </c>
      <c r="E271" s="159">
        <f>Input_Analysis!L270</f>
        <v>3.5000176183095646</v>
      </c>
      <c r="F271" s="160">
        <f>Input_Analysis!P270</f>
        <v>83.460423111618482</v>
      </c>
      <c r="G271" s="167">
        <f>Input_Analysis!Q270</f>
        <v>46.891800000000003</v>
      </c>
      <c r="H271" s="4"/>
      <c r="I271" s="4">
        <f t="shared" si="65"/>
        <v>93.829999999999742</v>
      </c>
      <c r="J271" s="4">
        <f t="shared" si="66"/>
        <v>46.938199999999739</v>
      </c>
      <c r="K271" s="4"/>
      <c r="L271" s="4">
        <f t="shared" si="62"/>
        <v>0.86128305042046438</v>
      </c>
      <c r="M271" s="144">
        <f t="shared" si="63"/>
        <v>6.7712404060233482E-3</v>
      </c>
      <c r="N271" s="3"/>
      <c r="O271" s="13">
        <f t="shared" si="67"/>
        <v>9.0132259552017988</v>
      </c>
      <c r="P271" s="13">
        <f t="shared" si="68"/>
        <v>8.6437444524767107E-2</v>
      </c>
      <c r="Q271" s="13">
        <f t="shared" si="69"/>
        <v>8.2341457367098521</v>
      </c>
      <c r="R271" s="13">
        <f t="shared" si="64"/>
        <v>2.7477324046368903</v>
      </c>
      <c r="S271" s="13">
        <f t="shared" si="70"/>
        <v>1.4274984298475886</v>
      </c>
      <c r="T271" s="13">
        <f t="shared" si="58"/>
        <v>1.4426286815453075</v>
      </c>
      <c r="U271" s="13">
        <f t="shared" si="71"/>
        <v>2.0593501777590233</v>
      </c>
      <c r="V271" s="4">
        <f t="shared" si="72"/>
        <v>28.204306835363379</v>
      </c>
      <c r="W271" s="4">
        <f t="shared" si="73"/>
        <v>589.0590761085034</v>
      </c>
      <c r="X271" s="4">
        <f t="shared" si="59"/>
        <v>0.60088173034678649</v>
      </c>
      <c r="Z271" s="13">
        <f t="shared" si="74"/>
        <v>0.96113800000000005</v>
      </c>
      <c r="AA271" s="25">
        <f t="shared" si="60"/>
        <v>0.16235203707492027</v>
      </c>
      <c r="AB271" s="3"/>
      <c r="AC271" s="3">
        <f t="shared" si="75"/>
        <v>2.7039677865605394</v>
      </c>
      <c r="AE271" s="111">
        <f>Input_Analysis!F270/100</f>
        <v>5.0020251790812686</v>
      </c>
      <c r="AF271" s="110">
        <f t="shared" si="61"/>
        <v>0.14819316052037915</v>
      </c>
    </row>
    <row r="272" spans="1:32">
      <c r="A272" s="158">
        <f>Input_Analysis!A271</f>
        <v>5.0999999999999996</v>
      </c>
      <c r="B272" s="158">
        <f>Input_Analysis!B271</f>
        <v>16.732232999999997</v>
      </c>
      <c r="C272" s="158">
        <f>Input_Analysis!I271</f>
        <v>462.37208632768056</v>
      </c>
      <c r="D272" s="158">
        <f>Input_Analysis!F271</f>
        <v>441.0022199070051</v>
      </c>
      <c r="E272" s="159">
        <f>Input_Analysis!L271</f>
        <v>5.9000296994361223</v>
      </c>
      <c r="F272" s="160">
        <f>Input_Analysis!P271</f>
        <v>106.84933210337745</v>
      </c>
      <c r="G272" s="167">
        <f>Input_Analysis!Q271</f>
        <v>47.088000000000001</v>
      </c>
      <c r="H272" s="4"/>
      <c r="I272" s="4">
        <f t="shared" si="65"/>
        <v>94.199999999999733</v>
      </c>
      <c r="J272" s="4">
        <f t="shared" si="66"/>
        <v>47.111999999999732</v>
      </c>
      <c r="K272" s="4"/>
      <c r="L272" s="4">
        <f t="shared" si="62"/>
        <v>1.7012664166389155</v>
      </c>
      <c r="M272" s="144">
        <f t="shared" si="63"/>
        <v>1.2760350103087329E-2</v>
      </c>
      <c r="N272" s="3"/>
      <c r="O272" s="13">
        <f t="shared" si="67"/>
        <v>7.8148260809917423</v>
      </c>
      <c r="P272" s="13">
        <f t="shared" si="68"/>
        <v>0.16231901961787676</v>
      </c>
      <c r="Q272" s="13">
        <f t="shared" si="69"/>
        <v>6.546331173040949</v>
      </c>
      <c r="R272" s="13">
        <f t="shared" si="64"/>
        <v>2.8132900158566199</v>
      </c>
      <c r="S272" s="13">
        <f t="shared" si="70"/>
        <v>1.4248629180385157</v>
      </c>
      <c r="T272" s="13">
        <f t="shared" si="58"/>
        <v>1.3341409054458959</v>
      </c>
      <c r="U272" s="13">
        <f t="shared" si="71"/>
        <v>1.9009679036081868</v>
      </c>
      <c r="V272" s="4">
        <f t="shared" si="72"/>
        <v>24.544805755178725</v>
      </c>
      <c r="W272" s="4">
        <f t="shared" si="73"/>
        <v>512.62882246338233</v>
      </c>
      <c r="X272" s="4">
        <f t="shared" si="59"/>
        <v>0.52098840539944946</v>
      </c>
      <c r="Z272" s="13">
        <f t="shared" si="74"/>
        <v>0.96098499999999998</v>
      </c>
      <c r="AA272" s="25">
        <f t="shared" si="60"/>
        <v>0.16236509809602698</v>
      </c>
      <c r="AB272" s="3"/>
      <c r="AC272" s="3">
        <f t="shared" si="75"/>
        <v>2.3444478242975224</v>
      </c>
      <c r="AE272" s="111">
        <f>Input_Analysis!F271/100</f>
        <v>4.4100221990700508</v>
      </c>
      <c r="AF272" s="110">
        <f t="shared" si="61"/>
        <v>0.13901905558424371</v>
      </c>
    </row>
    <row r="273" spans="1:32">
      <c r="A273" s="158">
        <f>Input_Analysis!A272</f>
        <v>5.12</v>
      </c>
      <c r="B273" s="158">
        <f>Input_Analysis!B272</f>
        <v>16.797849599999999</v>
      </c>
      <c r="C273" s="158">
        <f>Input_Analysis!I272</f>
        <v>433.43090599103948</v>
      </c>
      <c r="D273" s="158">
        <f>Input_Analysis!F272</f>
        <v>409.9020633557401</v>
      </c>
      <c r="E273" s="159">
        <f>Input_Analysis!L272</f>
        <v>7.5000377535204938</v>
      </c>
      <c r="F273" s="160">
        <f>Input_Analysis!P272</f>
        <v>117.64421317649695</v>
      </c>
      <c r="G273" s="167">
        <f>Input_Analysis!Q272</f>
        <v>47.284200000000006</v>
      </c>
      <c r="H273" s="4"/>
      <c r="I273" s="4">
        <f t="shared" si="65"/>
        <v>94.569999999999737</v>
      </c>
      <c r="J273" s="4">
        <f t="shared" si="66"/>
        <v>47.285799999999732</v>
      </c>
      <c r="K273" s="4"/>
      <c r="L273" s="4">
        <f t="shared" si="62"/>
        <v>2.3784570695747362</v>
      </c>
      <c r="M273" s="144">
        <f t="shared" si="63"/>
        <v>1.7303883156120727E-2</v>
      </c>
      <c r="N273" s="3"/>
      <c r="O273" s="13">
        <f t="shared" si="67"/>
        <v>7.1662297347415436</v>
      </c>
      <c r="P273" s="13">
        <f t="shared" si="68"/>
        <v>0.20763685610389479</v>
      </c>
      <c r="Q273" s="13">
        <f t="shared" si="69"/>
        <v>5.6782563225015616</v>
      </c>
      <c r="R273" s="13">
        <f t="shared" si="64"/>
        <v>2.8632678445603714</v>
      </c>
      <c r="S273" s="13">
        <f t="shared" si="70"/>
        <v>1.4222419499365186</v>
      </c>
      <c r="T273" s="13">
        <f t="shared" ref="T273:T336" si="76">C273/1000/(0.85*(1-R273/4.75))</f>
        <v>1.2837613857575545</v>
      </c>
      <c r="U273" s="13">
        <f t="shared" si="71"/>
        <v>1.8258192965330315</v>
      </c>
      <c r="V273" s="4">
        <f t="shared" si="72"/>
        <v>22.590727066069316</v>
      </c>
      <c r="W273" s="4">
        <f t="shared" si="73"/>
        <v>471.81704878749605</v>
      </c>
      <c r="X273" s="4">
        <f t="shared" ref="X273:X336" si="77">V273/J273</f>
        <v>0.47774864898276953</v>
      </c>
      <c r="Z273" s="13">
        <f t="shared" si="74"/>
        <v>0.96083200000000002</v>
      </c>
      <c r="AA273" s="25">
        <f t="shared" ref="AA273:AA336" si="78">0.65*0.13*(I273/J273)*Z273</f>
        <v>0.16237786078019242</v>
      </c>
      <c r="AB273" s="3"/>
      <c r="AC273" s="3">
        <f t="shared" si="75"/>
        <v>2.1498689204224628</v>
      </c>
      <c r="AE273" s="111">
        <f>Input_Analysis!F272/100</f>
        <v>4.0990206335574007</v>
      </c>
      <c r="AF273" s="110">
        <f t="shared" ref="AF273:AF336" si="79">SQRT((AE273/(305*$AF$13*1^0.18))*SQRT(100/J273))</f>
        <v>0.13390419974050244</v>
      </c>
    </row>
    <row r="274" spans="1:32">
      <c r="A274" s="158">
        <f>Input_Analysis!A273</f>
        <v>5.14</v>
      </c>
      <c r="B274" s="158">
        <f>Input_Analysis!B273</f>
        <v>16.863466199999998</v>
      </c>
      <c r="C274" s="158">
        <f>Input_Analysis!I273</f>
        <v>425.76912384112001</v>
      </c>
      <c r="D274" s="158">
        <f>Input_Analysis!F273</f>
        <v>398.60200647376922</v>
      </c>
      <c r="E274" s="159">
        <f>Input_Analysis!L273</f>
        <v>5.7000286926755761</v>
      </c>
      <c r="F274" s="160">
        <f>Input_Analysis!P273</f>
        <v>135.83558683675392</v>
      </c>
      <c r="G274" s="167">
        <f>Input_Analysis!Q273</f>
        <v>47.480400000000003</v>
      </c>
      <c r="H274" s="4"/>
      <c r="I274" s="4">
        <f t="shared" si="65"/>
        <v>94.939999999999728</v>
      </c>
      <c r="J274" s="4">
        <f t="shared" si="66"/>
        <v>47.459599999999725</v>
      </c>
      <c r="K274" s="4"/>
      <c r="L274" s="4">
        <f t="shared" ref="L274:L337" si="80">(E274/(D274-I274))*100</f>
        <v>1.8770964332569369</v>
      </c>
      <c r="M274" s="144">
        <f t="shared" ref="M274:M337" si="81">(E274/C274)</f>
        <v>1.3387604627719785E-2</v>
      </c>
      <c r="N274" s="3"/>
      <c r="O274" s="13">
        <f t="shared" si="67"/>
        <v>6.9707524682281816</v>
      </c>
      <c r="P274" s="13">
        <f t="shared" si="68"/>
        <v>0.26707197302008462</v>
      </c>
      <c r="Q274" s="13">
        <f t="shared" si="69"/>
        <v>5.1090598531038571</v>
      </c>
      <c r="R274" s="13">
        <f t="shared" ref="R274:R337" si="82">((3.47-LOG(O274))^2+(1.22+LOG(L274)^2))^0.5</f>
        <v>2.8625957888253519</v>
      </c>
      <c r="S274" s="13">
        <f t="shared" si="70"/>
        <v>1.4196353922694278</v>
      </c>
      <c r="T274" s="13">
        <f t="shared" si="76"/>
        <v>1.2606192308502429</v>
      </c>
      <c r="U274" s="13">
        <f t="shared" si="71"/>
        <v>1.7896196762904688</v>
      </c>
      <c r="V274" s="4">
        <f t="shared" si="72"/>
        <v>22.055274922741354</v>
      </c>
      <c r="W274" s="4">
        <f t="shared" si="73"/>
        <v>460.63390052966997</v>
      </c>
      <c r="X274" s="4">
        <f t="shared" si="77"/>
        <v>0.46471683121521212</v>
      </c>
      <c r="Z274" s="13">
        <f t="shared" si="74"/>
        <v>0.96067900000000006</v>
      </c>
      <c r="AA274" s="25">
        <f t="shared" si="78"/>
        <v>0.16239032840500178</v>
      </c>
      <c r="AB274" s="3"/>
      <c r="AC274" s="3">
        <f t="shared" si="75"/>
        <v>2.0912257404684542</v>
      </c>
      <c r="AE274" s="111">
        <f>Input_Analysis!F273/100</f>
        <v>3.9860200647376924</v>
      </c>
      <c r="AF274" s="110">
        <f t="shared" si="79"/>
        <v>0.13192452927238865</v>
      </c>
    </row>
    <row r="275" spans="1:32">
      <c r="A275" s="158">
        <f>Input_Analysis!A274</f>
        <v>5.16</v>
      </c>
      <c r="B275" s="158">
        <f>Input_Analysis!B274</f>
        <v>16.9290828</v>
      </c>
      <c r="C275" s="158">
        <f>Input_Analysis!I274</f>
        <v>412.62931636154963</v>
      </c>
      <c r="D275" s="158">
        <f>Input_Analysis!F274</f>
        <v>386.00194304785481</v>
      </c>
      <c r="E275" s="159">
        <f>Input_Analysis!L274</f>
        <v>4.6000231554925692</v>
      </c>
      <c r="F275" s="160">
        <f>Input_Analysis!P274</f>
        <v>133.13686656847403</v>
      </c>
      <c r="G275" s="167">
        <f>Input_Analysis!Q274</f>
        <v>47.676600000000008</v>
      </c>
      <c r="H275" s="4"/>
      <c r="I275" s="4">
        <f t="shared" ref="I275:I338" si="83">IF(G275=0,$B$9*A275,I274+$B$10*(A275-A274))</f>
        <v>95.309999999999732</v>
      </c>
      <c r="J275" s="4">
        <f t="shared" si="66"/>
        <v>47.633399999999725</v>
      </c>
      <c r="K275" s="4"/>
      <c r="L275" s="4">
        <f t="shared" si="80"/>
        <v>1.5824391647261071</v>
      </c>
      <c r="M275" s="144">
        <f t="shared" si="81"/>
        <v>1.1148076428631616E-2</v>
      </c>
      <c r="N275" s="3"/>
      <c r="O275" s="13">
        <f t="shared" si="67"/>
        <v>6.6616978078732938</v>
      </c>
      <c r="P275" s="13">
        <f t="shared" si="68"/>
        <v>0.26931945886049241</v>
      </c>
      <c r="Q275" s="13">
        <f t="shared" si="69"/>
        <v>4.8675729591647299</v>
      </c>
      <c r="R275" s="13">
        <f t="shared" si="82"/>
        <v>2.8745858823620623</v>
      </c>
      <c r="S275" s="13">
        <f t="shared" si="70"/>
        <v>1.4170431134685788</v>
      </c>
      <c r="T275" s="13">
        <f t="shared" si="76"/>
        <v>1.2295256217775861</v>
      </c>
      <c r="U275" s="13">
        <f t="shared" si="71"/>
        <v>1.7422908151731007</v>
      </c>
      <c r="V275" s="4">
        <f t="shared" si="72"/>
        <v>21.154621090769993</v>
      </c>
      <c r="W275" s="4">
        <f t="shared" si="73"/>
        <v>441.82335796780035</v>
      </c>
      <c r="X275" s="4">
        <f t="shared" si="77"/>
        <v>0.44411318719155291</v>
      </c>
      <c r="Z275" s="13">
        <f t="shared" si="74"/>
        <v>0.96052599999999999</v>
      </c>
      <c r="AA275" s="25">
        <f t="shared" si="78"/>
        <v>0.16240250420020455</v>
      </c>
      <c r="AB275" s="3"/>
      <c r="AC275" s="3">
        <f t="shared" si="75"/>
        <v>1.998509342361988</v>
      </c>
      <c r="AE275" s="111">
        <f>Input_Analysis!F274/100</f>
        <v>3.8600194304785482</v>
      </c>
      <c r="AF275" s="110">
        <f t="shared" si="79"/>
        <v>0.12970409305990988</v>
      </c>
    </row>
    <row r="276" spans="1:32">
      <c r="A276" s="158">
        <f>Input_Analysis!A275</f>
        <v>5.18</v>
      </c>
      <c r="B276" s="158">
        <f>Input_Analysis!B275</f>
        <v>16.994699399999998</v>
      </c>
      <c r="C276" s="158">
        <f>Input_Analysis!I275</f>
        <v>401.40835934627682</v>
      </c>
      <c r="D276" s="158">
        <f>Input_Analysis!F275</f>
        <v>372.90187710503898</v>
      </c>
      <c r="E276" s="159">
        <f>Input_Analysis!L275</f>
        <v>2.7000135912673784</v>
      </c>
      <c r="F276" s="160">
        <f>Input_Analysis!P275</f>
        <v>142.53241120618918</v>
      </c>
      <c r="G276" s="167">
        <f>Input_Analysis!Q275</f>
        <v>47.872799999999998</v>
      </c>
      <c r="H276" s="4"/>
      <c r="I276" s="4">
        <f t="shared" si="83"/>
        <v>95.679999999999723</v>
      </c>
      <c r="J276" s="4">
        <f t="shared" si="66"/>
        <v>47.807199999999725</v>
      </c>
      <c r="K276" s="4"/>
      <c r="L276" s="4">
        <f t="shared" si="80"/>
        <v>0.97395401093988854</v>
      </c>
      <c r="M276" s="144">
        <f t="shared" si="81"/>
        <v>6.7263511792941977E-3</v>
      </c>
      <c r="N276" s="3"/>
      <c r="O276" s="13">
        <f t="shared" si="67"/>
        <v>6.3950275135602768</v>
      </c>
      <c r="P276" s="13">
        <f t="shared" si="68"/>
        <v>0.30961998883124503</v>
      </c>
      <c r="Q276" s="13">
        <f t="shared" si="69"/>
        <v>4.4149991662362398</v>
      </c>
      <c r="R276" s="13">
        <f t="shared" si="82"/>
        <v>2.8840712530341124</v>
      </c>
      <c r="S276" s="13">
        <f t="shared" si="70"/>
        <v>1.4144649836409156</v>
      </c>
      <c r="T276" s="13">
        <f t="shared" si="76"/>
        <v>1.2021704283725965</v>
      </c>
      <c r="U276" s="13">
        <f t="shared" si="71"/>
        <v>1.7004279753016371</v>
      </c>
      <c r="V276" s="4">
        <f t="shared" si="72"/>
        <v>20.381890623085141</v>
      </c>
      <c r="W276" s="4">
        <f t="shared" si="73"/>
        <v>425.68454987610107</v>
      </c>
      <c r="X276" s="4">
        <f t="shared" si="77"/>
        <v>0.42633516757068513</v>
      </c>
      <c r="Z276" s="13">
        <f t="shared" si="74"/>
        <v>0.96037300000000003</v>
      </c>
      <c r="AA276" s="25">
        <f t="shared" si="78"/>
        <v>0.16241439134858399</v>
      </c>
      <c r="AB276" s="3"/>
      <c r="AC276" s="3">
        <f t="shared" si="75"/>
        <v>1.9185082540680829</v>
      </c>
      <c r="AE276" s="111">
        <f>Input_Analysis!F275/100</f>
        <v>3.7290187710503897</v>
      </c>
      <c r="AF276" s="110">
        <f t="shared" si="79"/>
        <v>0.12736813480792672</v>
      </c>
    </row>
    <row r="277" spans="1:32">
      <c r="A277" s="158">
        <f>Input_Analysis!A276</f>
        <v>5.2</v>
      </c>
      <c r="B277" s="158">
        <f>Input_Analysis!B276</f>
        <v>17.060316</v>
      </c>
      <c r="C277" s="158">
        <f>Input_Analysis!I276</f>
        <v>407.72708825675232</v>
      </c>
      <c r="D277" s="158">
        <f>Input_Analysis!F276</f>
        <v>376.50189522672883</v>
      </c>
      <c r="E277" s="159">
        <f>Input_Analysis!L276</f>
        <v>0.60000302028163954</v>
      </c>
      <c r="F277" s="160">
        <f>Input_Analysis!P276</f>
        <v>156.12596515011742</v>
      </c>
      <c r="G277" s="167">
        <f>Input_Analysis!Q276</f>
        <v>48.069000000000003</v>
      </c>
      <c r="H277" s="4"/>
      <c r="I277" s="4">
        <f t="shared" si="83"/>
        <v>96.049999999999727</v>
      </c>
      <c r="J277" s="4">
        <f t="shared" si="66"/>
        <v>47.980999999999725</v>
      </c>
      <c r="K277" s="4"/>
      <c r="L277" s="4">
        <f t="shared" si="80"/>
        <v>0.2139415102888044</v>
      </c>
      <c r="M277" s="144">
        <f t="shared" si="81"/>
        <v>1.471579979753045E-3</v>
      </c>
      <c r="N277" s="3"/>
      <c r="O277" s="13">
        <f t="shared" si="67"/>
        <v>6.4958439435767152</v>
      </c>
      <c r="P277" s="13">
        <f t="shared" si="68"/>
        <v>0.34669524716909095</v>
      </c>
      <c r="Q277" s="13">
        <f t="shared" si="69"/>
        <v>4.2437657219865432</v>
      </c>
      <c r="R277" s="13">
        <f t="shared" si="82"/>
        <v>2.9546726308999482</v>
      </c>
      <c r="S277" s="13">
        <f t="shared" si="70"/>
        <v>1.4119008745416559</v>
      </c>
      <c r="T277" s="13">
        <f t="shared" si="76"/>
        <v>1.2691138920843952</v>
      </c>
      <c r="U277" s="13">
        <f t="shared" si="71"/>
        <v>1.7918630141269223</v>
      </c>
      <c r="V277" s="4">
        <f t="shared" si="72"/>
        <v>20.778472550450171</v>
      </c>
      <c r="W277" s="4">
        <f t="shared" si="73"/>
        <v>433.96733395934854</v>
      </c>
      <c r="X277" s="4">
        <f t="shared" si="77"/>
        <v>0.43305626290511434</v>
      </c>
      <c r="Z277" s="13">
        <f t="shared" si="74"/>
        <v>0.96021999999999996</v>
      </c>
      <c r="AA277" s="25">
        <f t="shared" si="78"/>
        <v>0.16242599298680777</v>
      </c>
      <c r="AB277" s="3"/>
      <c r="AC277" s="3">
        <f t="shared" si="75"/>
        <v>1.9487531830730145</v>
      </c>
      <c r="AE277" s="111">
        <f>Input_Analysis!F276/100</f>
        <v>3.7650189522672886</v>
      </c>
      <c r="AF277" s="110">
        <f t="shared" si="79"/>
        <v>0.12786541452973724</v>
      </c>
    </row>
    <row r="278" spans="1:32">
      <c r="A278" s="158">
        <f>Input_Analysis!A277</f>
        <v>5.22</v>
      </c>
      <c r="B278" s="158">
        <f>Input_Analysis!B277</f>
        <v>17.125932599999999</v>
      </c>
      <c r="C278" s="158">
        <f>Input_Analysis!I277</f>
        <v>415.24635011715634</v>
      </c>
      <c r="D278" s="158">
        <f>Input_Analysis!F277</f>
        <v>382.40192492616495</v>
      </c>
      <c r="E278" s="159">
        <f>Input_Analysis!L277</f>
        <v>0.30000151014081977</v>
      </c>
      <c r="F278" s="160">
        <f>Input_Analysis!P277</f>
        <v>164.22212595495711</v>
      </c>
      <c r="G278" s="167">
        <f>Input_Analysis!Q277</f>
        <v>48.2652</v>
      </c>
      <c r="H278" s="4"/>
      <c r="I278" s="4">
        <f t="shared" si="83"/>
        <v>96.419999999999717</v>
      </c>
      <c r="J278" s="4">
        <f t="shared" ref="J278:J341" si="84">I278-G278</f>
        <v>48.154799999999717</v>
      </c>
      <c r="K278" s="4"/>
      <c r="L278" s="4">
        <f t="shared" si="80"/>
        <v>0.10490226269309648</v>
      </c>
      <c r="M278" s="144">
        <f t="shared" si="81"/>
        <v>7.224663384908218E-4</v>
      </c>
      <c r="N278" s="3"/>
      <c r="O278" s="13">
        <f t="shared" ref="O278:O341" si="85">(C278-I278)/J278</f>
        <v>6.6208633431591135</v>
      </c>
      <c r="P278" s="13">
        <f t="shared" ref="P278:P341" si="86">(F278-G278)/(C278-I278)</f>
        <v>0.36369931755122292</v>
      </c>
      <c r="Q278" s="13">
        <f t="shared" ref="Q278:Q341" si="87">O278*(1-P278)</f>
        <v>4.2128598636522359</v>
      </c>
      <c r="R278" s="13">
        <f t="shared" si="82"/>
        <v>3.0325757415062022</v>
      </c>
      <c r="S278" s="13">
        <f t="shared" ref="S278:S341" si="88">9.78*(1/J278)^0.5</f>
        <v>1.4093506595474945</v>
      </c>
      <c r="T278" s="13">
        <f t="shared" si="76"/>
        <v>1.3511479752320077</v>
      </c>
      <c r="U278" s="13">
        <f t="shared" ref="U278:U341" si="89">T278*S278</f>
        <v>1.9042412900394918</v>
      </c>
      <c r="V278" s="4">
        <f t="shared" ref="V278:V341" si="90">(C278-I278)/$B$8</f>
        <v>21.255090007810441</v>
      </c>
      <c r="W278" s="4">
        <f t="shared" ref="W278:W341" si="91">V278*20.88543</f>
        <v>443.92169450182439</v>
      </c>
      <c r="X278" s="4">
        <f t="shared" si="77"/>
        <v>0.4413908895439409</v>
      </c>
      <c r="Z278" s="13">
        <f t="shared" ref="Z278:Z341" si="92">IF(A278&lt;=9.15,1-0.00765*A278,IF(A278&lt;=23,1.174-0.0267*A278,0.5))</f>
        <v>0.960067</v>
      </c>
      <c r="AA278" s="25">
        <f t="shared" si="78"/>
        <v>0.16243731220626029</v>
      </c>
      <c r="AB278" s="3"/>
      <c r="AC278" s="3">
        <f t="shared" ref="AC278:AC341" si="93">$AC$13*((C278-I278)/J278)</f>
        <v>1.9862590029477341</v>
      </c>
      <c r="AE278" s="111">
        <f>Input_Analysis!F277/100</f>
        <v>3.8240192492616494</v>
      </c>
      <c r="AF278" s="110">
        <f t="shared" si="79"/>
        <v>0.12874695620102042</v>
      </c>
    </row>
    <row r="279" spans="1:32">
      <c r="A279" s="158">
        <f>Input_Analysis!A278</f>
        <v>5.24</v>
      </c>
      <c r="B279" s="158">
        <f>Input_Analysis!B278</f>
        <v>17.191549200000001</v>
      </c>
      <c r="C279" s="158">
        <f>Input_Analysis!I278</f>
        <v>426.50762347940031</v>
      </c>
      <c r="D279" s="158">
        <f>Input_Analysis!F278</f>
        <v>396.20199439264258</v>
      </c>
      <c r="E279" s="159">
        <f>Input_Analysis!L278</f>
        <v>0.20000100676054652</v>
      </c>
      <c r="F279" s="160">
        <f>Input_Analysis!P278</f>
        <v>151.52814543378875</v>
      </c>
      <c r="G279" s="167">
        <f>Input_Analysis!Q278</f>
        <v>48.461400000000005</v>
      </c>
      <c r="H279" s="4"/>
      <c r="I279" s="4">
        <f t="shared" si="83"/>
        <v>96.789999999999722</v>
      </c>
      <c r="J279" s="4">
        <f t="shared" si="84"/>
        <v>48.328599999999717</v>
      </c>
      <c r="K279" s="4"/>
      <c r="L279" s="4">
        <f t="shared" si="80"/>
        <v>6.679792743983036E-2</v>
      </c>
      <c r="M279" s="144">
        <f t="shared" si="81"/>
        <v>4.6892715569527509E-4</v>
      </c>
      <c r="N279" s="3"/>
      <c r="O279" s="13">
        <f t="shared" si="85"/>
        <v>6.8224120599272995</v>
      </c>
      <c r="P279" s="13">
        <f t="shared" si="86"/>
        <v>0.31259095084502797</v>
      </c>
      <c r="Q279" s="13">
        <f t="shared" si="87"/>
        <v>4.6897877870580391</v>
      </c>
      <c r="R279" s="13">
        <f t="shared" si="82"/>
        <v>3.0903082670923858</v>
      </c>
      <c r="S279" s="13">
        <f t="shared" si="88"/>
        <v>1.406814213630341</v>
      </c>
      <c r="T279" s="13">
        <f t="shared" si="76"/>
        <v>1.4360648471522495</v>
      </c>
      <c r="U279" s="13">
        <f t="shared" si="89"/>
        <v>2.0202764386686676</v>
      </c>
      <c r="V279" s="4">
        <f t="shared" si="90"/>
        <v>21.981174898626705</v>
      </c>
      <c r="W279" s="4">
        <f t="shared" si="91"/>
        <v>459.08628966302513</v>
      </c>
      <c r="X279" s="4">
        <f t="shared" si="77"/>
        <v>0.45482747066182</v>
      </c>
      <c r="Z279" s="13">
        <f t="shared" si="92"/>
        <v>0.95991400000000004</v>
      </c>
      <c r="AA279" s="25">
        <f t="shared" si="78"/>
        <v>0.16244835205385683</v>
      </c>
      <c r="AB279" s="3"/>
      <c r="AC279" s="3">
        <f t="shared" si="93"/>
        <v>2.0467236179781896</v>
      </c>
      <c r="AE279" s="111">
        <f>Input_Analysis!F278/100</f>
        <v>3.9620199439264256</v>
      </c>
      <c r="AF279" s="110">
        <f t="shared" si="79"/>
        <v>0.13093148886166067</v>
      </c>
    </row>
    <row r="280" spans="1:32">
      <c r="A280" s="158">
        <f>Input_Analysis!A279</f>
        <v>5.26</v>
      </c>
      <c r="B280" s="158">
        <f>Input_Analysis!B279</f>
        <v>17.257165799999999</v>
      </c>
      <c r="C280" s="158">
        <f>Input_Analysis!I279</f>
        <v>411.96962918485895</v>
      </c>
      <c r="D280" s="158">
        <f>Input_Analysis!F279</f>
        <v>386.00194304785481</v>
      </c>
      <c r="E280" s="159">
        <f>Input_Analysis!L279</f>
        <v>0.10000050338027326</v>
      </c>
      <c r="F280" s="160">
        <f>Input_Analysis!P279</f>
        <v>129.83843068502085</v>
      </c>
      <c r="G280" s="167">
        <f>Input_Analysis!Q279</f>
        <v>48.657600000000002</v>
      </c>
      <c r="H280" s="4"/>
      <c r="I280" s="4">
        <f t="shared" si="83"/>
        <v>97.159999999999712</v>
      </c>
      <c r="J280" s="4">
        <f t="shared" si="84"/>
        <v>48.50239999999971</v>
      </c>
      <c r="K280" s="4"/>
      <c r="L280" s="4">
        <f t="shared" si="80"/>
        <v>3.4621184972331132E-2</v>
      </c>
      <c r="M280" s="144">
        <f t="shared" si="81"/>
        <v>2.4273756193663744E-4</v>
      </c>
      <c r="N280" s="3"/>
      <c r="O280" s="13">
        <f t="shared" si="85"/>
        <v>6.4905990050979145</v>
      </c>
      <c r="P280" s="13">
        <f t="shared" si="86"/>
        <v>0.2578727686799907</v>
      </c>
      <c r="Q280" s="13">
        <f t="shared" si="87"/>
        <v>4.8168502692617228</v>
      </c>
      <c r="R280" s="13">
        <f t="shared" si="82"/>
        <v>3.227533454367383</v>
      </c>
      <c r="S280" s="13">
        <f t="shared" si="88"/>
        <v>1.4042914133315718</v>
      </c>
      <c r="T280" s="13">
        <f t="shared" si="76"/>
        <v>1.5121404332459618</v>
      </c>
      <c r="U280" s="13">
        <f t="shared" si="89"/>
        <v>2.1234858261587872</v>
      </c>
      <c r="V280" s="4">
        <f t="shared" si="90"/>
        <v>20.987308612323947</v>
      </c>
      <c r="W280" s="4">
        <f t="shared" si="91"/>
        <v>438.32896491108892</v>
      </c>
      <c r="X280" s="4">
        <f t="shared" si="77"/>
        <v>0.43270660033986097</v>
      </c>
      <c r="Z280" s="13">
        <f t="shared" si="92"/>
        <v>0.95976099999999998</v>
      </c>
      <c r="AA280" s="25">
        <f t="shared" si="78"/>
        <v>0.16245911553284012</v>
      </c>
      <c r="AB280" s="3"/>
      <c r="AC280" s="3">
        <f t="shared" si="93"/>
        <v>1.9471797015293744</v>
      </c>
      <c r="AE280" s="111">
        <f>Input_Analysis!F279/100</f>
        <v>3.8600194304785482</v>
      </c>
      <c r="AF280" s="110">
        <f t="shared" si="79"/>
        <v>0.12911918304134989</v>
      </c>
    </row>
    <row r="281" spans="1:32">
      <c r="A281" s="158">
        <f>Input_Analysis!A280</f>
        <v>5.28</v>
      </c>
      <c r="B281" s="158">
        <f>Input_Analysis!B280</f>
        <v>17.322782400000001</v>
      </c>
      <c r="C281" s="158">
        <f>Input_Analysis!I280</f>
        <v>374.41028317021278</v>
      </c>
      <c r="D281" s="158">
        <f>Input_Analysis!F280</f>
        <v>350.20176283771696</v>
      </c>
      <c r="E281" s="159">
        <f>Input_Analysis!L280</f>
        <v>0</v>
      </c>
      <c r="F281" s="160">
        <f>Input_Analysis!P280</f>
        <v>121.04260166247902</v>
      </c>
      <c r="G281" s="167">
        <f>Input_Analysis!Q280</f>
        <v>48.853800000000007</v>
      </c>
      <c r="H281" s="4"/>
      <c r="I281" s="4">
        <f t="shared" si="83"/>
        <v>97.529999999999717</v>
      </c>
      <c r="J281" s="4">
        <f t="shared" si="84"/>
        <v>48.67619999999971</v>
      </c>
      <c r="K281" s="4"/>
      <c r="L281" s="4">
        <f t="shared" si="80"/>
        <v>0</v>
      </c>
      <c r="M281" s="144">
        <f t="shared" si="81"/>
        <v>0</v>
      </c>
      <c r="N281" s="3"/>
      <c r="O281" s="13">
        <f t="shared" si="85"/>
        <v>5.6882066219264171</v>
      </c>
      <c r="P281" s="13">
        <f t="shared" si="86"/>
        <v>0.26072207394450225</v>
      </c>
      <c r="Q281" s="13">
        <f t="shared" si="87"/>
        <v>4.2051655944329109</v>
      </c>
      <c r="R281" s="13" t="e">
        <f t="shared" si="82"/>
        <v>#NUM!</v>
      </c>
      <c r="S281" s="13">
        <f t="shared" si="88"/>
        <v>1.4017821367367929</v>
      </c>
      <c r="T281" s="13" t="e">
        <f t="shared" si="76"/>
        <v>#NUM!</v>
      </c>
      <c r="U281" s="13" t="e">
        <f t="shared" si="89"/>
        <v>#NUM!</v>
      </c>
      <c r="V281" s="4">
        <f t="shared" si="90"/>
        <v>18.458685544680868</v>
      </c>
      <c r="W281" s="4">
        <f t="shared" si="91"/>
        <v>385.51758483544415</v>
      </c>
      <c r="X281" s="4">
        <f t="shared" si="77"/>
        <v>0.37921377479509449</v>
      </c>
      <c r="Z281" s="13">
        <f t="shared" si="92"/>
        <v>0.95960800000000002</v>
      </c>
      <c r="AA281" s="25">
        <f t="shared" si="78"/>
        <v>0.16246960560356036</v>
      </c>
      <c r="AB281" s="3"/>
      <c r="AC281" s="3">
        <f t="shared" si="93"/>
        <v>1.7064619865779251</v>
      </c>
      <c r="AE281" s="111">
        <f>Input_Analysis!F280/100</f>
        <v>3.5020176283771693</v>
      </c>
      <c r="AF281" s="110">
        <f t="shared" si="79"/>
        <v>0.12287593303613727</v>
      </c>
    </row>
    <row r="282" spans="1:32">
      <c r="A282" s="158">
        <f>Input_Analysis!A281</f>
        <v>5.3</v>
      </c>
      <c r="B282" s="158">
        <f>Input_Analysis!B281</f>
        <v>17.388399</v>
      </c>
      <c r="C282" s="158">
        <f>Input_Analysis!I281</f>
        <v>359.44932648885828</v>
      </c>
      <c r="D282" s="158">
        <f>Input_Analysis!F281</f>
        <v>333.401678269831</v>
      </c>
      <c r="E282" s="159">
        <f>Input_Analysis!L281</f>
        <v>-0.10000050338027326</v>
      </c>
      <c r="F282" s="160">
        <f>Input_Analysis!P281</f>
        <v>130.2382410951364</v>
      </c>
      <c r="G282" s="167">
        <f>Input_Analysis!Q281</f>
        <v>49.050000000000004</v>
      </c>
      <c r="H282" s="4"/>
      <c r="I282" s="4">
        <f t="shared" si="83"/>
        <v>97.899999999999707</v>
      </c>
      <c r="J282" s="4">
        <f t="shared" si="84"/>
        <v>48.849999999999703</v>
      </c>
      <c r="K282" s="4"/>
      <c r="L282" s="4">
        <f t="shared" si="80"/>
        <v>-4.246275615314106E-2</v>
      </c>
      <c r="M282" s="144">
        <f t="shared" si="81"/>
        <v>-2.7820473154613893E-4</v>
      </c>
      <c r="N282" s="3"/>
      <c r="O282" s="13">
        <f t="shared" si="85"/>
        <v>5.354131555554968</v>
      </c>
      <c r="P282" s="13">
        <f t="shared" si="86"/>
        <v>0.31041273240898531</v>
      </c>
      <c r="Q282" s="13">
        <f t="shared" si="87"/>
        <v>3.6921409497179791</v>
      </c>
      <c r="R282" s="13" t="e">
        <f t="shared" si="82"/>
        <v>#NUM!</v>
      </c>
      <c r="S282" s="13">
        <f t="shared" si="88"/>
        <v>1.3992862634510916</v>
      </c>
      <c r="T282" s="13" t="e">
        <f t="shared" si="76"/>
        <v>#NUM!</v>
      </c>
      <c r="U282" s="13" t="e">
        <f t="shared" si="89"/>
        <v>#NUM!</v>
      </c>
      <c r="V282" s="4">
        <f t="shared" si="90"/>
        <v>17.436621765923906</v>
      </c>
      <c r="W282" s="4">
        <f t="shared" si="91"/>
        <v>364.17134332868011</v>
      </c>
      <c r="X282" s="4">
        <f t="shared" si="77"/>
        <v>0.35694210370366453</v>
      </c>
      <c r="Z282" s="13">
        <f t="shared" si="92"/>
        <v>0.95945499999999995</v>
      </c>
      <c r="AA282" s="25">
        <f t="shared" si="78"/>
        <v>0.16247982518423795</v>
      </c>
      <c r="AB282" s="3"/>
      <c r="AC282" s="3">
        <f t="shared" si="93"/>
        <v>1.6062394666664903</v>
      </c>
      <c r="AE282" s="111">
        <f>Input_Analysis!F281/100</f>
        <v>3.3340167826983098</v>
      </c>
      <c r="AF282" s="110">
        <f t="shared" si="79"/>
        <v>0.11978559106031043</v>
      </c>
    </row>
    <row r="283" spans="1:32">
      <c r="A283" s="158">
        <f>Input_Analysis!A282</f>
        <v>5.32</v>
      </c>
      <c r="B283" s="158">
        <f>Input_Analysis!B282</f>
        <v>17.454015600000002</v>
      </c>
      <c r="C283" s="158">
        <f>Input_Analysis!I282</f>
        <v>317.94782426305744</v>
      </c>
      <c r="D283" s="158">
        <f>Input_Analysis!F282</f>
        <v>289.20145577575028</v>
      </c>
      <c r="E283" s="159">
        <f>Input_Analysis!L282</f>
        <v>0.10000050338027326</v>
      </c>
      <c r="F283" s="160">
        <f>Input_Analysis!P282</f>
        <v>143.7318424365358</v>
      </c>
      <c r="G283" s="167">
        <f>Input_Analysis!Q282</f>
        <v>49.246200000000009</v>
      </c>
      <c r="H283" s="4"/>
      <c r="I283" s="4">
        <f t="shared" si="83"/>
        <v>98.269999999999712</v>
      </c>
      <c r="J283" s="4">
        <f t="shared" si="84"/>
        <v>49.023799999999703</v>
      </c>
      <c r="K283" s="4"/>
      <c r="L283" s="4">
        <f t="shared" si="80"/>
        <v>5.2375080352251691E-2</v>
      </c>
      <c r="M283" s="144">
        <f t="shared" si="81"/>
        <v>3.1451859628873195E-4</v>
      </c>
      <c r="N283" s="3"/>
      <c r="O283" s="13">
        <f t="shared" si="85"/>
        <v>4.4810443960496551</v>
      </c>
      <c r="P283" s="13">
        <f t="shared" si="86"/>
        <v>0.43011006119303147</v>
      </c>
      <c r="Q283" s="13">
        <f t="shared" si="87"/>
        <v>2.553702116656047</v>
      </c>
      <c r="R283" s="13">
        <f t="shared" si="82"/>
        <v>3.2871362124513004</v>
      </c>
      <c r="S283" s="13">
        <f t="shared" si="88"/>
        <v>1.3968036745747765</v>
      </c>
      <c r="T283" s="13">
        <f t="shared" si="76"/>
        <v>1.2145814725594082</v>
      </c>
      <c r="U283" s="13">
        <f t="shared" si="89"/>
        <v>1.6965318639414244</v>
      </c>
      <c r="V283" s="4">
        <f t="shared" si="90"/>
        <v>14.645188284203849</v>
      </c>
      <c r="W283" s="4">
        <f t="shared" si="91"/>
        <v>305.87105474655959</v>
      </c>
      <c r="X283" s="4">
        <f t="shared" si="77"/>
        <v>0.29873629306997701</v>
      </c>
      <c r="Z283" s="13">
        <f t="shared" si="92"/>
        <v>0.95930199999999999</v>
      </c>
      <c r="AA283" s="25">
        <f t="shared" si="78"/>
        <v>0.16248977715171053</v>
      </c>
      <c r="AB283" s="3"/>
      <c r="AC283" s="3">
        <f t="shared" si="93"/>
        <v>1.3443133188148966</v>
      </c>
      <c r="AE283" s="111">
        <f>Input_Analysis!F282/100</f>
        <v>2.8920145577575029</v>
      </c>
      <c r="AF283" s="110">
        <f t="shared" si="79"/>
        <v>0.11146418008897398</v>
      </c>
    </row>
    <row r="284" spans="1:32">
      <c r="A284" s="158">
        <f>Input_Analysis!A283</f>
        <v>5.34</v>
      </c>
      <c r="B284" s="158">
        <f>Input_Analysis!B283</f>
        <v>17.5196322</v>
      </c>
      <c r="C284" s="158">
        <f>Input_Analysis!I283</f>
        <v>310.7466863000958</v>
      </c>
      <c r="D284" s="158">
        <f>Input_Analysis!F283</f>
        <v>279.7014079546243</v>
      </c>
      <c r="E284" s="159">
        <f>Input_Analysis!L283</f>
        <v>0.10000050338027326</v>
      </c>
      <c r="F284" s="160">
        <f>Input_Analysis!P283</f>
        <v>155.22639172735748</v>
      </c>
      <c r="G284" s="167">
        <f>Input_Analysis!Q283</f>
        <v>49.442400000000006</v>
      </c>
      <c r="H284" s="4"/>
      <c r="I284" s="4">
        <f t="shared" si="83"/>
        <v>98.639999999999702</v>
      </c>
      <c r="J284" s="4">
        <f t="shared" si="84"/>
        <v>49.197599999999696</v>
      </c>
      <c r="K284" s="4"/>
      <c r="L284" s="4">
        <f t="shared" si="80"/>
        <v>5.5230158933335022E-2</v>
      </c>
      <c r="M284" s="144">
        <f t="shared" si="81"/>
        <v>3.2180714321021042E-4</v>
      </c>
      <c r="N284" s="3"/>
      <c r="O284" s="13">
        <f t="shared" si="85"/>
        <v>4.3113218185459736</v>
      </c>
      <c r="P284" s="13">
        <f t="shared" si="86"/>
        <v>0.49873011347549184</v>
      </c>
      <c r="Q284" s="13">
        <f t="shared" si="87"/>
        <v>2.1611357987531767</v>
      </c>
      <c r="R284" s="13">
        <f t="shared" si="82"/>
        <v>3.2926515794643496</v>
      </c>
      <c r="S284" s="13">
        <f t="shared" si="88"/>
        <v>1.3943342526795839</v>
      </c>
      <c r="T284" s="13">
        <f t="shared" si="76"/>
        <v>1.1915651572696924</v>
      </c>
      <c r="U284" s="13">
        <f t="shared" si="89"/>
        <v>1.6614401130806673</v>
      </c>
      <c r="V284" s="4">
        <f t="shared" si="90"/>
        <v>14.140445753339741</v>
      </c>
      <c r="W284" s="4">
        <f t="shared" si="91"/>
        <v>295.32928995017443</v>
      </c>
      <c r="X284" s="4">
        <f t="shared" si="77"/>
        <v>0.28742145456973162</v>
      </c>
      <c r="Z284" s="13">
        <f t="shared" si="92"/>
        <v>0.95914900000000003</v>
      </c>
      <c r="AA284" s="25">
        <f t="shared" si="78"/>
        <v>0.16249946434216353</v>
      </c>
      <c r="AB284" s="3"/>
      <c r="AC284" s="3">
        <f t="shared" si="93"/>
        <v>1.2933965455637921</v>
      </c>
      <c r="AE284" s="111">
        <f>Input_Analysis!F283/100</f>
        <v>2.7970140795462428</v>
      </c>
      <c r="AF284" s="110">
        <f t="shared" si="79"/>
        <v>0.1095211961428489</v>
      </c>
    </row>
    <row r="285" spans="1:32">
      <c r="A285" s="158">
        <f>Input_Analysis!A284</f>
        <v>5.36</v>
      </c>
      <c r="B285" s="158">
        <f>Input_Analysis!B284</f>
        <v>17.585248800000002</v>
      </c>
      <c r="C285" s="158">
        <f>Input_Analysis!I284</f>
        <v>305.84498510466375</v>
      </c>
      <c r="D285" s="158">
        <f>Input_Analysis!F284</f>
        <v>271.30136567068132</v>
      </c>
      <c r="E285" s="159">
        <f>Input_Analysis!L284</f>
        <v>0.10000050338027326</v>
      </c>
      <c r="F285" s="160">
        <f>Input_Analysis!P284</f>
        <v>172.71809716991228</v>
      </c>
      <c r="G285" s="167">
        <f>Input_Analysis!Q284</f>
        <v>49.638600000000011</v>
      </c>
      <c r="H285" s="4"/>
      <c r="I285" s="4">
        <f t="shared" si="83"/>
        <v>99.009999999999707</v>
      </c>
      <c r="J285" s="4">
        <f t="shared" si="84"/>
        <v>49.371399999999696</v>
      </c>
      <c r="K285" s="4"/>
      <c r="L285" s="4">
        <f t="shared" si="80"/>
        <v>5.8041506021500003E-2</v>
      </c>
      <c r="M285" s="144">
        <f t="shared" si="81"/>
        <v>3.2696466592725698E-4</v>
      </c>
      <c r="N285" s="3"/>
      <c r="O285" s="13">
        <f t="shared" si="85"/>
        <v>4.1893684421479911</v>
      </c>
      <c r="P285" s="13">
        <f t="shared" si="86"/>
        <v>0.59506130990185602</v>
      </c>
      <c r="Q285" s="13">
        <f t="shared" si="87"/>
        <v>1.6964373693019097</v>
      </c>
      <c r="R285" s="13">
        <f t="shared" si="82"/>
        <v>3.2952389763560772</v>
      </c>
      <c r="S285" s="13">
        <f t="shared" si="88"/>
        <v>1.3918778817853505</v>
      </c>
      <c r="T285" s="13">
        <f t="shared" si="76"/>
        <v>1.1748553284784096</v>
      </c>
      <c r="U285" s="13">
        <f t="shared" si="89"/>
        <v>1.635255146006761</v>
      </c>
      <c r="V285" s="4">
        <f t="shared" si="90"/>
        <v>13.788999006977603</v>
      </c>
      <c r="W285" s="4">
        <f t="shared" si="91"/>
        <v>287.98917353030021</v>
      </c>
      <c r="X285" s="4">
        <f t="shared" si="77"/>
        <v>0.27929122947653273</v>
      </c>
      <c r="Z285" s="13">
        <f t="shared" si="92"/>
        <v>0.95899599999999996</v>
      </c>
      <c r="AA285" s="25">
        <f t="shared" si="78"/>
        <v>0.16250888955184631</v>
      </c>
      <c r="AB285" s="3"/>
      <c r="AC285" s="3">
        <f t="shared" si="93"/>
        <v>1.2568105326443972</v>
      </c>
      <c r="AE285" s="111">
        <f>Input_Analysis!F284/100</f>
        <v>2.713013656706813</v>
      </c>
      <c r="AF285" s="110">
        <f t="shared" si="79"/>
        <v>0.1077690267213403</v>
      </c>
    </row>
    <row r="286" spans="1:32">
      <c r="A286" s="158">
        <f>Input_Analysis!A285</f>
        <v>5.38</v>
      </c>
      <c r="B286" s="158">
        <f>Input_Analysis!B285</f>
        <v>17.650865400000001</v>
      </c>
      <c r="C286" s="158">
        <f>Input_Analysis!I285</f>
        <v>302.68447102899273</v>
      </c>
      <c r="D286" s="158">
        <f>Input_Analysis!F285</f>
        <v>267.10134452870989</v>
      </c>
      <c r="E286" s="159">
        <f>Input_Analysis!L285</f>
        <v>0.10000050338027326</v>
      </c>
      <c r="F286" s="160">
        <f>Input_Analysis!P285</f>
        <v>177.91563250141425</v>
      </c>
      <c r="G286" s="167">
        <f>Input_Analysis!Q285</f>
        <v>49.834800000000001</v>
      </c>
      <c r="H286" s="4"/>
      <c r="I286" s="4">
        <f t="shared" si="83"/>
        <v>99.379999999999697</v>
      </c>
      <c r="J286" s="4">
        <f t="shared" si="84"/>
        <v>49.545199999999696</v>
      </c>
      <c r="K286" s="4"/>
      <c r="L286" s="4">
        <f t="shared" si="80"/>
        <v>5.9623003656016714E-2</v>
      </c>
      <c r="M286" s="144">
        <f t="shared" si="81"/>
        <v>3.3037870439905947E-4</v>
      </c>
      <c r="N286" s="3"/>
      <c r="O286" s="13">
        <f t="shared" si="85"/>
        <v>4.1034140750061416</v>
      </c>
      <c r="P286" s="13">
        <f t="shared" si="86"/>
        <v>0.62999515875452039</v>
      </c>
      <c r="Q286" s="13">
        <f t="shared" si="87"/>
        <v>1.518283073387114</v>
      </c>
      <c r="R286" s="13">
        <f t="shared" si="82"/>
        <v>3.2986709086113599</v>
      </c>
      <c r="S286" s="13">
        <f t="shared" si="88"/>
        <v>1.3894344473371334</v>
      </c>
      <c r="T286" s="13">
        <f t="shared" si="76"/>
        <v>1.1654641624851172</v>
      </c>
      <c r="U286" s="13">
        <f t="shared" si="89"/>
        <v>1.6193360544937438</v>
      </c>
      <c r="V286" s="4">
        <f t="shared" si="90"/>
        <v>13.553631401932869</v>
      </c>
      <c r="W286" s="4">
        <f t="shared" si="91"/>
        <v>283.07341989087081</v>
      </c>
      <c r="X286" s="4">
        <f t="shared" si="77"/>
        <v>0.27356093833374279</v>
      </c>
      <c r="Z286" s="13">
        <f t="shared" si="92"/>
        <v>0.958843</v>
      </c>
      <c r="AA286" s="25">
        <f t="shared" si="78"/>
        <v>0.16251805553777207</v>
      </c>
      <c r="AB286" s="3"/>
      <c r="AC286" s="3">
        <f t="shared" si="93"/>
        <v>1.2310242225018424</v>
      </c>
      <c r="AE286" s="111">
        <f>Input_Analysis!F285/100</f>
        <v>2.6710134452870991</v>
      </c>
      <c r="AF286" s="110">
        <f t="shared" si="79"/>
        <v>0.10683768573314743</v>
      </c>
    </row>
    <row r="287" spans="1:32">
      <c r="A287" s="158">
        <f>Input_Analysis!A286</f>
        <v>5.4</v>
      </c>
      <c r="B287" s="158">
        <f>Input_Analysis!B286</f>
        <v>17.716481999999999</v>
      </c>
      <c r="C287" s="158">
        <f>Input_Analysis!I286</f>
        <v>304.24401903355164</v>
      </c>
      <c r="D287" s="158">
        <f>Input_Analysis!F286</f>
        <v>267.70134754899152</v>
      </c>
      <c r="E287" s="159">
        <f>Input_Analysis!L286</f>
        <v>0.10000050338027326</v>
      </c>
      <c r="F287" s="160">
        <f>Input_Analysis!P286</f>
        <v>182.71335742280073</v>
      </c>
      <c r="G287" s="167">
        <f>Input_Analysis!Q286</f>
        <v>50.031000000000006</v>
      </c>
      <c r="H287" s="4"/>
      <c r="I287" s="4">
        <f t="shared" si="83"/>
        <v>99.749999999999702</v>
      </c>
      <c r="J287" s="4">
        <f t="shared" si="84"/>
        <v>49.718999999999696</v>
      </c>
      <c r="K287" s="4"/>
      <c r="L287" s="4">
        <f t="shared" si="80"/>
        <v>5.9541352206836491E-2</v>
      </c>
      <c r="M287" s="144">
        <f t="shared" si="81"/>
        <v>3.2868519058461862E-4</v>
      </c>
      <c r="N287" s="3"/>
      <c r="O287" s="13">
        <f t="shared" si="85"/>
        <v>4.1129954149028176</v>
      </c>
      <c r="P287" s="13">
        <f t="shared" si="86"/>
        <v>0.64883245999009465</v>
      </c>
      <c r="Q287" s="13">
        <f t="shared" si="87"/>
        <v>1.4443504819234425</v>
      </c>
      <c r="R287" s="13">
        <f t="shared" si="82"/>
        <v>3.2980147779764133</v>
      </c>
      <c r="S287" s="13">
        <f t="shared" si="88"/>
        <v>1.387003836182771</v>
      </c>
      <c r="T287" s="13">
        <f t="shared" si="76"/>
        <v>1.170939717153592</v>
      </c>
      <c r="U287" s="13">
        <f t="shared" si="89"/>
        <v>1.624097879630801</v>
      </c>
      <c r="V287" s="4">
        <f t="shared" si="90"/>
        <v>13.632934602236794</v>
      </c>
      <c r="W287" s="4">
        <f t="shared" si="91"/>
        <v>284.72970132959438</v>
      </c>
      <c r="X287" s="4">
        <f t="shared" si="77"/>
        <v>0.27419969432685448</v>
      </c>
      <c r="Z287" s="13">
        <f t="shared" si="92"/>
        <v>0.95869000000000004</v>
      </c>
      <c r="AA287" s="25">
        <f t="shared" si="78"/>
        <v>0.16252696501840394</v>
      </c>
      <c r="AB287" s="3"/>
      <c r="AC287" s="3">
        <f t="shared" si="93"/>
        <v>1.2338986244708452</v>
      </c>
      <c r="AE287" s="111">
        <f>Input_Analysis!F286/100</f>
        <v>2.6770134754899151</v>
      </c>
      <c r="AF287" s="110">
        <f t="shared" si="79"/>
        <v>0.10686402156338443</v>
      </c>
    </row>
    <row r="288" spans="1:32">
      <c r="A288" s="158">
        <f>Input_Analysis!A287</f>
        <v>5.42</v>
      </c>
      <c r="B288" s="158">
        <f>Input_Analysis!B287</f>
        <v>17.782098599999998</v>
      </c>
      <c r="C288" s="158">
        <f>Input_Analysis!I287</f>
        <v>300.18393153512062</v>
      </c>
      <c r="D288" s="158">
        <f>Input_Analysis!F287</f>
        <v>263.50132640702003</v>
      </c>
      <c r="E288" s="159">
        <f>Input_Analysis!L287</f>
        <v>0.10000050338027326</v>
      </c>
      <c r="F288" s="160">
        <f>Input_Analysis!P287</f>
        <v>183.41302564050289</v>
      </c>
      <c r="G288" s="167">
        <f>Input_Analysis!Q287</f>
        <v>50.227200000000003</v>
      </c>
      <c r="H288" s="4"/>
      <c r="I288" s="4">
        <f t="shared" si="83"/>
        <v>100.11999999999969</v>
      </c>
      <c r="J288" s="4">
        <f t="shared" si="84"/>
        <v>49.892799999999689</v>
      </c>
      <c r="K288" s="4"/>
      <c r="L288" s="4">
        <f t="shared" si="80"/>
        <v>6.1206813275067364E-2</v>
      </c>
      <c r="M288" s="144">
        <f t="shared" si="81"/>
        <v>3.3313076708962186E-4</v>
      </c>
      <c r="N288" s="3"/>
      <c r="O288" s="13">
        <f t="shared" si="85"/>
        <v>4.0098758044271356</v>
      </c>
      <c r="P288" s="13">
        <f t="shared" si="86"/>
        <v>0.66571632686885551</v>
      </c>
      <c r="Q288" s="13">
        <f t="shared" si="87"/>
        <v>1.3404360127036057</v>
      </c>
      <c r="R288" s="13">
        <f t="shared" si="82"/>
        <v>3.3031489693500897</v>
      </c>
      <c r="S288" s="13">
        <f t="shared" si="88"/>
        <v>1.3845859365508739</v>
      </c>
      <c r="T288" s="13">
        <f t="shared" si="76"/>
        <v>1.1594133780158706</v>
      </c>
      <c r="U288" s="13">
        <f t="shared" si="89"/>
        <v>1.6053074578497166</v>
      </c>
      <c r="V288" s="4">
        <f t="shared" si="90"/>
        <v>13.337595435674729</v>
      </c>
      <c r="W288" s="4">
        <f t="shared" si="91"/>
        <v>278.56141584010402</v>
      </c>
      <c r="X288" s="4">
        <f t="shared" si="77"/>
        <v>0.2673250536284757</v>
      </c>
      <c r="Z288" s="13">
        <f t="shared" si="92"/>
        <v>0.95853699999999997</v>
      </c>
      <c r="AA288" s="25">
        <f t="shared" si="78"/>
        <v>0.16253562067432628</v>
      </c>
      <c r="AB288" s="3"/>
      <c r="AC288" s="3">
        <f t="shared" si="93"/>
        <v>1.2029627413281407</v>
      </c>
      <c r="AE288" s="111">
        <f>Input_Analysis!F287/100</f>
        <v>2.6350132640702002</v>
      </c>
      <c r="AF288" s="110">
        <f t="shared" si="79"/>
        <v>0.10592994940739799</v>
      </c>
    </row>
    <row r="289" spans="1:32">
      <c r="A289" s="158">
        <f>Input_Analysis!A288</f>
        <v>5.44</v>
      </c>
      <c r="B289" s="158">
        <f>Input_Analysis!B288</f>
        <v>17.8477152</v>
      </c>
      <c r="C289" s="158">
        <f>Input_Analysis!I288</f>
        <v>298.58382767933347</v>
      </c>
      <c r="D289" s="158">
        <f>Input_Analysis!F288</f>
        <v>261.70131734617513</v>
      </c>
      <c r="E289" s="159">
        <f>Input_Analysis!L288</f>
        <v>0.20000100676054652</v>
      </c>
      <c r="F289" s="160">
        <f>Input_Analysis!P288</f>
        <v>184.41255166579174</v>
      </c>
      <c r="G289" s="167">
        <f>Input_Analysis!Q288</f>
        <v>50.423400000000008</v>
      </c>
      <c r="H289" s="4"/>
      <c r="I289" s="4">
        <f t="shared" si="83"/>
        <v>100.4899999999997</v>
      </c>
      <c r="J289" s="4">
        <f t="shared" si="84"/>
        <v>50.066599999999688</v>
      </c>
      <c r="K289" s="4"/>
      <c r="L289" s="4">
        <f t="shared" si="80"/>
        <v>0.12406139348832221</v>
      </c>
      <c r="M289" s="144">
        <f t="shared" si="81"/>
        <v>6.6983201439610202E-4</v>
      </c>
      <c r="N289" s="3"/>
      <c r="O289" s="13">
        <f t="shared" si="85"/>
        <v>3.9566063539232741</v>
      </c>
      <c r="P289" s="13">
        <f t="shared" si="86"/>
        <v>0.67639236030457195</v>
      </c>
      <c r="Q289" s="13">
        <f t="shared" si="87"/>
        <v>1.2803880433970443</v>
      </c>
      <c r="R289" s="13">
        <f t="shared" si="82"/>
        <v>3.2083903371157141</v>
      </c>
      <c r="S289" s="13">
        <f t="shared" si="88"/>
        <v>1.3821806380292374</v>
      </c>
      <c r="T289" s="13">
        <f t="shared" si="76"/>
        <v>1.0823470585729169</v>
      </c>
      <c r="U289" s="13">
        <f t="shared" si="89"/>
        <v>1.4959991479873826</v>
      </c>
      <c r="V289" s="4">
        <f t="shared" si="90"/>
        <v>13.206255178622252</v>
      </c>
      <c r="W289" s="4">
        <f t="shared" si="91"/>
        <v>275.81831809525255</v>
      </c>
      <c r="X289" s="4">
        <f t="shared" si="77"/>
        <v>0.26377375692821831</v>
      </c>
      <c r="Z289" s="13">
        <f t="shared" si="92"/>
        <v>0.95838400000000001</v>
      </c>
      <c r="AA289" s="25">
        <f t="shared" si="78"/>
        <v>0.1625440251489022</v>
      </c>
      <c r="AB289" s="3"/>
      <c r="AC289" s="3">
        <f t="shared" si="93"/>
        <v>1.1869819061769822</v>
      </c>
      <c r="AE289" s="111">
        <f>Input_Analysis!F288/100</f>
        <v>2.6170131734617512</v>
      </c>
      <c r="AF289" s="110">
        <f t="shared" si="79"/>
        <v>0.10547578367559909</v>
      </c>
    </row>
    <row r="290" spans="1:32">
      <c r="A290" s="158">
        <f>Input_Analysis!A289</f>
        <v>5.46</v>
      </c>
      <c r="B290" s="158">
        <f>Input_Analysis!B289</f>
        <v>17.913331799999998</v>
      </c>
      <c r="C290" s="158">
        <f>Input_Analysis!I289</f>
        <v>301.36365965006974</v>
      </c>
      <c r="D290" s="158">
        <f>Input_Analysis!F289</f>
        <v>264.10132942730166</v>
      </c>
      <c r="E290" s="159">
        <f>Input_Analysis!L289</f>
        <v>0.20000100676054652</v>
      </c>
      <c r="F290" s="160">
        <f>Input_Analysis!P289</f>
        <v>186.31165111384055</v>
      </c>
      <c r="G290" s="167">
        <f>Input_Analysis!Q289</f>
        <v>50.619600000000005</v>
      </c>
      <c r="H290" s="4"/>
      <c r="I290" s="4">
        <f t="shared" si="83"/>
        <v>100.85999999999969</v>
      </c>
      <c r="J290" s="4">
        <f t="shared" si="84"/>
        <v>50.240399999999681</v>
      </c>
      <c r="K290" s="4"/>
      <c r="L290" s="4">
        <f t="shared" si="80"/>
        <v>0.12251860938783589</v>
      </c>
      <c r="M290" s="144">
        <f t="shared" si="81"/>
        <v>6.6365336481770539E-4</v>
      </c>
      <c r="N290" s="3"/>
      <c r="O290" s="13">
        <f t="shared" si="85"/>
        <v>3.990885017835673</v>
      </c>
      <c r="P290" s="13">
        <f t="shared" si="86"/>
        <v>0.67675598216340649</v>
      </c>
      <c r="Q290" s="13">
        <f t="shared" si="87"/>
        <v>1.2900297078890681</v>
      </c>
      <c r="R290" s="13">
        <f t="shared" si="82"/>
        <v>3.2065775107156571</v>
      </c>
      <c r="S290" s="13">
        <f t="shared" si="88"/>
        <v>1.3797878315436642</v>
      </c>
      <c r="T290" s="13">
        <f t="shared" si="76"/>
        <v>1.0911406636311618</v>
      </c>
      <c r="U290" s="13">
        <f t="shared" si="89"/>
        <v>1.5055426101807554</v>
      </c>
      <c r="V290" s="4">
        <f t="shared" si="90"/>
        <v>13.366910643338004</v>
      </c>
      <c r="W290" s="4">
        <f t="shared" si="91"/>
        <v>279.17367655769084</v>
      </c>
      <c r="X290" s="4">
        <f t="shared" si="77"/>
        <v>0.26605900118904485</v>
      </c>
      <c r="Z290" s="13">
        <f t="shared" si="92"/>
        <v>0.95823100000000005</v>
      </c>
      <c r="AA290" s="25">
        <f t="shared" si="78"/>
        <v>0.16255218104891733</v>
      </c>
      <c r="AB290" s="3"/>
      <c r="AC290" s="3">
        <f t="shared" si="93"/>
        <v>1.1972655053507018</v>
      </c>
      <c r="AE290" s="111">
        <f>Input_Analysis!F289/100</f>
        <v>2.6410132942730167</v>
      </c>
      <c r="AF290" s="110">
        <f t="shared" si="79"/>
        <v>0.10586657254326644</v>
      </c>
    </row>
    <row r="291" spans="1:32">
      <c r="A291" s="158">
        <f>Input_Analysis!A290</f>
        <v>5.48</v>
      </c>
      <c r="B291" s="158">
        <f>Input_Analysis!B290</f>
        <v>17.9789484</v>
      </c>
      <c r="C291" s="158">
        <f>Input_Analysis!I290</f>
        <v>302.8232550520998</v>
      </c>
      <c r="D291" s="158">
        <f>Input_Analysis!F290</f>
        <v>264.7013324475833</v>
      </c>
      <c r="E291" s="159">
        <f>Input_Analysis!L290</f>
        <v>0.20000100676054652</v>
      </c>
      <c r="F291" s="160">
        <f>Input_Analysis!P290</f>
        <v>190.60961302258255</v>
      </c>
      <c r="G291" s="167">
        <f>Input_Analysis!Q290</f>
        <v>50.81580000000001</v>
      </c>
      <c r="H291" s="4"/>
      <c r="I291" s="4">
        <f t="shared" si="83"/>
        <v>101.22999999999969</v>
      </c>
      <c r="J291" s="4">
        <f t="shared" si="84"/>
        <v>50.414199999999681</v>
      </c>
      <c r="K291" s="4"/>
      <c r="L291" s="4">
        <f t="shared" si="80"/>
        <v>0.12234622656218698</v>
      </c>
      <c r="M291" s="144">
        <f t="shared" si="81"/>
        <v>6.6045458340422694E-4</v>
      </c>
      <c r="N291" s="3"/>
      <c r="O291" s="13">
        <f t="shared" si="85"/>
        <v>3.998739542670545</v>
      </c>
      <c r="P291" s="13">
        <f t="shared" si="86"/>
        <v>0.69344489222347228</v>
      </c>
      <c r="Q291" s="13">
        <f t="shared" si="87"/>
        <v>1.225834031473632</v>
      </c>
      <c r="R291" s="13">
        <f t="shared" si="82"/>
        <v>3.2059875164877329</v>
      </c>
      <c r="S291" s="13">
        <f t="shared" si="88"/>
        <v>1.3774074093371895</v>
      </c>
      <c r="T291" s="13">
        <f t="shared" si="76"/>
        <v>1.0960064247099006</v>
      </c>
      <c r="U291" s="13">
        <f t="shared" si="89"/>
        <v>1.5096473700765796</v>
      </c>
      <c r="V291" s="4">
        <f t="shared" si="90"/>
        <v>13.439550336806674</v>
      </c>
      <c r="W291" s="4">
        <f t="shared" si="91"/>
        <v>280.6907877908522</v>
      </c>
      <c r="X291" s="4">
        <f t="shared" si="77"/>
        <v>0.26658263617803635</v>
      </c>
      <c r="Z291" s="13">
        <f t="shared" si="92"/>
        <v>0.95807799999999999</v>
      </c>
      <c r="AA291" s="25">
        <f t="shared" si="78"/>
        <v>0.16256009094521043</v>
      </c>
      <c r="AB291" s="3"/>
      <c r="AC291" s="3">
        <f t="shared" si="93"/>
        <v>1.1996218628011635</v>
      </c>
      <c r="AE291" s="111">
        <f>Input_Analysis!F290/100</f>
        <v>2.6470133244758332</v>
      </c>
      <c r="AF291" s="110">
        <f t="shared" si="79"/>
        <v>0.10589529757345328</v>
      </c>
    </row>
    <row r="292" spans="1:32" s="185" customFormat="1">
      <c r="A292" s="176">
        <f>Input_Analysis!A291</f>
        <v>5.5</v>
      </c>
      <c r="B292" s="176">
        <f>Input_Analysis!B291</f>
        <v>18.044564999999999</v>
      </c>
      <c r="C292" s="176">
        <f>Input_Analysis!I291</f>
        <v>303.38298962626158</v>
      </c>
      <c r="D292" s="176">
        <f>Input_Analysis!F291</f>
        <v>264.7013324475833</v>
      </c>
      <c r="E292" s="177">
        <f>Input_Analysis!L291</f>
        <v>0.20000100676054652</v>
      </c>
      <c r="F292" s="178">
        <f>Input_Analysis!P291</f>
        <v>193.40828589339134</v>
      </c>
      <c r="G292" s="179">
        <f>Input_Analysis!Q291</f>
        <v>51.012000000000008</v>
      </c>
      <c r="H292" s="180"/>
      <c r="I292" s="180">
        <f t="shared" si="83"/>
        <v>101.59999999999968</v>
      </c>
      <c r="J292" s="180">
        <f t="shared" si="84"/>
        <v>50.587999999999674</v>
      </c>
      <c r="K292" s="180"/>
      <c r="L292" s="180">
        <f t="shared" si="80"/>
        <v>0.12262377244822416</v>
      </c>
      <c r="M292" s="181">
        <f t="shared" si="81"/>
        <v>6.5923606002738768E-4</v>
      </c>
      <c r="N292" s="182"/>
      <c r="O292" s="183">
        <f t="shared" si="85"/>
        <v>3.9887520682031945</v>
      </c>
      <c r="P292" s="183">
        <f t="shared" si="86"/>
        <v>0.7056902376019637</v>
      </c>
      <c r="Q292" s="183">
        <f t="shared" si="87"/>
        <v>1.173928673457558</v>
      </c>
      <c r="R292" s="183">
        <f t="shared" si="82"/>
        <v>3.2066793111222229</v>
      </c>
      <c r="S292" s="183">
        <f t="shared" si="88"/>
        <v>1.3750392649496987</v>
      </c>
      <c r="T292" s="183">
        <f t="shared" si="76"/>
        <v>1.0985244625322765</v>
      </c>
      <c r="U292" s="183">
        <f t="shared" si="89"/>
        <v>1.5105142694896445</v>
      </c>
      <c r="V292" s="180">
        <f t="shared" si="90"/>
        <v>13.452199308417459</v>
      </c>
      <c r="W292" s="180">
        <f t="shared" si="91"/>
        <v>280.95496700200124</v>
      </c>
      <c r="X292" s="180">
        <f t="shared" si="77"/>
        <v>0.2659168045468796</v>
      </c>
      <c r="Z292" s="183">
        <f t="shared" si="92"/>
        <v>0.95792500000000003</v>
      </c>
      <c r="AA292" s="184">
        <f t="shared" si="78"/>
        <v>0.16256775737329068</v>
      </c>
      <c r="AB292" s="182"/>
      <c r="AC292" s="182">
        <f t="shared" si="93"/>
        <v>1.1966256204609582</v>
      </c>
      <c r="AE292" s="186">
        <f>Input_Analysis!F291/100</f>
        <v>2.6470133244758332</v>
      </c>
      <c r="AF292" s="187">
        <f t="shared" si="79"/>
        <v>0.10580422675674342</v>
      </c>
    </row>
    <row r="293" spans="1:32">
      <c r="A293" s="158">
        <f>Input_Analysis!A292</f>
        <v>5.52</v>
      </c>
      <c r="B293" s="158">
        <f>Input_Analysis!B292</f>
        <v>18.110181599999997</v>
      </c>
      <c r="C293" s="158">
        <f>Input_Analysis!I292</f>
        <v>305.94292587143434</v>
      </c>
      <c r="D293" s="158">
        <f>Input_Analysis!F292</f>
        <v>267.10134452870989</v>
      </c>
      <c r="E293" s="159">
        <f>Input_Analysis!L292</f>
        <v>0.20000100676054652</v>
      </c>
      <c r="F293" s="160">
        <f>Input_Analysis!P292</f>
        <v>194.20790671362244</v>
      </c>
      <c r="G293" s="167">
        <f>Input_Analysis!Q292</f>
        <v>51.208199999999998</v>
      </c>
      <c r="H293" s="4"/>
      <c r="I293" s="4">
        <f t="shared" si="83"/>
        <v>101.96999999999967</v>
      </c>
      <c r="J293" s="4">
        <f t="shared" si="84"/>
        <v>50.761799999999674</v>
      </c>
      <c r="K293" s="4"/>
      <c r="L293" s="4">
        <f t="shared" si="80"/>
        <v>0.12111631945549489</v>
      </c>
      <c r="M293" s="144">
        <f t="shared" si="81"/>
        <v>6.5371999104366432E-4</v>
      </c>
      <c r="N293" s="3"/>
      <c r="O293" s="13">
        <f t="shared" si="85"/>
        <v>4.0182366636217779</v>
      </c>
      <c r="P293" s="13">
        <f t="shared" si="86"/>
        <v>0.70107199817173771</v>
      </c>
      <c r="Q293" s="13">
        <f t="shared" si="87"/>
        <v>1.2011634567295213</v>
      </c>
      <c r="R293" s="13">
        <f t="shared" si="82"/>
        <v>3.2053501837502845</v>
      </c>
      <c r="S293" s="13">
        <f t="shared" si="88"/>
        <v>1.3726832931979296</v>
      </c>
      <c r="T293" s="13">
        <f t="shared" si="76"/>
        <v>1.1068405526964911</v>
      </c>
      <c r="U293" s="13">
        <f t="shared" si="89"/>
        <v>1.5193415349204358</v>
      </c>
      <c r="V293" s="4">
        <f t="shared" si="90"/>
        <v>13.598195058095644</v>
      </c>
      <c r="W293" s="4">
        <f t="shared" si="91"/>
        <v>284.0041510122025</v>
      </c>
      <c r="X293" s="4">
        <f t="shared" si="77"/>
        <v>0.26788244424145186</v>
      </c>
      <c r="Z293" s="13">
        <f t="shared" si="92"/>
        <v>0.95777199999999996</v>
      </c>
      <c r="AA293" s="25">
        <f t="shared" si="78"/>
        <v>0.16257518283394259</v>
      </c>
      <c r="AB293" s="3"/>
      <c r="AC293" s="3">
        <f t="shared" si="93"/>
        <v>1.2054709990865333</v>
      </c>
      <c r="AE293" s="111">
        <f>Input_Analysis!F292/100</f>
        <v>2.6710134452870991</v>
      </c>
      <c r="AF293" s="110">
        <f t="shared" si="79"/>
        <v>0.106191710182008</v>
      </c>
    </row>
    <row r="294" spans="1:32">
      <c r="A294" s="158">
        <f>Input_Analysis!A293</f>
        <v>5.54</v>
      </c>
      <c r="B294" s="158">
        <f>Input_Analysis!B293</f>
        <v>18.175798199999999</v>
      </c>
      <c r="C294" s="158">
        <f>Input_Analysis!I293</f>
        <v>259.85419001746175</v>
      </c>
      <c r="D294" s="158">
        <f>Input_Analysis!F293</f>
        <v>245.0012332816695</v>
      </c>
      <c r="E294" s="159">
        <f>Input_Analysis!L293</f>
        <v>0.10000050338027326</v>
      </c>
      <c r="F294" s="160">
        <f>Input_Analysis!P293</f>
        <v>74.264783678961109</v>
      </c>
      <c r="G294" s="167">
        <f>Input_Analysis!Q293</f>
        <v>51.404400000000003</v>
      </c>
      <c r="H294" s="4"/>
      <c r="I294" s="4">
        <f t="shared" si="83"/>
        <v>102.33999999999968</v>
      </c>
      <c r="J294" s="4">
        <f t="shared" si="84"/>
        <v>50.935599999999674</v>
      </c>
      <c r="K294" s="4"/>
      <c r="L294" s="4">
        <f t="shared" si="80"/>
        <v>7.0096480368168873E-2</v>
      </c>
      <c r="M294" s="144">
        <f t="shared" si="81"/>
        <v>3.8483313805158731E-4</v>
      </c>
      <c r="N294" s="3"/>
      <c r="O294" s="13">
        <f t="shared" si="85"/>
        <v>3.0924184660132217</v>
      </c>
      <c r="P294" s="13">
        <f t="shared" si="86"/>
        <v>0.14513221746197469</v>
      </c>
      <c r="Q294" s="13">
        <f t="shared" si="87"/>
        <v>2.6436089167203645</v>
      </c>
      <c r="R294" s="13">
        <f t="shared" si="82"/>
        <v>3.3809820624328917</v>
      </c>
      <c r="S294" s="13">
        <f t="shared" si="88"/>
        <v>1.3703393901558487</v>
      </c>
      <c r="T294" s="13">
        <f t="shared" si="76"/>
        <v>1.0607065956787369</v>
      </c>
      <c r="U294" s="13">
        <f t="shared" si="89"/>
        <v>1.4535280294566868</v>
      </c>
      <c r="V294" s="4">
        <f t="shared" si="90"/>
        <v>10.500946001164136</v>
      </c>
      <c r="W294" s="4">
        <f t="shared" si="91"/>
        <v>219.31677264109348</v>
      </c>
      <c r="X294" s="4">
        <f t="shared" si="77"/>
        <v>0.20616123106754811</v>
      </c>
      <c r="Z294" s="13">
        <f t="shared" si="92"/>
        <v>0.957619</v>
      </c>
      <c r="AA294" s="25">
        <f t="shared" si="78"/>
        <v>0.1625823697938186</v>
      </c>
      <c r="AB294" s="3"/>
      <c r="AC294" s="3">
        <f t="shared" si="93"/>
        <v>0.92772553980396644</v>
      </c>
      <c r="AE294" s="111">
        <f>Input_Analysis!F293/100</f>
        <v>2.4500123328166952</v>
      </c>
      <c r="AF294" s="110">
        <f t="shared" si="79"/>
        <v>0.10161682235567146</v>
      </c>
    </row>
    <row r="295" spans="1:32">
      <c r="A295" s="158">
        <f>Input_Analysis!A294</f>
        <v>5.56</v>
      </c>
      <c r="B295" s="158">
        <f>Input_Analysis!B294</f>
        <v>18.241414799999998</v>
      </c>
      <c r="C295" s="158">
        <f>Input_Analysis!I294</f>
        <v>300.07371228491792</v>
      </c>
      <c r="D295" s="158">
        <f>Input_Analysis!F294</f>
        <v>283.80142859321552</v>
      </c>
      <c r="E295" s="159">
        <f>Input_Analysis!L294</f>
        <v>0.10000050338027326</v>
      </c>
      <c r="F295" s="160">
        <f>Input_Analysis!P294</f>
        <v>81.361418458511906</v>
      </c>
      <c r="G295" s="167">
        <f>Input_Analysis!Q294</f>
        <v>51.6006</v>
      </c>
      <c r="H295" s="4"/>
      <c r="I295" s="4">
        <f t="shared" si="83"/>
        <v>102.70999999999967</v>
      </c>
      <c r="J295" s="4">
        <f t="shared" si="84"/>
        <v>51.109399999999667</v>
      </c>
      <c r="K295" s="4"/>
      <c r="L295" s="4">
        <f t="shared" si="80"/>
        <v>5.5221003090601017E-2</v>
      </c>
      <c r="M295" s="144">
        <f t="shared" si="81"/>
        <v>3.3325312843573404E-4</v>
      </c>
      <c r="N295" s="3"/>
      <c r="O295" s="13">
        <f t="shared" si="85"/>
        <v>3.8615932154343335</v>
      </c>
      <c r="P295" s="13">
        <f t="shared" si="86"/>
        <v>0.15079174440916771</v>
      </c>
      <c r="Q295" s="13">
        <f t="shared" si="87"/>
        <v>3.2792968382803833</v>
      </c>
      <c r="R295" s="13">
        <f t="shared" si="82"/>
        <v>3.3339671411091012</v>
      </c>
      <c r="S295" s="13">
        <f t="shared" si="88"/>
        <v>1.3680074531353983</v>
      </c>
      <c r="T295" s="13">
        <f t="shared" si="76"/>
        <v>1.1842115804720048</v>
      </c>
      <c r="U295" s="13">
        <f t="shared" si="89"/>
        <v>1.620010268174952</v>
      </c>
      <c r="V295" s="4">
        <f t="shared" si="90"/>
        <v>13.15758081899455</v>
      </c>
      <c r="W295" s="4">
        <f t="shared" si="91"/>
        <v>274.80173316445331</v>
      </c>
      <c r="X295" s="4">
        <f t="shared" si="77"/>
        <v>0.25743954769562222</v>
      </c>
      <c r="Z295" s="13">
        <f t="shared" si="92"/>
        <v>0.95746600000000004</v>
      </c>
      <c r="AA295" s="25">
        <f t="shared" si="78"/>
        <v>0.16258932068601917</v>
      </c>
      <c r="AB295" s="3"/>
      <c r="AC295" s="3">
        <f t="shared" si="93"/>
        <v>1.1584779646303001</v>
      </c>
      <c r="AE295" s="111">
        <f>Input_Analysis!F294/100</f>
        <v>2.8380142859321551</v>
      </c>
      <c r="AF295" s="110">
        <f t="shared" si="79"/>
        <v>0.10927452424370379</v>
      </c>
    </row>
    <row r="296" spans="1:32">
      <c r="A296" s="158">
        <f>Input_Analysis!A295</f>
        <v>5.58</v>
      </c>
      <c r="B296" s="158">
        <f>Input_Analysis!B295</f>
        <v>18.3070314</v>
      </c>
      <c r="C296" s="158">
        <f>Input_Analysis!I295</f>
        <v>321.31341683573629</v>
      </c>
      <c r="D296" s="158">
        <f>Input_Analysis!F295</f>
        <v>304.20153128279128</v>
      </c>
      <c r="E296" s="159">
        <f>Input_Analysis!L295</f>
        <v>0.10000050338027326</v>
      </c>
      <c r="F296" s="160">
        <f>Input_Analysis!P295</f>
        <v>85.559427764725044</v>
      </c>
      <c r="G296" s="167">
        <f>Input_Analysis!Q295</f>
        <v>51.796800000000005</v>
      </c>
      <c r="H296" s="4"/>
      <c r="I296" s="4">
        <f t="shared" si="83"/>
        <v>103.07999999999967</v>
      </c>
      <c r="J296" s="4">
        <f t="shared" si="84"/>
        <v>51.283199999999667</v>
      </c>
      <c r="K296" s="4"/>
      <c r="L296" s="4">
        <f t="shared" si="80"/>
        <v>4.972143098874144E-2</v>
      </c>
      <c r="M296" s="144">
        <f t="shared" si="81"/>
        <v>3.1122417596211394E-4</v>
      </c>
      <c r="N296" s="3"/>
      <c r="O296" s="13">
        <f t="shared" si="85"/>
        <v>4.2554563060756356</v>
      </c>
      <c r="P296" s="13">
        <f t="shared" si="86"/>
        <v>0.15470878958073606</v>
      </c>
      <c r="Q296" s="13">
        <f t="shared" si="87"/>
        <v>3.5970998118489637</v>
      </c>
      <c r="R296" s="13">
        <f t="shared" si="82"/>
        <v>3.3152052118668238</v>
      </c>
      <c r="S296" s="13">
        <f t="shared" si="88"/>
        <v>1.3656873806675984</v>
      </c>
      <c r="T296" s="13">
        <f t="shared" si="76"/>
        <v>1.2514507240239108</v>
      </c>
      <c r="U296" s="13">
        <f t="shared" si="89"/>
        <v>1.7090904613267843</v>
      </c>
      <c r="V296" s="4">
        <f t="shared" si="90"/>
        <v>14.548894455715775</v>
      </c>
      <c r="W296" s="4">
        <f t="shared" si="91"/>
        <v>303.85991673223992</v>
      </c>
      <c r="X296" s="4">
        <f t="shared" si="77"/>
        <v>0.28369708707170904</v>
      </c>
      <c r="Z296" s="13">
        <f t="shared" si="92"/>
        <v>0.95731299999999997</v>
      </c>
      <c r="AA296" s="25">
        <f t="shared" si="78"/>
        <v>0.16259603791066135</v>
      </c>
      <c r="AB296" s="3"/>
      <c r="AC296" s="3">
        <f t="shared" si="93"/>
        <v>1.2766368918226907</v>
      </c>
      <c r="AE296" s="111">
        <f>Input_Analysis!F295/100</f>
        <v>3.0420153128279126</v>
      </c>
      <c r="AF296" s="110">
        <f t="shared" si="79"/>
        <v>0.11303781396339481</v>
      </c>
    </row>
    <row r="297" spans="1:32">
      <c r="A297" s="158">
        <f>Input_Analysis!A296</f>
        <v>5.6</v>
      </c>
      <c r="B297" s="158">
        <f>Input_Analysis!B296</f>
        <v>18.372647999999998</v>
      </c>
      <c r="C297" s="158">
        <f>Input_Analysis!I296</f>
        <v>325.87154291616173</v>
      </c>
      <c r="D297" s="158">
        <f>Input_Analysis!F296</f>
        <v>304.80153430307291</v>
      </c>
      <c r="E297" s="159">
        <f>Input_Analysis!L296</f>
        <v>0.10000050338027326</v>
      </c>
      <c r="F297" s="160">
        <f>Input_Analysis!P296</f>
        <v>105.35004306544417</v>
      </c>
      <c r="G297" s="167">
        <f>Input_Analysis!Q296</f>
        <v>51.993000000000002</v>
      </c>
      <c r="H297" s="4"/>
      <c r="I297" s="4">
        <f t="shared" si="83"/>
        <v>103.44999999999966</v>
      </c>
      <c r="J297" s="4">
        <f t="shared" si="84"/>
        <v>51.45699999999966</v>
      </c>
      <c r="K297" s="4"/>
      <c r="L297" s="4">
        <f t="shared" si="80"/>
        <v>4.9664634404897573E-2</v>
      </c>
      <c r="M297" s="144">
        <f t="shared" si="81"/>
        <v>3.0687092983139308E-4</v>
      </c>
      <c r="N297" s="3"/>
      <c r="O297" s="13">
        <f t="shared" si="85"/>
        <v>4.322473966927018</v>
      </c>
      <c r="P297" s="13">
        <f t="shared" si="86"/>
        <v>0.23989152474118108</v>
      </c>
      <c r="Q297" s="13">
        <f t="shared" si="87"/>
        <v>3.2855490963468346</v>
      </c>
      <c r="R297" s="13">
        <f t="shared" si="82"/>
        <v>3.3095869377957485</v>
      </c>
      <c r="S297" s="13">
        <f t="shared" si="88"/>
        <v>1.3633790724840027</v>
      </c>
      <c r="T297" s="13">
        <f t="shared" si="76"/>
        <v>1.2642532237842501</v>
      </c>
      <c r="U297" s="13">
        <f t="shared" si="89"/>
        <v>1.7236563876278812</v>
      </c>
      <c r="V297" s="4">
        <f t="shared" si="90"/>
        <v>14.828102861077472</v>
      </c>
      <c r="W297" s="4">
        <f t="shared" si="91"/>
        <v>309.69130433783323</v>
      </c>
      <c r="X297" s="4">
        <f t="shared" si="77"/>
        <v>0.28816493112846786</v>
      </c>
      <c r="Z297" s="13">
        <f t="shared" si="92"/>
        <v>0.95716000000000001</v>
      </c>
      <c r="AA297" s="25">
        <f t="shared" si="78"/>
        <v>0.16260252383543594</v>
      </c>
      <c r="AB297" s="3"/>
      <c r="AC297" s="3">
        <f t="shared" si="93"/>
        <v>1.2967421900781053</v>
      </c>
      <c r="AE297" s="111">
        <f>Input_Analysis!F296/100</f>
        <v>3.0480153430307291</v>
      </c>
      <c r="AF297" s="110">
        <f t="shared" si="79"/>
        <v>0.1130535723546348</v>
      </c>
    </row>
    <row r="298" spans="1:32">
      <c r="A298" s="158">
        <f>Input_Analysis!A297</f>
        <v>5.62</v>
      </c>
      <c r="B298" s="158">
        <f>Input_Analysis!B297</f>
        <v>18.4382646</v>
      </c>
      <c r="C298" s="158">
        <f>Input_Analysis!I297</f>
        <v>326.23051006994064</v>
      </c>
      <c r="D298" s="158">
        <f>Input_Analysis!F297</f>
        <v>303.0015252422279</v>
      </c>
      <c r="E298" s="159">
        <f>Input_Analysis!L297</f>
        <v>0.10000050338027326</v>
      </c>
      <c r="F298" s="160">
        <f>Input_Analysis!P297</f>
        <v>116.1449241385637</v>
      </c>
      <c r="G298" s="167">
        <f>Input_Analysis!Q297</f>
        <v>52.189200000000007</v>
      </c>
      <c r="H298" s="4"/>
      <c r="I298" s="4">
        <f t="shared" si="83"/>
        <v>103.81999999999967</v>
      </c>
      <c r="J298" s="4">
        <f t="shared" si="84"/>
        <v>51.63079999999966</v>
      </c>
      <c r="K298" s="4"/>
      <c r="L298" s="4">
        <f t="shared" si="80"/>
        <v>5.0205712230921441E-2</v>
      </c>
      <c r="M298" s="144">
        <f t="shared" si="81"/>
        <v>3.0653326495683723E-4</v>
      </c>
      <c r="N298" s="3"/>
      <c r="O298" s="13">
        <f t="shared" si="85"/>
        <v>4.3077099341854561</v>
      </c>
      <c r="P298" s="13">
        <f t="shared" si="86"/>
        <v>0.28755711282911794</v>
      </c>
      <c r="Q298" s="13">
        <f t="shared" si="87"/>
        <v>3.0689973026057769</v>
      </c>
      <c r="R298" s="13">
        <f t="shared" si="82"/>
        <v>3.3090090071032194</v>
      </c>
      <c r="S298" s="13">
        <f t="shared" si="88"/>
        <v>1.3610824294984987</v>
      </c>
      <c r="T298" s="13">
        <f t="shared" si="76"/>
        <v>1.2651382689950179</v>
      </c>
      <c r="U298" s="13">
        <f t="shared" si="89"/>
        <v>1.7219574688152641</v>
      </c>
      <c r="V298" s="4">
        <f t="shared" si="90"/>
        <v>14.827367337996066</v>
      </c>
      <c r="W298" s="4">
        <f t="shared" si="91"/>
        <v>309.67594262200316</v>
      </c>
      <c r="X298" s="4">
        <f t="shared" si="77"/>
        <v>0.28718066227903039</v>
      </c>
      <c r="Z298" s="13">
        <f t="shared" si="92"/>
        <v>0.95700700000000005</v>
      </c>
      <c r="AA298" s="25">
        <f t="shared" si="78"/>
        <v>0.16260878079615326</v>
      </c>
      <c r="AB298" s="3"/>
      <c r="AC298" s="3">
        <f t="shared" si="93"/>
        <v>1.2923129802556368</v>
      </c>
      <c r="AE298" s="111">
        <f>Input_Analysis!F297/100</f>
        <v>3.0300152524222792</v>
      </c>
      <c r="AF298" s="110">
        <f t="shared" si="79"/>
        <v>0.11262427935687079</v>
      </c>
    </row>
    <row r="299" spans="1:32">
      <c r="A299" s="158">
        <f>Input_Analysis!A298</f>
        <v>5.64</v>
      </c>
      <c r="B299" s="158">
        <f>Input_Analysis!B298</f>
        <v>18.503881199999999</v>
      </c>
      <c r="C299" s="158">
        <f>Input_Analysis!I298</f>
        <v>318.44931170635181</v>
      </c>
      <c r="D299" s="158">
        <f>Input_Analysis!F298</f>
        <v>292.80147389744008</v>
      </c>
      <c r="E299" s="159">
        <f>Input_Analysis!L298</f>
        <v>0.10000050338027326</v>
      </c>
      <c r="F299" s="160">
        <f>Input_Analysis!P298</f>
        <v>128.23918904455871</v>
      </c>
      <c r="G299" s="167">
        <f>Input_Analysis!Q298</f>
        <v>52.385400000000004</v>
      </c>
      <c r="H299" s="4"/>
      <c r="I299" s="4">
        <f t="shared" si="83"/>
        <v>104.18999999999966</v>
      </c>
      <c r="J299" s="4">
        <f t="shared" si="84"/>
        <v>51.804599999999652</v>
      </c>
      <c r="K299" s="4"/>
      <c r="L299" s="4">
        <f t="shared" si="80"/>
        <v>5.3019310709935728E-2</v>
      </c>
      <c r="M299" s="144">
        <f t="shared" si="81"/>
        <v>3.1402329885544118E-4</v>
      </c>
      <c r="N299" s="3"/>
      <c r="O299" s="13">
        <f t="shared" si="85"/>
        <v>4.1359128669337002</v>
      </c>
      <c r="P299" s="13">
        <f t="shared" si="86"/>
        <v>0.35402796938187808</v>
      </c>
      <c r="Q299" s="13">
        <f t="shared" si="87"/>
        <v>2.6716840331127805</v>
      </c>
      <c r="R299" s="13">
        <f t="shared" si="82"/>
        <v>3.3149846618889218</v>
      </c>
      <c r="S299" s="13">
        <f t="shared" si="88"/>
        <v>1.3587973537894416</v>
      </c>
      <c r="T299" s="13">
        <f t="shared" si="76"/>
        <v>1.2401049910779132</v>
      </c>
      <c r="U299" s="13">
        <f t="shared" si="89"/>
        <v>1.6850513802977474</v>
      </c>
      <c r="V299" s="4">
        <f t="shared" si="90"/>
        <v>14.28395411375681</v>
      </c>
      <c r="W299" s="4">
        <f t="shared" si="91"/>
        <v>298.3265237660799</v>
      </c>
      <c r="X299" s="4">
        <f t="shared" si="77"/>
        <v>0.27572752446224669</v>
      </c>
      <c r="Z299" s="13">
        <f t="shared" si="92"/>
        <v>0.95685399999999998</v>
      </c>
      <c r="AA299" s="25">
        <f t="shared" si="78"/>
        <v>0.16261481109727766</v>
      </c>
      <c r="AB299" s="3"/>
      <c r="AC299" s="3">
        <f t="shared" si="93"/>
        <v>1.2407738600801099</v>
      </c>
      <c r="AE299" s="111">
        <f>Input_Analysis!F298/100</f>
        <v>2.9280147389744009</v>
      </c>
      <c r="AF299" s="110">
        <f t="shared" si="79"/>
        <v>0.11061942061047207</v>
      </c>
    </row>
    <row r="300" spans="1:32">
      <c r="A300" s="158">
        <f>Input_Analysis!A299</f>
        <v>5.66</v>
      </c>
      <c r="B300" s="158">
        <f>Input_Analysis!B299</f>
        <v>18.569497800000001</v>
      </c>
      <c r="C300" s="158">
        <f>Input_Analysis!I299</f>
        <v>315.66746789985717</v>
      </c>
      <c r="D300" s="158">
        <f>Input_Analysis!F299</f>
        <v>286.20144067434205</v>
      </c>
      <c r="E300" s="159">
        <f>Input_Analysis!L299</f>
        <v>0.20000100676054652</v>
      </c>
      <c r="F300" s="160">
        <f>Input_Analysis!P299</f>
        <v>147.33013612757563</v>
      </c>
      <c r="G300" s="167">
        <f>Input_Analysis!Q299</f>
        <v>52.581600000000009</v>
      </c>
      <c r="H300" s="4"/>
      <c r="I300" s="4">
        <f t="shared" si="83"/>
        <v>104.55999999999966</v>
      </c>
      <c r="J300" s="4">
        <f t="shared" si="84"/>
        <v>51.978399999999652</v>
      </c>
      <c r="K300" s="4"/>
      <c r="L300" s="4">
        <f t="shared" si="80"/>
        <v>0.11010758669279676</v>
      </c>
      <c r="M300" s="144">
        <f t="shared" si="81"/>
        <v>6.3358130659189481E-4</v>
      </c>
      <c r="N300" s="3"/>
      <c r="O300" s="13">
        <f t="shared" si="85"/>
        <v>4.061446060283866</v>
      </c>
      <c r="P300" s="13">
        <f t="shared" si="86"/>
        <v>0.44881660071126062</v>
      </c>
      <c r="Q300" s="13">
        <f t="shared" si="87"/>
        <v>2.2386016455351196</v>
      </c>
      <c r="R300" s="13">
        <f t="shared" si="82"/>
        <v>3.2132946315166029</v>
      </c>
      <c r="S300" s="13">
        <f t="shared" si="88"/>
        <v>1.3565237485821187</v>
      </c>
      <c r="T300" s="13">
        <f t="shared" si="76"/>
        <v>1.1479260250542882</v>
      </c>
      <c r="U300" s="13">
        <f t="shared" si="89"/>
        <v>1.557188914601614</v>
      </c>
      <c r="V300" s="4">
        <f t="shared" si="90"/>
        <v>14.073831193323834</v>
      </c>
      <c r="W300" s="4">
        <f t="shared" si="91"/>
        <v>293.93801621998136</v>
      </c>
      <c r="X300" s="4">
        <f t="shared" si="77"/>
        <v>0.27076307068559108</v>
      </c>
      <c r="Z300" s="13">
        <f t="shared" si="92"/>
        <v>0.95670100000000002</v>
      </c>
      <c r="AA300" s="25">
        <f t="shared" si="78"/>
        <v>0.16262061701245192</v>
      </c>
      <c r="AB300" s="3"/>
      <c r="AC300" s="3">
        <f t="shared" si="93"/>
        <v>1.2184338180851597</v>
      </c>
      <c r="AE300" s="111">
        <f>Input_Analysis!F299/100</f>
        <v>2.8620144067434206</v>
      </c>
      <c r="AF300" s="110">
        <f t="shared" si="79"/>
        <v>0.10927404317592222</v>
      </c>
    </row>
    <row r="301" spans="1:32">
      <c r="A301" s="158">
        <f>Input_Analysis!A300</f>
        <v>5.68</v>
      </c>
      <c r="B301" s="158">
        <f>Input_Analysis!B300</f>
        <v>18.635114399999999</v>
      </c>
      <c r="C301" s="158">
        <f>Input_Analysis!I300</f>
        <v>305.20643806891229</v>
      </c>
      <c r="D301" s="158">
        <f>Input_Analysis!F300</f>
        <v>273.70137775180791</v>
      </c>
      <c r="E301" s="159">
        <f>Input_Analysis!L300</f>
        <v>0.10000050338027326</v>
      </c>
      <c r="F301" s="160">
        <f>Input_Analysis!P300</f>
        <v>157.52530158552185</v>
      </c>
      <c r="G301" s="167">
        <f>Input_Analysis!Q300</f>
        <v>52.777799999999999</v>
      </c>
      <c r="H301" s="4"/>
      <c r="I301" s="4">
        <f t="shared" si="83"/>
        <v>104.92999999999965</v>
      </c>
      <c r="J301" s="4">
        <f t="shared" si="84"/>
        <v>52.152199999999652</v>
      </c>
      <c r="K301" s="4"/>
      <c r="L301" s="4">
        <f t="shared" si="80"/>
        <v>5.925205133262109E-2</v>
      </c>
      <c r="M301" s="144">
        <f t="shared" si="81"/>
        <v>3.276487351085767E-4</v>
      </c>
      <c r="N301" s="3"/>
      <c r="O301" s="13">
        <f t="shared" si="85"/>
        <v>3.8402299053331204</v>
      </c>
      <c r="P301" s="13">
        <f t="shared" si="86"/>
        <v>0.52301460219439067</v>
      </c>
      <c r="Q301" s="13">
        <f t="shared" si="87"/>
        <v>1.8317335890603159</v>
      </c>
      <c r="R301" s="13">
        <f t="shared" si="82"/>
        <v>3.3246339935414615</v>
      </c>
      <c r="S301" s="13">
        <f t="shared" si="88"/>
        <v>1.3542615182315354</v>
      </c>
      <c r="T301" s="13">
        <f t="shared" si="76"/>
        <v>1.1965806547093625</v>
      </c>
      <c r="U301" s="13">
        <f t="shared" si="89"/>
        <v>1.6204831341331858</v>
      </c>
      <c r="V301" s="4">
        <f t="shared" si="90"/>
        <v>13.351762537927508</v>
      </c>
      <c r="W301" s="4">
        <f t="shared" si="91"/>
        <v>278.85730186250731</v>
      </c>
      <c r="X301" s="4">
        <f t="shared" si="77"/>
        <v>0.25601532702220803</v>
      </c>
      <c r="Z301" s="13">
        <f t="shared" si="92"/>
        <v>0.95654799999999995</v>
      </c>
      <c r="AA301" s="25">
        <f t="shared" si="78"/>
        <v>0.16262620078501058</v>
      </c>
      <c r="AB301" s="3"/>
      <c r="AC301" s="3">
        <f t="shared" si="93"/>
        <v>1.1520689715999362</v>
      </c>
      <c r="AE301" s="111">
        <f>Input_Analysis!F300/100</f>
        <v>2.7370137775180789</v>
      </c>
      <c r="AF301" s="110">
        <f t="shared" si="79"/>
        <v>0.10677194762527388</v>
      </c>
    </row>
    <row r="302" spans="1:32">
      <c r="A302" s="158">
        <f>Input_Analysis!A301</f>
        <v>5.7</v>
      </c>
      <c r="B302" s="158">
        <f>Input_Analysis!B301</f>
        <v>18.700731000000001</v>
      </c>
      <c r="C302" s="158">
        <f>Input_Analysis!I301</f>
        <v>302.68504583920941</v>
      </c>
      <c r="D302" s="158">
        <f>Input_Analysis!F301</f>
        <v>268.30135056927315</v>
      </c>
      <c r="E302" s="159">
        <f>Input_Analysis!L301</f>
        <v>0.20000100676054652</v>
      </c>
      <c r="F302" s="160">
        <f>Input_Analysis!P301</f>
        <v>171.91847634968119</v>
      </c>
      <c r="G302" s="167">
        <f>Input_Analysis!Q301</f>
        <v>52.974000000000004</v>
      </c>
      <c r="H302" s="4"/>
      <c r="I302" s="4">
        <f t="shared" si="83"/>
        <v>105.29999999999966</v>
      </c>
      <c r="J302" s="4">
        <f t="shared" si="84"/>
        <v>52.325999999999652</v>
      </c>
      <c r="K302" s="4"/>
      <c r="L302" s="4">
        <f t="shared" si="80"/>
        <v>0.12269898750044324</v>
      </c>
      <c r="M302" s="144">
        <f t="shared" si="81"/>
        <v>6.6075615399509985E-4</v>
      </c>
      <c r="N302" s="3"/>
      <c r="O302" s="13">
        <f t="shared" si="85"/>
        <v>3.7722173649660027</v>
      </c>
      <c r="P302" s="13">
        <f t="shared" si="86"/>
        <v>0.6026012550442833</v>
      </c>
      <c r="Q302" s="13">
        <f t="shared" si="87"/>
        <v>1.4990744465376502</v>
      </c>
      <c r="R302" s="13">
        <f t="shared" si="82"/>
        <v>3.2283112242114629</v>
      </c>
      <c r="S302" s="13">
        <f t="shared" si="88"/>
        <v>1.352010568205515</v>
      </c>
      <c r="T302" s="13">
        <f t="shared" si="76"/>
        <v>1.1115776649425357</v>
      </c>
      <c r="U302" s="13">
        <f t="shared" si="89"/>
        <v>1.5028647503835173</v>
      </c>
      <c r="V302" s="4">
        <f t="shared" si="90"/>
        <v>13.159003055947316</v>
      </c>
      <c r="W302" s="4">
        <f t="shared" si="91"/>
        <v>274.83143719477374</v>
      </c>
      <c r="X302" s="4">
        <f t="shared" si="77"/>
        <v>0.25148115766440016</v>
      </c>
      <c r="Z302" s="13">
        <f t="shared" si="92"/>
        <v>0.956395</v>
      </c>
      <c r="AA302" s="25">
        <f t="shared" si="78"/>
        <v>0.16263156462848355</v>
      </c>
      <c r="AB302" s="3"/>
      <c r="AC302" s="3">
        <f t="shared" si="93"/>
        <v>1.1316652094898008</v>
      </c>
      <c r="AE302" s="111">
        <f>Input_Analysis!F301/100</f>
        <v>2.6830135056927316</v>
      </c>
      <c r="AF302" s="110">
        <f t="shared" si="79"/>
        <v>0.10562552402024848</v>
      </c>
    </row>
    <row r="303" spans="1:32">
      <c r="A303" s="158">
        <f>Input_Analysis!A302</f>
        <v>5.72</v>
      </c>
      <c r="B303" s="158">
        <f>Input_Analysis!B302</f>
        <v>18.7663476</v>
      </c>
      <c r="C303" s="158">
        <f>Input_Analysis!I302</f>
        <v>301.68465759859549</v>
      </c>
      <c r="D303" s="158">
        <f>Input_Analysis!F302</f>
        <v>266.5013415084282</v>
      </c>
      <c r="E303" s="159">
        <f>Input_Analysis!L302</f>
        <v>0.20000100676054652</v>
      </c>
      <c r="F303" s="160">
        <f>Input_Analysis!P302</f>
        <v>175.91658045083656</v>
      </c>
      <c r="G303" s="167">
        <f>Input_Analysis!Q302</f>
        <v>53.170200000000001</v>
      </c>
      <c r="H303" s="4"/>
      <c r="I303" s="4">
        <f t="shared" si="83"/>
        <v>105.66999999999965</v>
      </c>
      <c r="J303" s="4">
        <f t="shared" si="84"/>
        <v>52.499799999999645</v>
      </c>
      <c r="K303" s="4"/>
      <c r="L303" s="4">
        <f t="shared" si="80"/>
        <v>0.12435449762760653</v>
      </c>
      <c r="M303" s="144">
        <f t="shared" si="81"/>
        <v>6.6294722559824873E-4</v>
      </c>
      <c r="N303" s="3"/>
      <c r="O303" s="13">
        <f t="shared" si="85"/>
        <v>3.7336267490275614</v>
      </c>
      <c r="P303" s="13">
        <f t="shared" si="86"/>
        <v>0.62621021282092049</v>
      </c>
      <c r="Q303" s="13">
        <f t="shared" si="87"/>
        <v>1.3955915479251306</v>
      </c>
      <c r="R303" s="13">
        <f t="shared" si="82"/>
        <v>3.2306784316899857</v>
      </c>
      <c r="S303" s="13">
        <f t="shared" si="88"/>
        <v>1.3497708050681074</v>
      </c>
      <c r="T303" s="13">
        <f t="shared" si="76"/>
        <v>1.109630039124323</v>
      </c>
      <c r="U303" s="13">
        <f t="shared" si="89"/>
        <v>1.497746231236593</v>
      </c>
      <c r="V303" s="4">
        <f t="shared" si="90"/>
        <v>13.06764383990639</v>
      </c>
      <c r="W303" s="4">
        <f t="shared" si="91"/>
        <v>272.9233606832961</v>
      </c>
      <c r="X303" s="4">
        <f t="shared" si="77"/>
        <v>0.24890844993517078</v>
      </c>
      <c r="Z303" s="13">
        <f t="shared" si="92"/>
        <v>0.95624200000000004</v>
      </c>
      <c r="AA303" s="25">
        <f t="shared" si="78"/>
        <v>0.16263671072708905</v>
      </c>
      <c r="AB303" s="3"/>
      <c r="AC303" s="3">
        <f t="shared" si="93"/>
        <v>1.1200880247082683</v>
      </c>
      <c r="AE303" s="111">
        <f>Input_Analysis!F302/100</f>
        <v>2.6650134150842821</v>
      </c>
      <c r="AF303" s="110">
        <f t="shared" si="79"/>
        <v>0.10518337912807328</v>
      </c>
    </row>
    <row r="304" spans="1:32">
      <c r="A304" s="158">
        <f>Input_Analysis!A303</f>
        <v>5.74</v>
      </c>
      <c r="B304" s="158">
        <f>Input_Analysis!B303</f>
        <v>18.831964200000002</v>
      </c>
      <c r="C304" s="158">
        <f>Input_Analysis!I303</f>
        <v>308.184163408948</v>
      </c>
      <c r="D304" s="158">
        <f>Input_Analysis!F303</f>
        <v>271.90136869096295</v>
      </c>
      <c r="E304" s="159">
        <f>Input_Analysis!L303</f>
        <v>0.20000100676054652</v>
      </c>
      <c r="F304" s="160">
        <f>Input_Analysis!P303</f>
        <v>181.41397358992521</v>
      </c>
      <c r="G304" s="167">
        <f>Input_Analysis!Q303</f>
        <v>53.366400000000006</v>
      </c>
      <c r="H304" s="4"/>
      <c r="I304" s="4">
        <f t="shared" si="83"/>
        <v>106.03999999999965</v>
      </c>
      <c r="J304" s="4">
        <f t="shared" si="84"/>
        <v>52.673599999999645</v>
      </c>
      <c r="K304" s="4"/>
      <c r="L304" s="4">
        <f t="shared" si="80"/>
        <v>0.12058323667471536</v>
      </c>
      <c r="M304" s="144">
        <f t="shared" si="81"/>
        <v>6.4896587984358313E-4</v>
      </c>
      <c r="N304" s="3"/>
      <c r="O304" s="13">
        <f t="shared" si="85"/>
        <v>3.8376751049662392</v>
      </c>
      <c r="P304" s="13">
        <f t="shared" si="86"/>
        <v>0.6334468006918319</v>
      </c>
      <c r="Q304" s="13">
        <f t="shared" si="87"/>
        <v>1.4067120876306849</v>
      </c>
      <c r="R304" s="13">
        <f t="shared" si="82"/>
        <v>3.2237611602532885</v>
      </c>
      <c r="S304" s="13">
        <f t="shared" si="88"/>
        <v>1.3475421364632989</v>
      </c>
      <c r="T304" s="13">
        <f t="shared" si="76"/>
        <v>1.1283985010732753</v>
      </c>
      <c r="U304" s="13">
        <f t="shared" si="89"/>
        <v>1.5205645269182655</v>
      </c>
      <c r="V304" s="4">
        <f t="shared" si="90"/>
        <v>13.476277560596555</v>
      </c>
      <c r="W304" s="4">
        <f t="shared" si="91"/>
        <v>281.45785165241011</v>
      </c>
      <c r="X304" s="4">
        <f t="shared" si="77"/>
        <v>0.25584500699774926</v>
      </c>
      <c r="Z304" s="13">
        <f t="shared" si="92"/>
        <v>0.95608899999999997</v>
      </c>
      <c r="AA304" s="25">
        <f t="shared" si="78"/>
        <v>0.16264164123621758</v>
      </c>
      <c r="AB304" s="3"/>
      <c r="AC304" s="3">
        <f t="shared" si="93"/>
        <v>1.1513025314898717</v>
      </c>
      <c r="AE304" s="111">
        <f>Input_Analysis!F303/100</f>
        <v>2.7190136869096295</v>
      </c>
      <c r="AF304" s="110">
        <f t="shared" si="79"/>
        <v>0.10615593451452687</v>
      </c>
    </row>
    <row r="305" spans="1:32">
      <c r="A305" s="158">
        <f>Input_Analysis!A304</f>
        <v>5.76</v>
      </c>
      <c r="B305" s="158">
        <f>Input_Analysis!B304</f>
        <v>18.8975808</v>
      </c>
      <c r="C305" s="158">
        <f>Input_Analysis!I304</f>
        <v>309.12371787271951</v>
      </c>
      <c r="D305" s="158">
        <f>Input_Analysis!F304</f>
        <v>271.90136869096295</v>
      </c>
      <c r="E305" s="159">
        <f>Input_Analysis!L304</f>
        <v>0.20000100676054652</v>
      </c>
      <c r="F305" s="160">
        <f>Input_Analysis!P304</f>
        <v>186.11174590878275</v>
      </c>
      <c r="G305" s="167">
        <f>Input_Analysis!Q304</f>
        <v>53.562600000000003</v>
      </c>
      <c r="H305" s="4"/>
      <c r="I305" s="4">
        <f t="shared" si="83"/>
        <v>106.40999999999964</v>
      </c>
      <c r="J305" s="4">
        <f t="shared" si="84"/>
        <v>52.847399999999638</v>
      </c>
      <c r="K305" s="4"/>
      <c r="L305" s="4">
        <f t="shared" si="80"/>
        <v>0.12085283259335784</v>
      </c>
      <c r="M305" s="144">
        <f t="shared" si="81"/>
        <v>6.4699340489588755E-4</v>
      </c>
      <c r="N305" s="3"/>
      <c r="O305" s="13">
        <f t="shared" si="85"/>
        <v>3.835831429223032</v>
      </c>
      <c r="P305" s="13">
        <f t="shared" si="86"/>
        <v>0.6538735873415723</v>
      </c>
      <c r="Q305" s="13">
        <f t="shared" si="87"/>
        <v>1.3276825721594177</v>
      </c>
      <c r="R305" s="13">
        <f t="shared" si="82"/>
        <v>3.2236717307899867</v>
      </c>
      <c r="S305" s="13">
        <f t="shared" si="88"/>
        <v>1.345324471099016</v>
      </c>
      <c r="T305" s="13">
        <f t="shared" si="76"/>
        <v>1.1317723096089167</v>
      </c>
      <c r="U305" s="13">
        <f t="shared" si="89"/>
        <v>1.5226009838291277</v>
      </c>
      <c r="V305" s="4">
        <f t="shared" si="90"/>
        <v>13.514247858181326</v>
      </c>
      <c r="W305" s="4">
        <f t="shared" si="91"/>
        <v>282.250877644696</v>
      </c>
      <c r="X305" s="4">
        <f t="shared" si="77"/>
        <v>0.2557220952815355</v>
      </c>
      <c r="Z305" s="13">
        <f t="shared" si="92"/>
        <v>0.95593600000000001</v>
      </c>
      <c r="AA305" s="25">
        <f t="shared" si="78"/>
        <v>0.16264635828290569</v>
      </c>
      <c r="AB305" s="3"/>
      <c r="AC305" s="3">
        <f t="shared" si="93"/>
        <v>1.1507494287669096</v>
      </c>
      <c r="AE305" s="111">
        <f>Input_Analysis!F304/100</f>
        <v>2.7190136869096295</v>
      </c>
      <c r="AF305" s="110">
        <f t="shared" si="79"/>
        <v>0.10606854753409332</v>
      </c>
    </row>
    <row r="306" spans="1:32">
      <c r="A306" s="158">
        <f>Input_Analysis!A305</f>
        <v>5.78</v>
      </c>
      <c r="B306" s="158">
        <f>Input_Analysis!B305</f>
        <v>18.963197399999999</v>
      </c>
      <c r="C306" s="158">
        <f>Input_Analysis!I305</f>
        <v>314.84359338334667</v>
      </c>
      <c r="D306" s="158">
        <f>Input_Analysis!F305</f>
        <v>277.30139587349771</v>
      </c>
      <c r="E306" s="159">
        <f>Input_Analysis!L305</f>
        <v>0.20000100676054652</v>
      </c>
      <c r="F306" s="160">
        <f>Input_Analysis!P305</f>
        <v>187.71098754924492</v>
      </c>
      <c r="G306" s="167">
        <f>Input_Analysis!Q305</f>
        <v>53.758800000000008</v>
      </c>
      <c r="H306" s="4"/>
      <c r="I306" s="4">
        <f t="shared" si="83"/>
        <v>106.77999999999965</v>
      </c>
      <c r="J306" s="4">
        <f t="shared" si="84"/>
        <v>53.021199999999638</v>
      </c>
      <c r="K306" s="4"/>
      <c r="L306" s="4">
        <f t="shared" si="80"/>
        <v>0.11728792491759685</v>
      </c>
      <c r="M306" s="144">
        <f t="shared" si="81"/>
        <v>6.3523924565626996E-4</v>
      </c>
      <c r="N306" s="3"/>
      <c r="O306" s="13">
        <f t="shared" si="85"/>
        <v>3.9241585136388553</v>
      </c>
      <c r="P306" s="13">
        <f t="shared" si="86"/>
        <v>0.64380406668476853</v>
      </c>
      <c r="Q306" s="13">
        <f t="shared" si="87"/>
        <v>1.3977693042425035</v>
      </c>
      <c r="R306" s="13">
        <f t="shared" si="82"/>
        <v>3.2185592069531301</v>
      </c>
      <c r="S306" s="13">
        <f t="shared" si="88"/>
        <v>1.3431177187314201</v>
      </c>
      <c r="T306" s="13">
        <f t="shared" si="76"/>
        <v>1.1488658841137425</v>
      </c>
      <c r="U306" s="13">
        <f t="shared" si="89"/>
        <v>1.5430621253992058</v>
      </c>
      <c r="V306" s="4">
        <f t="shared" si="90"/>
        <v>13.870906225556469</v>
      </c>
      <c r="W306" s="4">
        <f t="shared" si="91"/>
        <v>289.69984101042382</v>
      </c>
      <c r="X306" s="4">
        <f t="shared" si="77"/>
        <v>0.26161056757592366</v>
      </c>
      <c r="Z306" s="13">
        <f t="shared" si="92"/>
        <v>0.95578300000000005</v>
      </c>
      <c r="AA306" s="25">
        <f t="shared" si="78"/>
        <v>0.16265086396630088</v>
      </c>
      <c r="AB306" s="3"/>
      <c r="AC306" s="3">
        <f t="shared" si="93"/>
        <v>1.1772475540916565</v>
      </c>
      <c r="AE306" s="111">
        <f>Input_Analysis!F305/100</f>
        <v>2.7730139587349769</v>
      </c>
      <c r="AF306" s="110">
        <f t="shared" si="79"/>
        <v>0.10702875437895812</v>
      </c>
    </row>
    <row r="307" spans="1:32">
      <c r="A307" s="158">
        <f>Input_Analysis!A306</f>
        <v>5.8</v>
      </c>
      <c r="B307" s="158">
        <f>Input_Analysis!B306</f>
        <v>19.028814000000001</v>
      </c>
      <c r="C307" s="158">
        <f>Input_Analysis!I306</f>
        <v>317.50376963615668</v>
      </c>
      <c r="D307" s="158">
        <f>Input_Analysis!F306</f>
        <v>280.30141097490593</v>
      </c>
      <c r="E307" s="159">
        <f>Input_Analysis!L306</f>
        <v>0.20000100676054652</v>
      </c>
      <c r="F307" s="160">
        <f>Input_Analysis!P306</f>
        <v>186.01179330625391</v>
      </c>
      <c r="G307" s="167">
        <f>Input_Analysis!Q306</f>
        <v>53.955000000000005</v>
      </c>
      <c r="H307" s="4"/>
      <c r="I307" s="4">
        <f t="shared" si="83"/>
        <v>107.14999999999964</v>
      </c>
      <c r="J307" s="4">
        <f t="shared" si="84"/>
        <v>53.194999999999631</v>
      </c>
      <c r="K307" s="4"/>
      <c r="L307" s="4">
        <f t="shared" si="80"/>
        <v>0.1155064262164929</v>
      </c>
      <c r="M307" s="144">
        <f t="shared" si="81"/>
        <v>6.2991695181993461E-4</v>
      </c>
      <c r="N307" s="3"/>
      <c r="O307" s="13">
        <f t="shared" si="85"/>
        <v>3.9543898794277377</v>
      </c>
      <c r="P307" s="13">
        <f t="shared" si="86"/>
        <v>0.62778429659078039</v>
      </c>
      <c r="Q307" s="13">
        <f t="shared" si="87"/>
        <v>1.4718860105254945</v>
      </c>
      <c r="R307" s="13">
        <f t="shared" si="82"/>
        <v>3.2175113854957007</v>
      </c>
      <c r="S307" s="13">
        <f t="shared" si="88"/>
        <v>1.3409217901494817</v>
      </c>
      <c r="T307" s="13">
        <f t="shared" si="76"/>
        <v>1.157780720002336</v>
      </c>
      <c r="U307" s="13">
        <f t="shared" si="89"/>
        <v>1.5524933956660882</v>
      </c>
      <c r="V307" s="4">
        <f t="shared" si="90"/>
        <v>14.023584642410469</v>
      </c>
      <c r="W307" s="4">
        <f t="shared" si="91"/>
        <v>292.88859539813888</v>
      </c>
      <c r="X307" s="4">
        <f t="shared" si="77"/>
        <v>0.26362599196184916</v>
      </c>
      <c r="Z307" s="13">
        <f t="shared" si="92"/>
        <v>0.95562999999999998</v>
      </c>
      <c r="AA307" s="25">
        <f t="shared" si="78"/>
        <v>0.16265516035811697</v>
      </c>
      <c r="AB307" s="3"/>
      <c r="AC307" s="3">
        <f t="shared" si="93"/>
        <v>1.1863169638283213</v>
      </c>
      <c r="AE307" s="111">
        <f>Input_Analysis!F306/100</f>
        <v>2.8030141097490593</v>
      </c>
      <c r="AF307" s="110">
        <f t="shared" si="79"/>
        <v>0.1075181467501115</v>
      </c>
    </row>
    <row r="308" spans="1:32">
      <c r="A308" s="158">
        <f>Input_Analysis!A307</f>
        <v>5.82</v>
      </c>
      <c r="B308" s="158">
        <f>Input_Analysis!B307</f>
        <v>19.094430599999999</v>
      </c>
      <c r="C308" s="158">
        <f>Input_Analysis!I307</f>
        <v>344.26253437636814</v>
      </c>
      <c r="D308" s="158">
        <f>Input_Analysis!F307</f>
        <v>304.20153128279128</v>
      </c>
      <c r="E308" s="159">
        <f>Input_Analysis!L307</f>
        <v>0.10000050338027326</v>
      </c>
      <c r="F308" s="160">
        <f>Input_Analysis!P307</f>
        <v>200.30501546788435</v>
      </c>
      <c r="G308" s="167">
        <f>Input_Analysis!Q307</f>
        <v>54.15120000000001</v>
      </c>
      <c r="H308" s="4"/>
      <c r="I308" s="4">
        <f t="shared" si="83"/>
        <v>107.51999999999964</v>
      </c>
      <c r="J308" s="4">
        <f t="shared" si="84"/>
        <v>53.368799999999631</v>
      </c>
      <c r="K308" s="4"/>
      <c r="L308" s="4">
        <f t="shared" si="80"/>
        <v>5.0843870661394765E-2</v>
      </c>
      <c r="M308" s="144">
        <f t="shared" si="81"/>
        <v>2.9047745076711372E-4</v>
      </c>
      <c r="N308" s="3"/>
      <c r="O308" s="13">
        <f t="shared" si="85"/>
        <v>4.4359725977794167</v>
      </c>
      <c r="P308" s="13">
        <f t="shared" si="86"/>
        <v>0.6173534293399594</v>
      </c>
      <c r="Q308" s="13">
        <f t="shared" si="87"/>
        <v>1.6974097020822054</v>
      </c>
      <c r="R308" s="13">
        <f t="shared" si="82"/>
        <v>3.295938481344026</v>
      </c>
      <c r="S308" s="13">
        <f t="shared" si="88"/>
        <v>1.3387365971598333</v>
      </c>
      <c r="T308" s="13">
        <f t="shared" si="76"/>
        <v>1.3230664730214754</v>
      </c>
      <c r="U308" s="13">
        <f t="shared" si="89"/>
        <v>1.7712375079090323</v>
      </c>
      <c r="V308" s="4">
        <f t="shared" si="90"/>
        <v>15.782835625091233</v>
      </c>
      <c r="W308" s="4">
        <f t="shared" si="91"/>
        <v>329.63130864934919</v>
      </c>
      <c r="X308" s="4">
        <f t="shared" si="77"/>
        <v>0.29573150651862778</v>
      </c>
      <c r="Z308" s="13">
        <f t="shared" si="92"/>
        <v>0.95547700000000002</v>
      </c>
      <c r="AA308" s="25">
        <f t="shared" si="78"/>
        <v>0.16265924950308103</v>
      </c>
      <c r="AB308" s="3"/>
      <c r="AC308" s="3">
        <f t="shared" si="93"/>
        <v>1.3307917793338249</v>
      </c>
      <c r="AE308" s="111">
        <f>Input_Analysis!F307/100</f>
        <v>3.0420153128279126</v>
      </c>
      <c r="AF308" s="110">
        <f t="shared" si="79"/>
        <v>0.11191689942508985</v>
      </c>
    </row>
    <row r="309" spans="1:32">
      <c r="A309" s="158">
        <f>Input_Analysis!A308</f>
        <v>5.84</v>
      </c>
      <c r="B309" s="158">
        <f>Input_Analysis!B308</f>
        <v>19.160047199999998</v>
      </c>
      <c r="C309" s="158">
        <f>Input_Analysis!I308</f>
        <v>274.26218201017684</v>
      </c>
      <c r="D309" s="158">
        <f>Input_Analysis!F308</f>
        <v>234.20117891659996</v>
      </c>
      <c r="E309" s="159">
        <f>Input_Analysis!L308</f>
        <v>0.10000050338027326</v>
      </c>
      <c r="F309" s="160">
        <f>Input_Analysis!P308</f>
        <v>200.30501546788435</v>
      </c>
      <c r="G309" s="167">
        <f>Input_Analysis!Q308</f>
        <v>54.3474</v>
      </c>
      <c r="H309" s="4"/>
      <c r="I309" s="4">
        <f t="shared" si="83"/>
        <v>107.88999999999963</v>
      </c>
      <c r="J309" s="4">
        <f t="shared" si="84"/>
        <v>53.542599999999631</v>
      </c>
      <c r="K309" s="4"/>
      <c r="L309" s="4">
        <f t="shared" si="80"/>
        <v>7.9169954898687736E-2</v>
      </c>
      <c r="M309" s="144">
        <f t="shared" si="81"/>
        <v>3.6461645075281513E-4</v>
      </c>
      <c r="N309" s="3"/>
      <c r="O309" s="13">
        <f t="shared" si="85"/>
        <v>3.1072861984695987</v>
      </c>
      <c r="P309" s="13">
        <f t="shared" si="86"/>
        <v>0.87729579371000821</v>
      </c>
      <c r="Q309" s="13">
        <f t="shared" si="87"/>
        <v>0.38127708669905802</v>
      </c>
      <c r="R309" s="13">
        <f t="shared" si="82"/>
        <v>3.3614554261795955</v>
      </c>
      <c r="S309" s="13">
        <f t="shared" si="88"/>
        <v>1.3365620525718924</v>
      </c>
      <c r="T309" s="13">
        <f t="shared" si="76"/>
        <v>1.1037755893814192</v>
      </c>
      <c r="U309" s="13">
        <f t="shared" si="89"/>
        <v>1.4752645673223799</v>
      </c>
      <c r="V309" s="4">
        <f t="shared" si="90"/>
        <v>11.09147880067848</v>
      </c>
      <c r="W309" s="4">
        <f t="shared" si="91"/>
        <v>231.65030408805436</v>
      </c>
      <c r="X309" s="4">
        <f t="shared" si="77"/>
        <v>0.20715241323130659</v>
      </c>
      <c r="Z309" s="13">
        <f t="shared" si="92"/>
        <v>0.95532399999999995</v>
      </c>
      <c r="AA309" s="25">
        <f t="shared" si="78"/>
        <v>0.1626631334193713</v>
      </c>
      <c r="AB309" s="3"/>
      <c r="AC309" s="3">
        <f t="shared" si="93"/>
        <v>0.93218585954087962</v>
      </c>
      <c r="AE309" s="111">
        <f>Input_Analysis!F308/100</f>
        <v>2.3420117891659995</v>
      </c>
      <c r="AF309" s="110">
        <f t="shared" si="79"/>
        <v>9.8119766422028937E-2</v>
      </c>
    </row>
    <row r="310" spans="1:32">
      <c r="A310" s="158">
        <f>Input_Analysis!A309</f>
        <v>5.86</v>
      </c>
      <c r="B310" s="158">
        <f>Input_Analysis!B309</f>
        <v>19.2256638</v>
      </c>
      <c r="C310" s="158">
        <f>Input_Analysis!I309</f>
        <v>274.26218201017684</v>
      </c>
      <c r="D310" s="158">
        <f>Input_Analysis!F309</f>
        <v>234.20117891659996</v>
      </c>
      <c r="E310" s="159">
        <f>Input_Analysis!L309</f>
        <v>0.10000050338027326</v>
      </c>
      <c r="F310" s="160">
        <f>Input_Analysis!P309</f>
        <v>200.30501546788435</v>
      </c>
      <c r="G310" s="167">
        <f>Input_Analysis!Q309</f>
        <v>54.543600000000005</v>
      </c>
      <c r="H310" s="4"/>
      <c r="I310" s="4">
        <f t="shared" si="83"/>
        <v>108.25999999999964</v>
      </c>
      <c r="J310" s="4">
        <f t="shared" si="84"/>
        <v>53.716399999999631</v>
      </c>
      <c r="K310" s="4"/>
      <c r="L310" s="4">
        <f t="shared" si="80"/>
        <v>7.940254668133187E-2</v>
      </c>
      <c r="M310" s="144">
        <f t="shared" si="81"/>
        <v>3.6461645075281513E-4</v>
      </c>
      <c r="N310" s="3"/>
      <c r="O310" s="13">
        <f t="shared" si="85"/>
        <v>3.0903445132246081</v>
      </c>
      <c r="P310" s="13">
        <f t="shared" si="86"/>
        <v>0.87806927416742064</v>
      </c>
      <c r="Q310" s="13">
        <f t="shared" si="87"/>
        <v>0.37680794957020558</v>
      </c>
      <c r="R310" s="13">
        <f t="shared" si="82"/>
        <v>3.3631418596914249</v>
      </c>
      <c r="S310" s="13">
        <f t="shared" si="88"/>
        <v>1.334398070183249</v>
      </c>
      <c r="T310" s="13">
        <f t="shared" si="76"/>
        <v>1.1051177916509731</v>
      </c>
      <c r="U310" s="13">
        <f t="shared" si="89"/>
        <v>1.4746670485042324</v>
      </c>
      <c r="V310" s="4">
        <f t="shared" si="90"/>
        <v>11.066812134011814</v>
      </c>
      <c r="W310" s="4">
        <f t="shared" si="91"/>
        <v>231.13513014805434</v>
      </c>
      <c r="X310" s="4">
        <f t="shared" si="77"/>
        <v>0.20602296754830721</v>
      </c>
      <c r="Z310" s="13">
        <f t="shared" si="92"/>
        <v>0.95517099999999999</v>
      </c>
      <c r="AA310" s="25">
        <f t="shared" si="78"/>
        <v>0.16266681409904668</v>
      </c>
      <c r="AB310" s="3"/>
      <c r="AC310" s="3">
        <f t="shared" si="93"/>
        <v>0.92710335396738242</v>
      </c>
      <c r="AE310" s="111">
        <f>Input_Analysis!F309/100</f>
        <v>2.3420117891659995</v>
      </c>
      <c r="AF310" s="110">
        <f t="shared" si="79"/>
        <v>9.8040303048216038E-2</v>
      </c>
    </row>
    <row r="311" spans="1:32">
      <c r="A311" s="158">
        <f>Input_Analysis!A310</f>
        <v>5.88</v>
      </c>
      <c r="B311" s="158">
        <f>Input_Analysis!B310</f>
        <v>19.291280399999998</v>
      </c>
      <c r="C311" s="158">
        <f>Input_Analysis!I310</f>
        <v>323.12249502297027</v>
      </c>
      <c r="D311" s="158">
        <f>Input_Analysis!F310</f>
        <v>283.20142557293383</v>
      </c>
      <c r="E311" s="159">
        <f>Input_Analysis!L310</f>
        <v>0.10000050338027326</v>
      </c>
      <c r="F311" s="160">
        <f>Input_Analysis!P310</f>
        <v>199.60534725018215</v>
      </c>
      <c r="G311" s="167">
        <f>Input_Analysis!Q310</f>
        <v>54.739800000000002</v>
      </c>
      <c r="H311" s="4"/>
      <c r="I311" s="4">
        <f t="shared" si="83"/>
        <v>108.62999999999963</v>
      </c>
      <c r="J311" s="4">
        <f t="shared" si="84"/>
        <v>53.890199999999624</v>
      </c>
      <c r="K311" s="4"/>
      <c r="L311" s="4">
        <f t="shared" si="80"/>
        <v>5.7283431725482496E-2</v>
      </c>
      <c r="M311" s="144">
        <f t="shared" si="81"/>
        <v>3.0948171334578355E-4</v>
      </c>
      <c r="N311" s="3"/>
      <c r="O311" s="13">
        <f t="shared" si="85"/>
        <v>3.9801762662408406</v>
      </c>
      <c r="P311" s="13">
        <f t="shared" si="86"/>
        <v>0.67538748726228426</v>
      </c>
      <c r="Q311" s="13">
        <f t="shared" si="87"/>
        <v>1.2920150189234587</v>
      </c>
      <c r="R311" s="13">
        <f t="shared" si="82"/>
        <v>3.31661765522193</v>
      </c>
      <c r="S311" s="13">
        <f t="shared" si="88"/>
        <v>1.3322445647653125</v>
      </c>
      <c r="T311" s="13">
        <f t="shared" si="76"/>
        <v>1.2597368298758345</v>
      </c>
      <c r="U311" s="13">
        <f t="shared" si="89"/>
        <v>1.6782775446367657</v>
      </c>
      <c r="V311" s="4">
        <f t="shared" si="90"/>
        <v>14.299499668198044</v>
      </c>
      <c r="W311" s="4">
        <f t="shared" si="91"/>
        <v>298.65119935517345</v>
      </c>
      <c r="X311" s="4">
        <f t="shared" si="77"/>
        <v>0.26534508441605603</v>
      </c>
      <c r="Z311" s="13">
        <f t="shared" si="92"/>
        <v>0.95501800000000003</v>
      </c>
      <c r="AA311" s="25">
        <f t="shared" si="78"/>
        <v>0.16267029350846779</v>
      </c>
      <c r="AB311" s="3"/>
      <c r="AC311" s="3">
        <f t="shared" si="93"/>
        <v>1.1940528798722521</v>
      </c>
      <c r="AE311" s="111">
        <f>Input_Analysis!F310/100</f>
        <v>2.8320142557293382</v>
      </c>
      <c r="AF311" s="110">
        <f t="shared" si="79"/>
        <v>0.10772266773194797</v>
      </c>
    </row>
    <row r="312" spans="1:32">
      <c r="A312" s="158">
        <f>Input_Analysis!A311</f>
        <v>5.9</v>
      </c>
      <c r="B312" s="158">
        <f>Input_Analysis!B311</f>
        <v>19.356897</v>
      </c>
      <c r="C312" s="158">
        <f>Input_Analysis!I311</f>
        <v>321.74204738848971</v>
      </c>
      <c r="D312" s="158">
        <f>Input_Analysis!F311</f>
        <v>280.90141399518757</v>
      </c>
      <c r="E312" s="159">
        <f>Input_Analysis!L311</f>
        <v>0.10000050338027326</v>
      </c>
      <c r="F312" s="160">
        <f>Input_Analysis!P311</f>
        <v>204.20316696651088</v>
      </c>
      <c r="G312" s="167">
        <f>Input_Analysis!Q311</f>
        <v>54.936000000000007</v>
      </c>
      <c r="H312" s="4"/>
      <c r="I312" s="4">
        <f t="shared" si="83"/>
        <v>108.99999999999963</v>
      </c>
      <c r="J312" s="4">
        <f t="shared" si="84"/>
        <v>54.063999999999623</v>
      </c>
      <c r="K312" s="4"/>
      <c r="L312" s="4">
        <f t="shared" si="80"/>
        <v>5.8173170921719468E-2</v>
      </c>
      <c r="M312" s="144">
        <f t="shared" si="81"/>
        <v>3.108095575071882E-4</v>
      </c>
      <c r="N312" s="3"/>
      <c r="O312" s="13">
        <f t="shared" si="85"/>
        <v>3.9350038359812731</v>
      </c>
      <c r="P312" s="13">
        <f t="shared" si="86"/>
        <v>0.70163453251877761</v>
      </c>
      <c r="Q312" s="13">
        <f t="shared" si="87"/>
        <v>1.174069259062956</v>
      </c>
      <c r="R312" s="13">
        <f t="shared" si="82"/>
        <v>3.3184108017063263</v>
      </c>
      <c r="S312" s="13">
        <f t="shared" si="88"/>
        <v>1.3301014520492138</v>
      </c>
      <c r="T312" s="13">
        <f t="shared" si="76"/>
        <v>1.2559261183033865</v>
      </c>
      <c r="U312" s="13">
        <f t="shared" si="89"/>
        <v>1.670509153621867</v>
      </c>
      <c r="V312" s="4">
        <f t="shared" si="90"/>
        <v>14.182803159232671</v>
      </c>
      <c r="W312" s="4">
        <f t="shared" si="91"/>
        <v>296.21394258593278</v>
      </c>
      <c r="X312" s="4">
        <f t="shared" si="77"/>
        <v>0.2623335890654182</v>
      </c>
      <c r="Z312" s="13">
        <f t="shared" si="92"/>
        <v>0.95486499999999996</v>
      </c>
      <c r="AA312" s="25">
        <f t="shared" si="78"/>
        <v>0.16267357358871024</v>
      </c>
      <c r="AB312" s="3"/>
      <c r="AC312" s="3">
        <f t="shared" si="93"/>
        <v>1.1805011507943819</v>
      </c>
      <c r="AE312" s="111">
        <f>Input_Analysis!F311/100</f>
        <v>2.8090141399518758</v>
      </c>
      <c r="AF312" s="110">
        <f t="shared" si="79"/>
        <v>0.1071980166984252</v>
      </c>
    </row>
    <row r="313" spans="1:32">
      <c r="A313" s="158">
        <f>Input_Analysis!A312</f>
        <v>5.92</v>
      </c>
      <c r="B313" s="158">
        <f>Input_Analysis!B312</f>
        <v>19.422513599999998</v>
      </c>
      <c r="C313" s="158">
        <f>Input_Analysis!I312</f>
        <v>319.92147299692232</v>
      </c>
      <c r="D313" s="158">
        <f>Input_Analysis!F312</f>
        <v>277.90139889377934</v>
      </c>
      <c r="E313" s="159">
        <f>Input_Analysis!L312</f>
        <v>0.10000050338027326</v>
      </c>
      <c r="F313" s="160">
        <f>Input_Analysis!P312</f>
        <v>210.10037051571501</v>
      </c>
      <c r="G313" s="167">
        <f>Input_Analysis!Q312</f>
        <v>55.132200000000005</v>
      </c>
      <c r="H313" s="4"/>
      <c r="I313" s="4">
        <f t="shared" si="83"/>
        <v>109.36999999999962</v>
      </c>
      <c r="J313" s="4">
        <f t="shared" si="84"/>
        <v>54.237799999999616</v>
      </c>
      <c r="K313" s="4"/>
      <c r="L313" s="4">
        <f t="shared" si="80"/>
        <v>5.9336422789263474E-2</v>
      </c>
      <c r="M313" s="144">
        <f t="shared" si="81"/>
        <v>3.1257827879917042E-4</v>
      </c>
      <c r="N313" s="3"/>
      <c r="O313" s="13">
        <f t="shared" si="85"/>
        <v>3.882006146947778</v>
      </c>
      <c r="P313" s="13">
        <f t="shared" si="86"/>
        <v>0.73601085905478292</v>
      </c>
      <c r="Q313" s="13">
        <f t="shared" si="87"/>
        <v>1.024807467876796</v>
      </c>
      <c r="R313" s="13">
        <f t="shared" si="82"/>
        <v>3.320327928901381</v>
      </c>
      <c r="S313" s="13">
        <f t="shared" si="88"/>
        <v>1.3279686487119546</v>
      </c>
      <c r="T313" s="13">
        <f t="shared" si="76"/>
        <v>1.2504940838451788</v>
      </c>
      <c r="U313" s="13">
        <f t="shared" si="89"/>
        <v>1.6606169387461758</v>
      </c>
      <c r="V313" s="4">
        <f t="shared" si="90"/>
        <v>14.036764866461514</v>
      </c>
      <c r="W313" s="4">
        <f t="shared" si="91"/>
        <v>293.16387004494129</v>
      </c>
      <c r="X313" s="4">
        <f t="shared" si="77"/>
        <v>0.25880040979651853</v>
      </c>
      <c r="Z313" s="13">
        <f t="shared" si="92"/>
        <v>0.95471200000000001</v>
      </c>
      <c r="AA313" s="25">
        <f t="shared" si="78"/>
        <v>0.16267665625596966</v>
      </c>
      <c r="AB313" s="3"/>
      <c r="AC313" s="3">
        <f t="shared" si="93"/>
        <v>1.1646018440843333</v>
      </c>
      <c r="AE313" s="111">
        <f>Input_Analysis!F312/100</f>
        <v>2.7790139889377934</v>
      </c>
      <c r="AF313" s="110">
        <f t="shared" si="79"/>
        <v>0.10653852541743479</v>
      </c>
    </row>
    <row r="314" spans="1:32">
      <c r="A314" s="158">
        <f>Input_Analysis!A313</f>
        <v>5.94</v>
      </c>
      <c r="B314" s="158">
        <f>Input_Analysis!B313</f>
        <v>19.488130200000001</v>
      </c>
      <c r="C314" s="158">
        <f>Input_Analysis!I313</f>
        <v>322.04133038585974</v>
      </c>
      <c r="D314" s="158">
        <f>Input_Analysis!F313</f>
        <v>279.7014079546243</v>
      </c>
      <c r="E314" s="159">
        <f>Input_Analysis!L313</f>
        <v>0.10000050338027326</v>
      </c>
      <c r="F314" s="160">
        <f>Input_Analysis!P313</f>
        <v>211.69961215617721</v>
      </c>
      <c r="G314" s="167">
        <f>Input_Analysis!Q313</f>
        <v>55.328400000000009</v>
      </c>
      <c r="H314" s="4"/>
      <c r="I314" s="4">
        <f t="shared" si="83"/>
        <v>109.73999999999963</v>
      </c>
      <c r="J314" s="4">
        <f t="shared" si="84"/>
        <v>54.411599999999616</v>
      </c>
      <c r="K314" s="4"/>
      <c r="L314" s="4">
        <f t="shared" si="80"/>
        <v>5.8837182266088792E-2</v>
      </c>
      <c r="M314" s="144">
        <f t="shared" si="81"/>
        <v>3.1052071254474023E-4</v>
      </c>
      <c r="N314" s="3"/>
      <c r="O314" s="13">
        <f t="shared" si="85"/>
        <v>3.9017659908155911</v>
      </c>
      <c r="P314" s="13">
        <f t="shared" si="86"/>
        <v>0.73655314298770858</v>
      </c>
      <c r="Q314" s="13">
        <f t="shared" si="87"/>
        <v>1.0279079870778165</v>
      </c>
      <c r="R314" s="13">
        <f t="shared" si="82"/>
        <v>3.3197731097650225</v>
      </c>
      <c r="S314" s="13">
        <f t="shared" si="88"/>
        <v>1.3258460723627996</v>
      </c>
      <c r="T314" s="13">
        <f t="shared" si="76"/>
        <v>1.258291772385284</v>
      </c>
      <c r="U314" s="13">
        <f t="shared" si="89"/>
        <v>1.6683012043034546</v>
      </c>
      <c r="V314" s="4">
        <f t="shared" si="90"/>
        <v>14.153422025724009</v>
      </c>
      <c r="W314" s="4">
        <f t="shared" si="91"/>
        <v>295.60030497871696</v>
      </c>
      <c r="X314" s="4">
        <f t="shared" si="77"/>
        <v>0.26011773272103944</v>
      </c>
      <c r="Z314" s="13">
        <f t="shared" si="92"/>
        <v>0.95455900000000005</v>
      </c>
      <c r="AA314" s="25">
        <f t="shared" si="78"/>
        <v>0.162679543401959</v>
      </c>
      <c r="AB314" s="3"/>
      <c r="AC314" s="3">
        <f t="shared" si="93"/>
        <v>1.1705297972446773</v>
      </c>
      <c r="AE314" s="111">
        <f>Input_Analysis!F313/100</f>
        <v>2.7970140795462428</v>
      </c>
      <c r="AF314" s="110">
        <f t="shared" si="79"/>
        <v>0.10679754842640878</v>
      </c>
    </row>
    <row r="315" spans="1:32">
      <c r="A315" s="158">
        <f>Input_Analysis!A314</f>
        <v>5.96</v>
      </c>
      <c r="B315" s="158">
        <f>Input_Analysis!B314</f>
        <v>19.553746799999999</v>
      </c>
      <c r="C315" s="158">
        <f>Input_Analysis!I314</f>
        <v>325.94144581939315</v>
      </c>
      <c r="D315" s="158">
        <f>Input_Analysis!F314</f>
        <v>283.80142859321552</v>
      </c>
      <c r="E315" s="159">
        <f>Input_Analysis!L314</f>
        <v>0.20000100676054652</v>
      </c>
      <c r="F315" s="160">
        <f>Input_Analysis!P314</f>
        <v>210.70008613088834</v>
      </c>
      <c r="G315" s="167">
        <f>Input_Analysis!Q314</f>
        <v>55.524600000000007</v>
      </c>
      <c r="H315" s="4"/>
      <c r="I315" s="4">
        <f t="shared" si="83"/>
        <v>110.10999999999962</v>
      </c>
      <c r="J315" s="4">
        <f t="shared" si="84"/>
        <v>54.585399999999609</v>
      </c>
      <c r="K315" s="4"/>
      <c r="L315" s="4">
        <f t="shared" si="80"/>
        <v>0.11514730944435229</v>
      </c>
      <c r="M315" s="144">
        <f t="shared" si="81"/>
        <v>6.13610233757657E-4</v>
      </c>
      <c r="N315" s="3"/>
      <c r="O315" s="13">
        <f t="shared" si="85"/>
        <v>3.9540141836350946</v>
      </c>
      <c r="P315" s="13">
        <f t="shared" si="86"/>
        <v>0.71896606883103698</v>
      </c>
      <c r="Q315" s="13">
        <f t="shared" si="87"/>
        <v>1.1112121499248087</v>
      </c>
      <c r="R315" s="13">
        <f t="shared" si="82"/>
        <v>3.2179424810049206</v>
      </c>
      <c r="S315" s="13">
        <f t="shared" si="88"/>
        <v>1.3237336415299112</v>
      </c>
      <c r="T315" s="13">
        <f t="shared" si="76"/>
        <v>1.1888832297487113</v>
      </c>
      <c r="U315" s="13">
        <f t="shared" si="89"/>
        <v>1.5737647270691038</v>
      </c>
      <c r="V315" s="4">
        <f t="shared" si="90"/>
        <v>14.388763054626235</v>
      </c>
      <c r="W315" s="4">
        <f t="shared" si="91"/>
        <v>300.51550356398241</v>
      </c>
      <c r="X315" s="4">
        <f t="shared" si="77"/>
        <v>0.26360094557567293</v>
      </c>
      <c r="Z315" s="13">
        <f t="shared" si="92"/>
        <v>0.95440599999999998</v>
      </c>
      <c r="AA315" s="25">
        <f t="shared" si="78"/>
        <v>0.16268223689429834</v>
      </c>
      <c r="AB315" s="3"/>
      <c r="AC315" s="3">
        <f t="shared" si="93"/>
        <v>1.1862042550905283</v>
      </c>
      <c r="AE315" s="111">
        <f>Input_Analysis!F314/100</f>
        <v>2.8380142859321551</v>
      </c>
      <c r="AF315" s="110">
        <f t="shared" si="79"/>
        <v>0.10749171591982411</v>
      </c>
    </row>
    <row r="316" spans="1:32">
      <c r="A316" s="158">
        <f>Input_Analysis!A315</f>
        <v>5.98</v>
      </c>
      <c r="B316" s="158">
        <f>Input_Analysis!B315</f>
        <v>19.619363400000001</v>
      </c>
      <c r="C316" s="158">
        <f>Input_Analysis!I315</f>
        <v>328.60133466709482</v>
      </c>
      <c r="D316" s="158">
        <f>Input_Analysis!F315</f>
        <v>286.20144067434205</v>
      </c>
      <c r="E316" s="159">
        <f>Input_Analysis!L315</f>
        <v>0.20000100676054652</v>
      </c>
      <c r="F316" s="160">
        <f>Input_Analysis!P315</f>
        <v>211.99946996376383</v>
      </c>
      <c r="G316" s="167">
        <f>Input_Analysis!Q315</f>
        <v>55.720800000000011</v>
      </c>
      <c r="H316" s="4"/>
      <c r="I316" s="4">
        <f t="shared" si="83"/>
        <v>110.47999999999962</v>
      </c>
      <c r="J316" s="4">
        <f t="shared" si="84"/>
        <v>54.759199999999609</v>
      </c>
      <c r="K316" s="4"/>
      <c r="L316" s="4">
        <f t="shared" si="80"/>
        <v>0.1138170766145723</v>
      </c>
      <c r="M316" s="144">
        <f t="shared" si="81"/>
        <v>6.0864331839420875E-4</v>
      </c>
      <c r="N316" s="3"/>
      <c r="O316" s="13">
        <f t="shared" si="85"/>
        <v>3.9832819812396227</v>
      </c>
      <c r="P316" s="13">
        <f t="shared" si="86"/>
        <v>0.716475855983011</v>
      </c>
      <c r="Q316" s="13">
        <f t="shared" si="87"/>
        <v>1.1293566141092601</v>
      </c>
      <c r="R316" s="13">
        <f t="shared" si="82"/>
        <v>3.2165604056011827</v>
      </c>
      <c r="S316" s="13">
        <f t="shared" si="88"/>
        <v>1.3216312756472119</v>
      </c>
      <c r="T316" s="13">
        <f t="shared" si="76"/>
        <v>1.1975049964721585</v>
      </c>
      <c r="U316" s="13">
        <f t="shared" si="89"/>
        <v>1.5826600560814088</v>
      </c>
      <c r="V316" s="4">
        <f t="shared" si="90"/>
        <v>14.54142231113968</v>
      </c>
      <c r="W316" s="4">
        <f t="shared" si="91"/>
        <v>303.70385777974599</v>
      </c>
      <c r="X316" s="4">
        <f t="shared" si="77"/>
        <v>0.2655521320826415</v>
      </c>
      <c r="Z316" s="13">
        <f t="shared" si="92"/>
        <v>0.95425300000000002</v>
      </c>
      <c r="AA316" s="25">
        <f t="shared" si="78"/>
        <v>0.16268473857689728</v>
      </c>
      <c r="AB316" s="3"/>
      <c r="AC316" s="3">
        <f t="shared" si="93"/>
        <v>1.1949845943718869</v>
      </c>
      <c r="AE316" s="111">
        <f>Input_Analysis!F315/100</f>
        <v>2.8620144067434206</v>
      </c>
      <c r="AF316" s="110">
        <f t="shared" si="79"/>
        <v>0.10785951558355374</v>
      </c>
    </row>
    <row r="317" spans="1:32">
      <c r="A317" s="158">
        <f>Input_Analysis!A316</f>
        <v>6</v>
      </c>
      <c r="B317" s="158">
        <f>Input_Analysis!B316</f>
        <v>19.684979999999999</v>
      </c>
      <c r="C317" s="158">
        <f>Input_Analysis!I316</f>
        <v>328.7209903850212</v>
      </c>
      <c r="D317" s="158">
        <f>Input_Analysis!F316</f>
        <v>285.60143765406048</v>
      </c>
      <c r="E317" s="159">
        <f>Input_Analysis!L316</f>
        <v>0.20000100676054652</v>
      </c>
      <c r="F317" s="160">
        <f>Input_Analysis!P316</f>
        <v>215.59776365480366</v>
      </c>
      <c r="G317" s="167">
        <f>Input_Analysis!Q316</f>
        <v>55.917000000000002</v>
      </c>
      <c r="H317" s="4"/>
      <c r="I317" s="4">
        <f t="shared" si="83"/>
        <v>110.84999999999961</v>
      </c>
      <c r="J317" s="4">
        <f t="shared" si="84"/>
        <v>54.932999999999609</v>
      </c>
      <c r="K317" s="4"/>
      <c r="L317" s="4">
        <f t="shared" si="80"/>
        <v>0.11444884771504421</v>
      </c>
      <c r="M317" s="144">
        <f t="shared" si="81"/>
        <v>6.0842176986109484E-4</v>
      </c>
      <c r="N317" s="3"/>
      <c r="O317" s="13">
        <f t="shared" si="85"/>
        <v>3.9661221922163929</v>
      </c>
      <c r="P317" s="13">
        <f t="shared" si="86"/>
        <v>0.73291429654134244</v>
      </c>
      <c r="Q317" s="13">
        <f t="shared" si="87"/>
        <v>1.0592945357111083</v>
      </c>
      <c r="R317" s="13">
        <f t="shared" si="82"/>
        <v>3.2175291392162739</v>
      </c>
      <c r="S317" s="13">
        <f t="shared" si="88"/>
        <v>1.3195388950414801</v>
      </c>
      <c r="T317" s="13">
        <f t="shared" si="76"/>
        <v>1.1986983161607598</v>
      </c>
      <c r="U317" s="13">
        <f t="shared" si="89"/>
        <v>1.5817290515948519</v>
      </c>
      <c r="V317" s="4">
        <f t="shared" si="90"/>
        <v>14.524732692334771</v>
      </c>
      <c r="W317" s="4">
        <f t="shared" si="91"/>
        <v>303.35528791446939</v>
      </c>
      <c r="X317" s="4">
        <f t="shared" si="77"/>
        <v>0.26440814614775954</v>
      </c>
      <c r="Z317" s="13">
        <f t="shared" si="92"/>
        <v>0.95409999999999995</v>
      </c>
      <c r="AA317" s="25">
        <f t="shared" si="78"/>
        <v>0.16268705027032992</v>
      </c>
      <c r="AB317" s="3"/>
      <c r="AC317" s="3">
        <f t="shared" si="93"/>
        <v>1.1898366576649178</v>
      </c>
      <c r="AE317" s="111">
        <f>Input_Analysis!F316/100</f>
        <v>2.856014376540605</v>
      </c>
      <c r="AF317" s="110">
        <f t="shared" si="79"/>
        <v>0.10766107120606146</v>
      </c>
    </row>
    <row r="318" spans="1:32">
      <c r="A318" s="158">
        <f>Input_Analysis!A317</f>
        <v>6.02</v>
      </c>
      <c r="B318" s="158">
        <f>Input_Analysis!B317</f>
        <v>19.750596599999998</v>
      </c>
      <c r="C318" s="158">
        <f>Input_Analysis!I317</f>
        <v>330.46074047924037</v>
      </c>
      <c r="D318" s="158">
        <f>Input_Analysis!F317</f>
        <v>286.80144369462369</v>
      </c>
      <c r="E318" s="159">
        <f>Input_Analysis!L317</f>
        <v>0.20000100676054652</v>
      </c>
      <c r="F318" s="160">
        <f>Input_Analysis!P317</f>
        <v>218.29648392308354</v>
      </c>
      <c r="G318" s="167">
        <f>Input_Analysis!Q317</f>
        <v>56.113199999999999</v>
      </c>
      <c r="H318" s="4"/>
      <c r="I318" s="4">
        <f t="shared" si="83"/>
        <v>111.2199999999996</v>
      </c>
      <c r="J318" s="4">
        <f t="shared" si="84"/>
        <v>55.106799999999602</v>
      </c>
      <c r="K318" s="4"/>
      <c r="L318" s="4">
        <f t="shared" si="80"/>
        <v>0.11390782679085018</v>
      </c>
      <c r="M318" s="144">
        <f t="shared" si="81"/>
        <v>6.0521866068114871E-4</v>
      </c>
      <c r="N318" s="3"/>
      <c r="O318" s="13">
        <f t="shared" si="85"/>
        <v>3.9784698164154397</v>
      </c>
      <c r="P318" s="13">
        <f t="shared" si="86"/>
        <v>0.739749754395854</v>
      </c>
      <c r="Q318" s="13">
        <f t="shared" si="87"/>
        <v>1.0353977468507998</v>
      </c>
      <c r="R318" s="13">
        <f t="shared" si="82"/>
        <v>3.2169272647142217</v>
      </c>
      <c r="S318" s="13">
        <f t="shared" si="88"/>
        <v>1.3174564209196686</v>
      </c>
      <c r="T318" s="13">
        <f t="shared" si="76"/>
        <v>1.2045693141376645</v>
      </c>
      <c r="U318" s="13">
        <f t="shared" si="89"/>
        <v>1.5869675773534675</v>
      </c>
      <c r="V318" s="4">
        <f t="shared" si="90"/>
        <v>14.616049365282718</v>
      </c>
      <c r="W318" s="4">
        <f t="shared" si="91"/>
        <v>305.26247589515663</v>
      </c>
      <c r="X318" s="4">
        <f t="shared" si="77"/>
        <v>0.26523132109436265</v>
      </c>
      <c r="Z318" s="13">
        <f t="shared" si="92"/>
        <v>0.95394699999999999</v>
      </c>
      <c r="AA318" s="25">
        <f t="shared" si="78"/>
        <v>0.16268917377220293</v>
      </c>
      <c r="AB318" s="3"/>
      <c r="AC318" s="3">
        <f t="shared" si="93"/>
        <v>1.1935409449246319</v>
      </c>
      <c r="AE318" s="111">
        <f>Input_Analysis!F317/100</f>
        <v>2.868014436946237</v>
      </c>
      <c r="AF318" s="110">
        <f t="shared" si="79"/>
        <v>0.10780184649109009</v>
      </c>
    </row>
    <row r="319" spans="1:32">
      <c r="A319" s="158">
        <f>Input_Analysis!A318</f>
        <v>6.04</v>
      </c>
      <c r="B319" s="158">
        <f>Input_Analysis!B318</f>
        <v>19.8162132</v>
      </c>
      <c r="C319" s="158">
        <f>Input_Analysis!I318</f>
        <v>333.00068620390743</v>
      </c>
      <c r="D319" s="158">
        <f>Input_Analysis!F318</f>
        <v>289.20145577575028</v>
      </c>
      <c r="E319" s="159">
        <f>Input_Analysis!L318</f>
        <v>0.10000050338027326</v>
      </c>
      <c r="F319" s="160">
        <f>Input_Analysis!P318</f>
        <v>218.99615214078571</v>
      </c>
      <c r="G319" s="167">
        <f>Input_Analysis!Q318</f>
        <v>56.309400000000004</v>
      </c>
      <c r="H319" s="4"/>
      <c r="I319" s="4">
        <f t="shared" si="83"/>
        <v>111.58999999999961</v>
      </c>
      <c r="J319" s="4">
        <f t="shared" si="84"/>
        <v>55.280599999999602</v>
      </c>
      <c r="K319" s="4"/>
      <c r="L319" s="4">
        <f t="shared" si="80"/>
        <v>5.6302958017827559E-2</v>
      </c>
      <c r="M319" s="144">
        <f t="shared" si="81"/>
        <v>3.0030119313039378E-4</v>
      </c>
      <c r="N319" s="3"/>
      <c r="O319" s="13">
        <f t="shared" si="85"/>
        <v>4.0052149615581127</v>
      </c>
      <c r="P319" s="13">
        <f t="shared" si="86"/>
        <v>0.73477371363620447</v>
      </c>
      <c r="Q319" s="13">
        <f t="shared" si="87"/>
        <v>1.0622882903427704</v>
      </c>
      <c r="R319" s="13">
        <f t="shared" si="82"/>
        <v>3.3170780641301585</v>
      </c>
      <c r="S319" s="13">
        <f t="shared" si="88"/>
        <v>1.3153837753564404</v>
      </c>
      <c r="T319" s="13">
        <f t="shared" si="76"/>
        <v>1.2986654339131447</v>
      </c>
      <c r="U319" s="13">
        <f t="shared" si="89"/>
        <v>1.708243441385582</v>
      </c>
      <c r="V319" s="4">
        <f t="shared" si="90"/>
        <v>14.760712413593856</v>
      </c>
      <c r="W319" s="4">
        <f t="shared" si="91"/>
        <v>308.2838258642455</v>
      </c>
      <c r="X319" s="4">
        <f t="shared" si="77"/>
        <v>0.26701433077054088</v>
      </c>
      <c r="Z319" s="13">
        <f t="shared" si="92"/>
        <v>0.95379400000000003</v>
      </c>
      <c r="AA319" s="25">
        <f t="shared" si="78"/>
        <v>0.16269111085751664</v>
      </c>
      <c r="AB319" s="3"/>
      <c r="AC319" s="3">
        <f t="shared" si="93"/>
        <v>1.2015644884674337</v>
      </c>
      <c r="AE319" s="111">
        <f>Input_Analysis!F318/100</f>
        <v>2.8920145577575029</v>
      </c>
      <c r="AF319" s="110">
        <f t="shared" si="79"/>
        <v>0.10816677508360982</v>
      </c>
    </row>
    <row r="320" spans="1:32">
      <c r="A320" s="158">
        <f>Input_Analysis!A319</f>
        <v>6.06</v>
      </c>
      <c r="B320" s="158">
        <f>Input_Analysis!B319</f>
        <v>19.881829799999998</v>
      </c>
      <c r="C320" s="158">
        <f>Input_Analysis!I319</f>
        <v>336.16062546936183</v>
      </c>
      <c r="D320" s="158">
        <f>Input_Analysis!F319</f>
        <v>292.2014708771585</v>
      </c>
      <c r="E320" s="159">
        <f>Input_Analysis!L319</f>
        <v>0.20000100676054652</v>
      </c>
      <c r="F320" s="160">
        <f>Input_Analysis!P319</f>
        <v>219.79577296101681</v>
      </c>
      <c r="G320" s="167">
        <f>Input_Analysis!Q319</f>
        <v>56.505600000000001</v>
      </c>
      <c r="H320" s="4"/>
      <c r="I320" s="4">
        <f t="shared" si="83"/>
        <v>111.9599999999996</v>
      </c>
      <c r="J320" s="4">
        <f t="shared" si="84"/>
        <v>55.454399999999595</v>
      </c>
      <c r="K320" s="4"/>
      <c r="L320" s="4">
        <f t="shared" si="80"/>
        <v>0.11096281326779364</v>
      </c>
      <c r="M320" s="144">
        <f t="shared" si="81"/>
        <v>5.9495667132727567E-4</v>
      </c>
      <c r="N320" s="3"/>
      <c r="O320" s="13">
        <f t="shared" si="85"/>
        <v>4.0429727031464386</v>
      </c>
      <c r="P320" s="13">
        <f t="shared" si="86"/>
        <v>0.72832166555811395</v>
      </c>
      <c r="Q320" s="13">
        <f t="shared" si="87"/>
        <v>1.0983880901848342</v>
      </c>
      <c r="R320" s="13">
        <f t="shared" si="82"/>
        <v>3.2140579243837868</v>
      </c>
      <c r="S320" s="13">
        <f t="shared" si="88"/>
        <v>1.3133208812819228</v>
      </c>
      <c r="T320" s="13">
        <f t="shared" si="76"/>
        <v>1.2230569769285653</v>
      </c>
      <c r="U320" s="13">
        <f t="shared" si="89"/>
        <v>1.6062662667978278</v>
      </c>
      <c r="V320" s="4">
        <f t="shared" si="90"/>
        <v>14.946708364624151</v>
      </c>
      <c r="W320" s="4">
        <f t="shared" si="91"/>
        <v>312.16843127977216</v>
      </c>
      <c r="X320" s="4">
        <f t="shared" si="77"/>
        <v>0.26953151354309596</v>
      </c>
      <c r="Z320" s="13">
        <f t="shared" si="92"/>
        <v>0.95364099999999996</v>
      </c>
      <c r="AA320" s="25">
        <f t="shared" si="78"/>
        <v>0.16269286327901905</v>
      </c>
      <c r="AB320" s="3"/>
      <c r="AC320" s="3">
        <f t="shared" si="93"/>
        <v>1.2128918109439315</v>
      </c>
      <c r="AE320" s="111">
        <f>Input_Analysis!F319/100</f>
        <v>2.9220147087715849</v>
      </c>
      <c r="AF320" s="110">
        <f t="shared" si="79"/>
        <v>0.1086410683112766</v>
      </c>
    </row>
    <row r="321" spans="1:32">
      <c r="A321" s="158">
        <f>Input_Analysis!A320</f>
        <v>6.08</v>
      </c>
      <c r="B321" s="158">
        <f>Input_Analysis!B320</f>
        <v>19.9474464</v>
      </c>
      <c r="C321" s="158">
        <f>Input_Analysis!I320</f>
        <v>337.26067890739625</v>
      </c>
      <c r="D321" s="158">
        <f>Input_Analysis!F320</f>
        <v>293.40147691772177</v>
      </c>
      <c r="E321" s="159">
        <f>Input_Analysis!L320</f>
        <v>0.20000100676054652</v>
      </c>
      <c r="F321" s="160">
        <f>Input_Analysis!P320</f>
        <v>219.29600994837242</v>
      </c>
      <c r="G321" s="167">
        <f>Input_Analysis!Q320</f>
        <v>56.701800000000006</v>
      </c>
      <c r="H321" s="4"/>
      <c r="I321" s="4">
        <f t="shared" si="83"/>
        <v>112.3299999999996</v>
      </c>
      <c r="J321" s="4">
        <f t="shared" si="84"/>
        <v>55.628199999999595</v>
      </c>
      <c r="K321" s="4"/>
      <c r="L321" s="4">
        <f t="shared" si="80"/>
        <v>0.11045417542566674</v>
      </c>
      <c r="M321" s="144">
        <f t="shared" si="81"/>
        <v>5.9301608301471167E-4</v>
      </c>
      <c r="N321" s="3"/>
      <c r="O321" s="13">
        <f t="shared" si="85"/>
        <v>4.0434649855181064</v>
      </c>
      <c r="P321" s="13">
        <f t="shared" si="86"/>
        <v>0.72286364287066407</v>
      </c>
      <c r="Q321" s="13">
        <f t="shared" si="87"/>
        <v>1.1205911562665112</v>
      </c>
      <c r="R321" s="13">
        <f t="shared" si="82"/>
        <v>3.2146041547985664</v>
      </c>
      <c r="S321" s="13">
        <f t="shared" si="88"/>
        <v>1.3112676624696706</v>
      </c>
      <c r="T321" s="13">
        <f t="shared" si="76"/>
        <v>1.2274958507140756</v>
      </c>
      <c r="U321" s="13">
        <f t="shared" si="89"/>
        <v>1.6095756148570657</v>
      </c>
      <c r="V321" s="4">
        <f t="shared" si="90"/>
        <v>14.995378593826445</v>
      </c>
      <c r="W321" s="4">
        <f t="shared" si="91"/>
        <v>313.18492994486064</v>
      </c>
      <c r="X321" s="4">
        <f t="shared" si="77"/>
        <v>0.26956433236787375</v>
      </c>
      <c r="Z321" s="13">
        <f t="shared" si="92"/>
        <v>0.953488</v>
      </c>
      <c r="AA321" s="25">
        <f t="shared" si="78"/>
        <v>0.16269443276755374</v>
      </c>
      <c r="AB321" s="3"/>
      <c r="AC321" s="3">
        <f t="shared" si="93"/>
        <v>1.2130394956554318</v>
      </c>
      <c r="AE321" s="111">
        <f>Input_Analysis!F320/100</f>
        <v>2.9340147691772178</v>
      </c>
      <c r="AF321" s="110">
        <f t="shared" si="79"/>
        <v>0.10877879092628068</v>
      </c>
    </row>
    <row r="322" spans="1:32">
      <c r="A322" s="158">
        <f>Input_Analysis!A321</f>
        <v>6.1</v>
      </c>
      <c r="B322" s="158">
        <f>Input_Analysis!B321</f>
        <v>20.013062999999999</v>
      </c>
      <c r="C322" s="158">
        <f>Input_Analysis!I321</f>
        <v>337.94064400970092</v>
      </c>
      <c r="D322" s="158">
        <f>Input_Analysis!F321</f>
        <v>294.00147993800334</v>
      </c>
      <c r="E322" s="159">
        <f>Input_Analysis!L321</f>
        <v>0.20000100676054652</v>
      </c>
      <c r="F322" s="160">
        <f>Input_Analysis!P321</f>
        <v>219.69582035848796</v>
      </c>
      <c r="G322" s="167">
        <f>Input_Analysis!Q321</f>
        <v>56.898000000000003</v>
      </c>
      <c r="H322" s="4"/>
      <c r="I322" s="4">
        <f t="shared" si="83"/>
        <v>112.69999999999959</v>
      </c>
      <c r="J322" s="4">
        <f t="shared" si="84"/>
        <v>55.801999999999587</v>
      </c>
      <c r="K322" s="4"/>
      <c r="L322" s="4">
        <f t="shared" si="80"/>
        <v>0.11031405084444822</v>
      </c>
      <c r="M322" s="144">
        <f t="shared" si="81"/>
        <v>5.918228845974659E-4</v>
      </c>
      <c r="N322" s="3"/>
      <c r="O322" s="13">
        <f t="shared" si="85"/>
        <v>4.0364260064102178</v>
      </c>
      <c r="P322" s="13">
        <f t="shared" si="86"/>
        <v>0.72277284179437928</v>
      </c>
      <c r="Q322" s="13">
        <f t="shared" si="87"/>
        <v>1.1190069110643672</v>
      </c>
      <c r="R322" s="13">
        <f t="shared" si="82"/>
        <v>3.2154422606602102</v>
      </c>
      <c r="S322" s="13">
        <f t="shared" si="88"/>
        <v>1.3092240435248355</v>
      </c>
      <c r="T322" s="13">
        <f t="shared" si="76"/>
        <v>1.2306424097045319</v>
      </c>
      <c r="U322" s="13">
        <f t="shared" si="89"/>
        <v>1.6111866317665144</v>
      </c>
      <c r="V322" s="4">
        <f t="shared" si="90"/>
        <v>15.016042933980088</v>
      </c>
      <c r="W322" s="4">
        <f t="shared" si="91"/>
        <v>313.61651357463575</v>
      </c>
      <c r="X322" s="4">
        <f t="shared" si="77"/>
        <v>0.26909506709401454</v>
      </c>
      <c r="Z322" s="13">
        <f t="shared" si="92"/>
        <v>0.95333500000000004</v>
      </c>
      <c r="AA322" s="25">
        <f t="shared" si="78"/>
        <v>0.16269582103240091</v>
      </c>
      <c r="AB322" s="3"/>
      <c r="AC322" s="3">
        <f t="shared" si="93"/>
        <v>1.2109278019230654</v>
      </c>
      <c r="AE322" s="111">
        <f>Input_Analysis!F321/100</f>
        <v>2.9400147993800334</v>
      </c>
      <c r="AF322" s="110">
        <f t="shared" si="79"/>
        <v>0.10880507394578406</v>
      </c>
    </row>
    <row r="323" spans="1:32">
      <c r="A323" s="158">
        <f>Input_Analysis!A322</f>
        <v>6.12</v>
      </c>
      <c r="B323" s="158">
        <f>Input_Analysis!B322</f>
        <v>20.078679600000001</v>
      </c>
      <c r="C323" s="158">
        <f>Input_Analysis!I322</f>
        <v>342.40054191824754</v>
      </c>
      <c r="D323" s="158">
        <f>Input_Analysis!F322</f>
        <v>298.20150107997489</v>
      </c>
      <c r="E323" s="159">
        <f>Input_Analysis!L322</f>
        <v>0.20000100676054652</v>
      </c>
      <c r="F323" s="160">
        <f>Input_Analysis!P322</f>
        <v>220.9952041913634</v>
      </c>
      <c r="G323" s="167">
        <f>Input_Analysis!Q322</f>
        <v>57.094200000000008</v>
      </c>
      <c r="H323" s="4"/>
      <c r="I323" s="4">
        <f t="shared" si="83"/>
        <v>113.0699999999996</v>
      </c>
      <c r="J323" s="4">
        <f t="shared" si="84"/>
        <v>55.975799999999587</v>
      </c>
      <c r="K323" s="4"/>
      <c r="L323" s="4">
        <f t="shared" si="80"/>
        <v>0.1080318614573042</v>
      </c>
      <c r="M323" s="144">
        <f t="shared" si="81"/>
        <v>5.8411416535753989E-4</v>
      </c>
      <c r="N323" s="3"/>
      <c r="O323" s="13">
        <f t="shared" si="85"/>
        <v>4.0969587199870237</v>
      </c>
      <c r="P323" s="13">
        <f t="shared" si="86"/>
        <v>0.71469331045225992</v>
      </c>
      <c r="Q323" s="13">
        <f t="shared" si="87"/>
        <v>1.1688897296132443</v>
      </c>
      <c r="R323" s="13">
        <f t="shared" si="82"/>
        <v>3.2124052957189373</v>
      </c>
      <c r="S323" s="13">
        <f t="shared" si="88"/>
        <v>1.3071899498725366</v>
      </c>
      <c r="T323" s="13">
        <f t="shared" si="76"/>
        <v>1.2444207746977254</v>
      </c>
      <c r="U323" s="13">
        <f t="shared" si="89"/>
        <v>1.6266943300974628</v>
      </c>
      <c r="V323" s="4">
        <f t="shared" si="90"/>
        <v>15.288702794549863</v>
      </c>
      <c r="W323" s="4">
        <f t="shared" si="91"/>
        <v>319.31113200637554</v>
      </c>
      <c r="X323" s="4">
        <f t="shared" si="77"/>
        <v>0.27313058133246826</v>
      </c>
      <c r="Z323" s="13">
        <f t="shared" si="92"/>
        <v>0.95318199999999997</v>
      </c>
      <c r="AA323" s="25">
        <f t="shared" si="78"/>
        <v>0.16269702976161188</v>
      </c>
      <c r="AB323" s="3"/>
      <c r="AC323" s="3">
        <f t="shared" si="93"/>
        <v>1.2290876159961071</v>
      </c>
      <c r="AE323" s="111">
        <f>Input_Analysis!F322/100</f>
        <v>2.9820150107997487</v>
      </c>
      <c r="AF323" s="110">
        <f t="shared" si="79"/>
        <v>0.10949433913269545</v>
      </c>
    </row>
    <row r="324" spans="1:32">
      <c r="A324" s="158">
        <f>Input_Analysis!A323</f>
        <v>6.14</v>
      </c>
      <c r="B324" s="158">
        <f>Input_Analysis!B323</f>
        <v>20.144296199999999</v>
      </c>
      <c r="C324" s="158">
        <f>Input_Analysis!I323</f>
        <v>348.42056264156975</v>
      </c>
      <c r="D324" s="158">
        <f>Input_Analysis!F323</f>
        <v>304.20153128279128</v>
      </c>
      <c r="E324" s="159">
        <f>Input_Analysis!L323</f>
        <v>0.20000100676054652</v>
      </c>
      <c r="F324" s="160">
        <f>Input_Analysis!P323</f>
        <v>221.0951567938923</v>
      </c>
      <c r="G324" s="167">
        <f>Input_Analysis!Q323</f>
        <v>57.290399999999998</v>
      </c>
      <c r="H324" s="4"/>
      <c r="I324" s="4">
        <f t="shared" si="83"/>
        <v>113.43999999999959</v>
      </c>
      <c r="J324" s="4">
        <f t="shared" si="84"/>
        <v>56.149599999999587</v>
      </c>
      <c r="K324" s="4"/>
      <c r="L324" s="4">
        <f t="shared" si="80"/>
        <v>0.10484346891934826</v>
      </c>
      <c r="M324" s="144">
        <f t="shared" si="81"/>
        <v>5.7402182363815678E-4</v>
      </c>
      <c r="N324" s="3"/>
      <c r="O324" s="13">
        <f t="shared" si="85"/>
        <v>4.1849018094798875</v>
      </c>
      <c r="P324" s="13">
        <f t="shared" si="86"/>
        <v>0.69709917685299549</v>
      </c>
      <c r="Q324" s="13">
        <f t="shared" si="87"/>
        <v>1.2676102028808465</v>
      </c>
      <c r="R324" s="13">
        <f t="shared" si="82"/>
        <v>3.2081514881754174</v>
      </c>
      <c r="S324" s="13">
        <f t="shared" si="88"/>
        <v>1.3051653077464334</v>
      </c>
      <c r="T324" s="13">
        <f t="shared" si="76"/>
        <v>1.2628063460306189</v>
      </c>
      <c r="U324" s="13">
        <f t="shared" si="89"/>
        <v>1.6481710332412018</v>
      </c>
      <c r="V324" s="4">
        <f t="shared" si="90"/>
        <v>15.665370842771344</v>
      </c>
      <c r="W324" s="4">
        <f t="shared" si="91"/>
        <v>327.17800616074192</v>
      </c>
      <c r="X324" s="4">
        <f t="shared" si="77"/>
        <v>0.27899345396532582</v>
      </c>
      <c r="Z324" s="13">
        <f t="shared" si="92"/>
        <v>0.95302900000000002</v>
      </c>
      <c r="AA324" s="25">
        <f t="shared" si="78"/>
        <v>0.16269806062233808</v>
      </c>
      <c r="AB324" s="3"/>
      <c r="AC324" s="3">
        <f t="shared" si="93"/>
        <v>1.2554705428439663</v>
      </c>
      <c r="AE324" s="111">
        <f>Input_Analysis!F323/100</f>
        <v>3.0420153128279126</v>
      </c>
      <c r="AF324" s="110">
        <f t="shared" si="79"/>
        <v>0.11050472867958971</v>
      </c>
    </row>
    <row r="325" spans="1:32">
      <c r="A325" s="158">
        <f>Input_Analysis!A324</f>
        <v>6.16</v>
      </c>
      <c r="B325" s="158">
        <f>Input_Analysis!B324</f>
        <v>20.209912800000001</v>
      </c>
      <c r="C325" s="158">
        <f>Input_Analysis!I324</f>
        <v>351.96084870599918</v>
      </c>
      <c r="D325" s="158">
        <f>Input_Analysis!F324</f>
        <v>308.3015519213825</v>
      </c>
      <c r="E325" s="159">
        <f>Input_Analysis!L324</f>
        <v>0.20000100676054652</v>
      </c>
      <c r="F325" s="160">
        <f>Input_Analysis!P324</f>
        <v>218.29648392308354</v>
      </c>
      <c r="G325" s="167">
        <f>Input_Analysis!Q324</f>
        <v>57.486600000000003</v>
      </c>
      <c r="H325" s="4"/>
      <c r="I325" s="4">
        <f t="shared" si="83"/>
        <v>113.80999999999959</v>
      </c>
      <c r="J325" s="4">
        <f t="shared" si="84"/>
        <v>56.323399999999587</v>
      </c>
      <c r="K325" s="4"/>
      <c r="L325" s="4">
        <f t="shared" si="80"/>
        <v>0.10283274763594392</v>
      </c>
      <c r="M325" s="144">
        <f t="shared" si="81"/>
        <v>5.6824788181941189E-4</v>
      </c>
      <c r="N325" s="3"/>
      <c r="O325" s="13">
        <f t="shared" si="85"/>
        <v>4.2282754362485457</v>
      </c>
      <c r="P325" s="13">
        <f t="shared" si="86"/>
        <v>0.67524379945252888</v>
      </c>
      <c r="Q325" s="13">
        <f t="shared" si="87"/>
        <v>1.3731586655442787</v>
      </c>
      <c r="R325" s="13">
        <f t="shared" si="82"/>
        <v>3.206757184088072</v>
      </c>
      <c r="S325" s="13">
        <f t="shared" si="88"/>
        <v>1.3031500441774866</v>
      </c>
      <c r="T325" s="13">
        <f t="shared" si="76"/>
        <v>1.2744851403855251</v>
      </c>
      <c r="U325" s="13">
        <f t="shared" si="89"/>
        <v>1.6608453669969472</v>
      </c>
      <c r="V325" s="4">
        <f t="shared" si="90"/>
        <v>15.876723247066639</v>
      </c>
      <c r="W325" s="4">
        <f t="shared" si="91"/>
        <v>331.59219200598301</v>
      </c>
      <c r="X325" s="4">
        <f t="shared" si="77"/>
        <v>0.28188502908323637</v>
      </c>
      <c r="Z325" s="13">
        <f t="shared" si="92"/>
        <v>0.95287600000000006</v>
      </c>
      <c r="AA325" s="25">
        <f t="shared" si="78"/>
        <v>0.16269891526115318</v>
      </c>
      <c r="AB325" s="3"/>
      <c r="AC325" s="3">
        <f t="shared" si="93"/>
        <v>1.2684826308745636</v>
      </c>
      <c r="AE325" s="111">
        <f>Input_Analysis!F324/100</f>
        <v>3.0830155192138249</v>
      </c>
      <c r="AF325" s="110">
        <f t="shared" si="79"/>
        <v>0.11116100663519292</v>
      </c>
    </row>
    <row r="326" spans="1:32">
      <c r="A326" s="158">
        <f>Input_Analysis!A325</f>
        <v>6.18</v>
      </c>
      <c r="B326" s="158">
        <f>Input_Analysis!B325</f>
        <v>20.2755294</v>
      </c>
      <c r="C326" s="158">
        <f>Input_Analysis!I325</f>
        <v>353.00093058251616</v>
      </c>
      <c r="D326" s="158">
        <f>Input_Analysis!F325</f>
        <v>309.50155796194571</v>
      </c>
      <c r="E326" s="159">
        <f>Input_Analysis!L325</f>
        <v>0.20000100676054652</v>
      </c>
      <c r="F326" s="160">
        <f>Input_Analysis!P325</f>
        <v>217.49686310285247</v>
      </c>
      <c r="G326" s="167">
        <f>Input_Analysis!Q325</f>
        <v>57.6828</v>
      </c>
      <c r="H326" s="4"/>
      <c r="I326" s="4">
        <f t="shared" si="83"/>
        <v>114.17999999999958</v>
      </c>
      <c r="J326" s="4">
        <f t="shared" si="84"/>
        <v>56.49719999999958</v>
      </c>
      <c r="K326" s="4"/>
      <c r="L326" s="4">
        <f t="shared" si="80"/>
        <v>0.10239576667697484</v>
      </c>
      <c r="M326" s="144">
        <f t="shared" si="81"/>
        <v>5.6657359636561933E-4</v>
      </c>
      <c r="N326" s="3"/>
      <c r="O326" s="13">
        <f t="shared" si="85"/>
        <v>4.2271286113739857</v>
      </c>
      <c r="P326" s="13">
        <f t="shared" si="86"/>
        <v>0.66917946728138245</v>
      </c>
      <c r="Q326" s="13">
        <f t="shared" si="87"/>
        <v>1.3984209390848521</v>
      </c>
      <c r="R326" s="13">
        <f t="shared" si="82"/>
        <v>3.2074318593271571</v>
      </c>
      <c r="S326" s="13">
        <f t="shared" si="88"/>
        <v>1.3011440869829141</v>
      </c>
      <c r="T326" s="13">
        <f t="shared" si="76"/>
        <v>1.2788104506535134</v>
      </c>
      <c r="U326" s="13">
        <f t="shared" si="89"/>
        <v>1.6639166562397745</v>
      </c>
      <c r="V326" s="4">
        <f t="shared" si="90"/>
        <v>15.921395372167773</v>
      </c>
      <c r="W326" s="4">
        <f t="shared" si="91"/>
        <v>332.52518854773393</v>
      </c>
      <c r="X326" s="4">
        <f t="shared" si="77"/>
        <v>0.2818085740915991</v>
      </c>
      <c r="Z326" s="13">
        <f t="shared" si="92"/>
        <v>0.95272299999999999</v>
      </c>
      <c r="AA326" s="25">
        <f t="shared" si="78"/>
        <v>0.1626995953043697</v>
      </c>
      <c r="AB326" s="3"/>
      <c r="AC326" s="3">
        <f t="shared" si="93"/>
        <v>1.2681385834121957</v>
      </c>
      <c r="AE326" s="111">
        <f>Input_Analysis!F325/100</f>
        <v>3.0950155796194569</v>
      </c>
      <c r="AF326" s="110">
        <f t="shared" si="79"/>
        <v>0.11129137802160438</v>
      </c>
    </row>
    <row r="327" spans="1:32">
      <c r="A327" s="158">
        <f>Input_Analysis!A326</f>
        <v>6.2</v>
      </c>
      <c r="B327" s="158">
        <f>Input_Analysis!B326</f>
        <v>20.341145999999998</v>
      </c>
      <c r="C327" s="158">
        <f>Input_Analysis!I326</f>
        <v>352.46089912375191</v>
      </c>
      <c r="D327" s="158">
        <f>Input_Analysis!F326</f>
        <v>308.90155494166407</v>
      </c>
      <c r="E327" s="159">
        <f>Input_Analysis!L326</f>
        <v>0.20000100676054652</v>
      </c>
      <c r="F327" s="160">
        <f>Input_Analysis!P326</f>
        <v>217.79672091043912</v>
      </c>
      <c r="G327" s="167">
        <f>Input_Analysis!Q326</f>
        <v>57.879000000000005</v>
      </c>
      <c r="H327" s="4"/>
      <c r="I327" s="4">
        <f t="shared" si="83"/>
        <v>114.54999999999959</v>
      </c>
      <c r="J327" s="4">
        <f t="shared" si="84"/>
        <v>56.67099999999958</v>
      </c>
      <c r="K327" s="4"/>
      <c r="L327" s="4">
        <f t="shared" si="80"/>
        <v>0.10290682100309295</v>
      </c>
      <c r="M327" s="144">
        <f t="shared" si="81"/>
        <v>5.6744168575228126E-4</v>
      </c>
      <c r="N327" s="3"/>
      <c r="O327" s="13">
        <f t="shared" si="85"/>
        <v>4.1981065999144906</v>
      </c>
      <c r="P327" s="13">
        <f t="shared" si="86"/>
        <v>0.67217484150339801</v>
      </c>
      <c r="Q327" s="13">
        <f t="shared" si="87"/>
        <v>1.3762449615025987</v>
      </c>
      <c r="R327" s="13">
        <f t="shared" si="82"/>
        <v>3.2094191253465953</v>
      </c>
      <c r="S327" s="13">
        <f t="shared" si="88"/>
        <v>1.2991473647553309</v>
      </c>
      <c r="T327" s="13">
        <f t="shared" si="76"/>
        <v>1.2785011606241783</v>
      </c>
      <c r="U327" s="13">
        <f t="shared" si="89"/>
        <v>1.6609614136615332</v>
      </c>
      <c r="V327" s="4">
        <f t="shared" si="90"/>
        <v>15.860726608250156</v>
      </c>
      <c r="W327" s="4">
        <f t="shared" si="91"/>
        <v>331.25809532574607</v>
      </c>
      <c r="X327" s="4">
        <f t="shared" si="77"/>
        <v>0.27987377332763269</v>
      </c>
      <c r="Z327" s="13">
        <f t="shared" si="92"/>
        <v>0.95257000000000003</v>
      </c>
      <c r="AA327" s="25">
        <f t="shared" si="78"/>
        <v>0.16270010235834967</v>
      </c>
      <c r="AB327" s="3"/>
      <c r="AC327" s="3">
        <f t="shared" si="93"/>
        <v>1.2594319799743472</v>
      </c>
      <c r="AE327" s="111">
        <f>Input_Analysis!F326/100</f>
        <v>3.0890155494166409</v>
      </c>
      <c r="AF327" s="110">
        <f t="shared" si="79"/>
        <v>0.11109810712331498</v>
      </c>
    </row>
    <row r="328" spans="1:32">
      <c r="A328" s="158">
        <f>Input_Analysis!A327</f>
        <v>6.22</v>
      </c>
      <c r="B328" s="158">
        <f>Input_Analysis!B327</f>
        <v>20.4067626</v>
      </c>
      <c r="C328" s="158">
        <f>Input_Analysis!I327</f>
        <v>353.44072203364328</v>
      </c>
      <c r="D328" s="158">
        <f>Input_Analysis!F327</f>
        <v>309.50155796194571</v>
      </c>
      <c r="E328" s="159">
        <f>Input_Analysis!L327</f>
        <v>0.20000100676054652</v>
      </c>
      <c r="F328" s="160">
        <f>Input_Analysis!P327</f>
        <v>219.69582035848796</v>
      </c>
      <c r="G328" s="167">
        <f>Input_Analysis!Q327</f>
        <v>58.075200000000002</v>
      </c>
      <c r="H328" s="4"/>
      <c r="I328" s="4">
        <f t="shared" si="83"/>
        <v>114.91999999999958</v>
      </c>
      <c r="J328" s="4">
        <f t="shared" si="84"/>
        <v>56.844799999999573</v>
      </c>
      <c r="K328" s="4"/>
      <c r="L328" s="4">
        <f t="shared" si="80"/>
        <v>0.10278518111138787</v>
      </c>
      <c r="M328" s="144">
        <f t="shared" si="81"/>
        <v>5.658686005669399E-4</v>
      </c>
      <c r="N328" s="3"/>
      <c r="O328" s="13">
        <f t="shared" si="85"/>
        <v>4.1959989661964769</v>
      </c>
      <c r="P328" s="13">
        <f t="shared" si="86"/>
        <v>0.67759571990433232</v>
      </c>
      <c r="Q328" s="13">
        <f t="shared" si="87"/>
        <v>1.3528080259787409</v>
      </c>
      <c r="R328" s="13">
        <f t="shared" si="82"/>
        <v>3.2097706681327449</v>
      </c>
      <c r="S328" s="13">
        <f t="shared" si="88"/>
        <v>1.297159806852074</v>
      </c>
      <c r="T328" s="13">
        <f t="shared" si="76"/>
        <v>1.2823479441547574</v>
      </c>
      <c r="U328" s="13">
        <f t="shared" si="89"/>
        <v>1.6634102115569394</v>
      </c>
      <c r="V328" s="4">
        <f t="shared" si="90"/>
        <v>15.901381468909582</v>
      </c>
      <c r="W328" s="4">
        <f t="shared" si="91"/>
        <v>332.10718957220826</v>
      </c>
      <c r="X328" s="4">
        <f t="shared" si="77"/>
        <v>0.27973326441309848</v>
      </c>
      <c r="Z328" s="13">
        <f t="shared" si="92"/>
        <v>0.95241699999999996</v>
      </c>
      <c r="AA328" s="25">
        <f t="shared" si="78"/>
        <v>0.16270043800980977</v>
      </c>
      <c r="AB328" s="3"/>
      <c r="AC328" s="3">
        <f t="shared" si="93"/>
        <v>1.2587996898589431</v>
      </c>
      <c r="AE328" s="111">
        <f>Input_Analysis!F327/100</f>
        <v>3.0950155796194569</v>
      </c>
      <c r="AF328" s="110">
        <f t="shared" si="79"/>
        <v>0.11112085271184613</v>
      </c>
    </row>
    <row r="329" spans="1:32">
      <c r="A329" s="158">
        <f>Input_Analysis!A328</f>
        <v>6.24</v>
      </c>
      <c r="B329" s="158">
        <f>Input_Analysis!B328</f>
        <v>20.472379199999999</v>
      </c>
      <c r="C329" s="158">
        <f>Input_Analysis!I328</f>
        <v>351.94057078038503</v>
      </c>
      <c r="D329" s="158">
        <f>Input_Analysis!F328</f>
        <v>307.70154890110081</v>
      </c>
      <c r="E329" s="159">
        <f>Input_Analysis!L328</f>
        <v>0.20000100676054652</v>
      </c>
      <c r="F329" s="160">
        <f>Input_Analysis!P328</f>
        <v>221.19510939642123</v>
      </c>
      <c r="G329" s="167">
        <f>Input_Analysis!Q328</f>
        <v>58.271400000000007</v>
      </c>
      <c r="H329" s="4"/>
      <c r="I329" s="4">
        <f t="shared" si="83"/>
        <v>115.28999999999958</v>
      </c>
      <c r="J329" s="4">
        <f t="shared" si="84"/>
        <v>57.018599999999573</v>
      </c>
      <c r="K329" s="4"/>
      <c r="L329" s="4">
        <f t="shared" si="80"/>
        <v>0.10394438790331979</v>
      </c>
      <c r="M329" s="144">
        <f t="shared" si="81"/>
        <v>5.682806228252367E-4</v>
      </c>
      <c r="N329" s="3"/>
      <c r="O329" s="13">
        <f t="shared" si="85"/>
        <v>4.1504100553220749</v>
      </c>
      <c r="P329" s="13">
        <f t="shared" si="86"/>
        <v>0.68845686219627322</v>
      </c>
      <c r="Q329" s="13">
        <f t="shared" si="87"/>
        <v>1.2930317718071784</v>
      </c>
      <c r="R329" s="13">
        <f t="shared" si="82"/>
        <v>3.2124858115737358</v>
      </c>
      <c r="S329" s="13">
        <f t="shared" si="88"/>
        <v>1.295181343384703</v>
      </c>
      <c r="T329" s="13">
        <f t="shared" si="76"/>
        <v>1.2791600453976413</v>
      </c>
      <c r="U329" s="13">
        <f t="shared" si="89"/>
        <v>1.6567442260021548</v>
      </c>
      <c r="V329" s="4">
        <f t="shared" si="90"/>
        <v>15.776704718692365</v>
      </c>
      <c r="W329" s="4">
        <f t="shared" si="91"/>
        <v>329.50326203291905</v>
      </c>
      <c r="X329" s="4">
        <f t="shared" si="77"/>
        <v>0.27669400368813829</v>
      </c>
      <c r="Z329" s="13">
        <f t="shared" si="92"/>
        <v>0.952264</v>
      </c>
      <c r="AA329" s="25">
        <f t="shared" si="78"/>
        <v>0.1627006038261205</v>
      </c>
      <c r="AB329" s="3"/>
      <c r="AC329" s="3">
        <f t="shared" si="93"/>
        <v>1.2451230165966225</v>
      </c>
      <c r="AE329" s="111">
        <f>Input_Analysis!F328/100</f>
        <v>3.077015489011008</v>
      </c>
      <c r="AF329" s="110">
        <f t="shared" si="79"/>
        <v>0.11071272368216234</v>
      </c>
    </row>
    <row r="330" spans="1:32">
      <c r="A330" s="158">
        <f>Input_Analysis!A329</f>
        <v>6.26</v>
      </c>
      <c r="B330" s="158">
        <f>Input_Analysis!B329</f>
        <v>20.537995799999997</v>
      </c>
      <c r="C330" s="158">
        <f>Input_Analysis!I329</f>
        <v>352.24042858797168</v>
      </c>
      <c r="D330" s="158">
        <f>Input_Analysis!F329</f>
        <v>307.70154890110081</v>
      </c>
      <c r="E330" s="159">
        <f>Input_Analysis!L329</f>
        <v>0.20000100676054652</v>
      </c>
      <c r="F330" s="160">
        <f>Input_Analysis!P329</f>
        <v>222.69439843435447</v>
      </c>
      <c r="G330" s="167">
        <f>Input_Analysis!Q329</f>
        <v>58.467600000000004</v>
      </c>
      <c r="H330" s="4"/>
      <c r="I330" s="4">
        <f t="shared" si="83"/>
        <v>115.65999999999957</v>
      </c>
      <c r="J330" s="4">
        <f t="shared" si="84"/>
        <v>57.192399999999566</v>
      </c>
      <c r="K330" s="4"/>
      <c r="L330" s="4">
        <f t="shared" si="80"/>
        <v>0.10414465406313937</v>
      </c>
      <c r="M330" s="144">
        <f t="shared" si="81"/>
        <v>5.6779685274144069E-4</v>
      </c>
      <c r="N330" s="3"/>
      <c r="O330" s="13">
        <f t="shared" si="85"/>
        <v>4.1365710931517805</v>
      </c>
      <c r="P330" s="13">
        <f t="shared" si="86"/>
        <v>0.69416899535832466</v>
      </c>
      <c r="Q330" s="13">
        <f t="shared" si="87"/>
        <v>1.2650916931903222</v>
      </c>
      <c r="R330" s="13">
        <f t="shared" si="82"/>
        <v>3.2135179441586659</v>
      </c>
      <c r="S330" s="13">
        <f t="shared" si="88"/>
        <v>1.2932119052086803</v>
      </c>
      <c r="T330" s="13">
        <f t="shared" si="76"/>
        <v>1.2811099144093738</v>
      </c>
      <c r="U330" s="13">
        <f t="shared" si="89"/>
        <v>1.6567465931950758</v>
      </c>
      <c r="V330" s="4">
        <f t="shared" si="90"/>
        <v>15.772028572531474</v>
      </c>
      <c r="W330" s="4">
        <f t="shared" si="91"/>
        <v>329.40559870960601</v>
      </c>
      <c r="X330" s="4">
        <f t="shared" si="77"/>
        <v>0.2757714062101187</v>
      </c>
      <c r="Z330" s="13">
        <f t="shared" si="92"/>
        <v>0.95211100000000004</v>
      </c>
      <c r="AA330" s="25">
        <f t="shared" si="78"/>
        <v>0.16270060135560035</v>
      </c>
      <c r="AB330" s="3"/>
      <c r="AC330" s="3">
        <f t="shared" si="93"/>
        <v>1.2409713279455341</v>
      </c>
      <c r="AE330" s="111">
        <f>Input_Analysis!F329/100</f>
        <v>3.077015489011008</v>
      </c>
      <c r="AF330" s="110">
        <f t="shared" si="79"/>
        <v>0.11062851739831421</v>
      </c>
    </row>
    <row r="331" spans="1:32">
      <c r="A331" s="158">
        <f>Input_Analysis!A330</f>
        <v>6.28</v>
      </c>
      <c r="B331" s="158">
        <f>Input_Analysis!B330</f>
        <v>20.603612399999999</v>
      </c>
      <c r="C331" s="158">
        <f>Input_Analysis!I330</f>
        <v>350.24027481781206</v>
      </c>
      <c r="D331" s="158">
        <f>Input_Analysis!F330</f>
        <v>305.40153732335455</v>
      </c>
      <c r="E331" s="159">
        <f>Input_Analysis!L330</f>
        <v>0.20000100676054652</v>
      </c>
      <c r="F331" s="160">
        <f>Input_Analysis!P330</f>
        <v>224.19368747228773</v>
      </c>
      <c r="G331" s="167">
        <f>Input_Analysis!Q330</f>
        <v>58.663800000000009</v>
      </c>
      <c r="H331" s="4"/>
      <c r="I331" s="4">
        <f t="shared" si="83"/>
        <v>116.02999999999957</v>
      </c>
      <c r="J331" s="4">
        <f t="shared" si="84"/>
        <v>57.366199999999566</v>
      </c>
      <c r="K331" s="4"/>
      <c r="L331" s="4">
        <f t="shared" si="80"/>
        <v>0.10561302378775199</v>
      </c>
      <c r="M331" s="144">
        <f t="shared" si="81"/>
        <v>5.7103942961609147E-4</v>
      </c>
      <c r="N331" s="3"/>
      <c r="O331" s="13">
        <f t="shared" si="85"/>
        <v>4.0827224884655822</v>
      </c>
      <c r="P331" s="13">
        <f t="shared" si="86"/>
        <v>0.70675758183986648</v>
      </c>
      <c r="Q331" s="13">
        <f t="shared" si="87"/>
        <v>1.1972274151944051</v>
      </c>
      <c r="R331" s="13">
        <f t="shared" si="82"/>
        <v>3.2167211974463918</v>
      </c>
      <c r="S331" s="13">
        <f t="shared" si="88"/>
        <v>1.29125142391322</v>
      </c>
      <c r="T331" s="13">
        <f t="shared" si="76"/>
        <v>1.2764965262016859</v>
      </c>
      <c r="U331" s="13">
        <f t="shared" si="89"/>
        <v>1.6482779570782058</v>
      </c>
      <c r="V331" s="4">
        <f t="shared" si="90"/>
        <v>15.614018321187499</v>
      </c>
      <c r="W331" s="4">
        <f t="shared" si="91"/>
        <v>326.10548666587903</v>
      </c>
      <c r="X331" s="4">
        <f t="shared" si="77"/>
        <v>0.27218149923103879</v>
      </c>
      <c r="Z331" s="13">
        <f t="shared" si="92"/>
        <v>0.95195799999999997</v>
      </c>
      <c r="AA331" s="25">
        <f t="shared" si="78"/>
        <v>0.16270043212780413</v>
      </c>
      <c r="AB331" s="3"/>
      <c r="AC331" s="3">
        <f t="shared" si="93"/>
        <v>1.2248167465396747</v>
      </c>
      <c r="AE331" s="111">
        <f>Input_Analysis!F330/100</f>
        <v>3.0540153732335455</v>
      </c>
      <c r="AF331" s="110">
        <f t="shared" si="79"/>
        <v>0.11013070519147447</v>
      </c>
    </row>
    <row r="332" spans="1:32">
      <c r="A332" s="158">
        <f>Input_Analysis!A331</f>
        <v>6.3</v>
      </c>
      <c r="B332" s="158">
        <f>Input_Analysis!B331</f>
        <v>20.669228999999998</v>
      </c>
      <c r="C332" s="158">
        <f>Input_Analysis!I331</f>
        <v>351.52024294039842</v>
      </c>
      <c r="D332" s="158">
        <f>Input_Analysis!F331</f>
        <v>306.60154336391776</v>
      </c>
      <c r="E332" s="159">
        <f>Input_Analysis!L331</f>
        <v>0.20000100676054652</v>
      </c>
      <c r="F332" s="160">
        <f>Input_Analysis!P331</f>
        <v>224.59349788240326</v>
      </c>
      <c r="G332" s="167">
        <f>Input_Analysis!Q331</f>
        <v>58.86</v>
      </c>
      <c r="H332" s="4"/>
      <c r="I332" s="4">
        <f t="shared" si="83"/>
        <v>116.39999999999957</v>
      </c>
      <c r="J332" s="4">
        <f t="shared" si="84"/>
        <v>57.539999999999566</v>
      </c>
      <c r="K332" s="4"/>
      <c r="L332" s="4">
        <f t="shared" si="80"/>
        <v>0.10515214715049853</v>
      </c>
      <c r="M332" s="144">
        <f t="shared" si="81"/>
        <v>5.6896014035373046E-4</v>
      </c>
      <c r="N332" s="3"/>
      <c r="O332" s="13">
        <f t="shared" si="85"/>
        <v>4.0862051258324747</v>
      </c>
      <c r="P332" s="13">
        <f t="shared" si="86"/>
        <v>0.70488825551450029</v>
      </c>
      <c r="Q332" s="13">
        <f t="shared" si="87"/>
        <v>1.2058871230100126</v>
      </c>
      <c r="R332" s="13">
        <f t="shared" si="82"/>
        <v>3.2169690928632155</v>
      </c>
      <c r="S332" s="13">
        <f t="shared" si="88"/>
        <v>1.289299831811308</v>
      </c>
      <c r="T332" s="13">
        <f t="shared" si="76"/>
        <v>1.2813687049957649</v>
      </c>
      <c r="U332" s="13">
        <f t="shared" si="89"/>
        <v>1.6520684558393133</v>
      </c>
      <c r="V332" s="4">
        <f t="shared" si="90"/>
        <v>15.674682862693256</v>
      </c>
      <c r="W332" s="4">
        <f t="shared" si="91"/>
        <v>327.37249170097959</v>
      </c>
      <c r="X332" s="4">
        <f t="shared" si="77"/>
        <v>0.27241367505549835</v>
      </c>
      <c r="Z332" s="13">
        <f t="shared" si="92"/>
        <v>0.95180500000000001</v>
      </c>
      <c r="AA332" s="25">
        <f t="shared" si="78"/>
        <v>0.16270009765380669</v>
      </c>
      <c r="AB332" s="3"/>
      <c r="AC332" s="3">
        <f t="shared" si="93"/>
        <v>1.2258615377497424</v>
      </c>
      <c r="AE332" s="111">
        <f>Input_Analysis!F331/100</f>
        <v>3.0660154336391776</v>
      </c>
      <c r="AF332" s="110">
        <f t="shared" si="79"/>
        <v>0.11026343944701159</v>
      </c>
    </row>
    <row r="333" spans="1:32">
      <c r="A333" s="158">
        <f>Input_Analysis!A332</f>
        <v>6.32</v>
      </c>
      <c r="B333" s="158">
        <f>Input_Analysis!B332</f>
        <v>20.7348456</v>
      </c>
      <c r="C333" s="158">
        <f>Input_Analysis!I332</f>
        <v>353.42015670292091</v>
      </c>
      <c r="D333" s="158">
        <f>Input_Analysis!F332</f>
        <v>308.3015519213825</v>
      </c>
      <c r="E333" s="159">
        <f>Input_Analysis!L332</f>
        <v>0.20000100676054652</v>
      </c>
      <c r="F333" s="160">
        <f>Input_Analysis!P332</f>
        <v>225.5930239076921</v>
      </c>
      <c r="G333" s="167">
        <f>Input_Analysis!Q332</f>
        <v>59.056200000000004</v>
      </c>
      <c r="H333" s="4"/>
      <c r="I333" s="4">
        <f t="shared" si="83"/>
        <v>116.76999999999957</v>
      </c>
      <c r="J333" s="4">
        <f t="shared" si="84"/>
        <v>57.713799999999566</v>
      </c>
      <c r="K333" s="4"/>
      <c r="L333" s="4">
        <f t="shared" si="80"/>
        <v>0.1044219632505458</v>
      </c>
      <c r="M333" s="144">
        <f t="shared" si="81"/>
        <v>5.6590152815948192E-4</v>
      </c>
      <c r="N333" s="3"/>
      <c r="O333" s="13">
        <f t="shared" si="85"/>
        <v>4.1004085106668269</v>
      </c>
      <c r="P333" s="13">
        <f t="shared" si="86"/>
        <v>0.70372581293810021</v>
      </c>
      <c r="Q333" s="13">
        <f t="shared" si="87"/>
        <v>1.2148451981195094</v>
      </c>
      <c r="R333" s="13">
        <f t="shared" si="82"/>
        <v>3.216551920286598</v>
      </c>
      <c r="S333" s="13">
        <f t="shared" si="88"/>
        <v>1.2873570619298855</v>
      </c>
      <c r="T333" s="13">
        <f t="shared" si="76"/>
        <v>1.2879438302919093</v>
      </c>
      <c r="U333" s="13">
        <f t="shared" si="89"/>
        <v>1.6580435852953155</v>
      </c>
      <c r="V333" s="4">
        <f t="shared" si="90"/>
        <v>15.776677113528088</v>
      </c>
      <c r="W333" s="4">
        <f t="shared" si="91"/>
        <v>329.50268548719293</v>
      </c>
      <c r="X333" s="4">
        <f t="shared" si="77"/>
        <v>0.27336056737778847</v>
      </c>
      <c r="Z333" s="13">
        <f t="shared" si="92"/>
        <v>0.95165199999999994</v>
      </c>
      <c r="AA333" s="25">
        <f t="shared" si="78"/>
        <v>0.16269959942648096</v>
      </c>
      <c r="AB333" s="3"/>
      <c r="AC333" s="3">
        <f t="shared" si="93"/>
        <v>1.2301225532000479</v>
      </c>
      <c r="AE333" s="111">
        <f>Input_Analysis!F332/100</f>
        <v>3.0830155192138249</v>
      </c>
      <c r="AF333" s="110">
        <f t="shared" si="79"/>
        <v>0.11048536868990978</v>
      </c>
    </row>
    <row r="334" spans="1:32">
      <c r="A334" s="158">
        <f>Input_Analysis!A333</f>
        <v>6.34</v>
      </c>
      <c r="B334" s="158">
        <f>Input_Analysis!B333</f>
        <v>20.800462199999998</v>
      </c>
      <c r="C334" s="158">
        <f>Input_Analysis!I333</f>
        <v>339.97996450639846</v>
      </c>
      <c r="D334" s="158">
        <f>Input_Analysis!F333</f>
        <v>294.60148295828498</v>
      </c>
      <c r="E334" s="159">
        <f>Input_Analysis!L333</f>
        <v>0.20000100676054652</v>
      </c>
      <c r="F334" s="160">
        <f>Input_Analysis!P333</f>
        <v>226.89240774056759</v>
      </c>
      <c r="G334" s="167">
        <f>Input_Analysis!Q333</f>
        <v>59.252400000000002</v>
      </c>
      <c r="H334" s="4"/>
      <c r="I334" s="4">
        <f t="shared" si="83"/>
        <v>117.13999999999956</v>
      </c>
      <c r="J334" s="4">
        <f t="shared" si="84"/>
        <v>57.887599999999559</v>
      </c>
      <c r="K334" s="4"/>
      <c r="L334" s="4">
        <f t="shared" si="80"/>
        <v>0.11270107937031007</v>
      </c>
      <c r="M334" s="144">
        <f t="shared" si="81"/>
        <v>5.8827292087908461E-4</v>
      </c>
      <c r="N334" s="3"/>
      <c r="O334" s="13">
        <f t="shared" si="85"/>
        <v>3.8495284742570188</v>
      </c>
      <c r="P334" s="13">
        <f t="shared" si="86"/>
        <v>0.75228879214685829</v>
      </c>
      <c r="Q334" s="13">
        <f t="shared" si="87"/>
        <v>0.95357134802326793</v>
      </c>
      <c r="R334" s="13">
        <f t="shared" si="82"/>
        <v>3.2310546351574256</v>
      </c>
      <c r="S334" s="13">
        <f t="shared" si="88"/>
        <v>1.285423048000196</v>
      </c>
      <c r="T334" s="13">
        <f t="shared" si="76"/>
        <v>1.2507941897860348</v>
      </c>
      <c r="U334" s="13">
        <f t="shared" si="89"/>
        <v>1.6077996798557006</v>
      </c>
      <c r="V334" s="4">
        <f t="shared" si="90"/>
        <v>14.855997633759927</v>
      </c>
      <c r="W334" s="4">
        <f t="shared" si="91"/>
        <v>310.27389866005859</v>
      </c>
      <c r="X334" s="4">
        <f t="shared" si="77"/>
        <v>0.25663523161713458</v>
      </c>
      <c r="Z334" s="13">
        <f t="shared" si="92"/>
        <v>0.95149899999999998</v>
      </c>
      <c r="AA334" s="25">
        <f t="shared" si="78"/>
        <v>0.16269893892077125</v>
      </c>
      <c r="AB334" s="3"/>
      <c r="AC334" s="3">
        <f t="shared" si="93"/>
        <v>1.1548585422771056</v>
      </c>
      <c r="AE334" s="111">
        <f>Input_Analysis!F333/100</f>
        <v>2.9460148295828499</v>
      </c>
      <c r="AF334" s="110">
        <f t="shared" si="79"/>
        <v>0.10792148426064122</v>
      </c>
    </row>
    <row r="335" spans="1:32">
      <c r="A335" s="158">
        <f>Input_Analysis!A334</f>
        <v>6.36</v>
      </c>
      <c r="B335" s="158">
        <f>Input_Analysis!B334</f>
        <v>20.8660788</v>
      </c>
      <c r="C335" s="158">
        <f>Input_Analysis!I334</f>
        <v>349.99981376152613</v>
      </c>
      <c r="D335" s="158">
        <f>Input_Analysis!F334</f>
        <v>304.20153128279128</v>
      </c>
      <c r="E335" s="159">
        <f>Input_Analysis!L334</f>
        <v>0.20000100676054652</v>
      </c>
      <c r="F335" s="160">
        <f>Input_Analysis!P334</f>
        <v>228.99141239367418</v>
      </c>
      <c r="G335" s="167">
        <f>Input_Analysis!Q334</f>
        <v>59.448600000000006</v>
      </c>
      <c r="H335" s="4"/>
      <c r="I335" s="4">
        <f t="shared" si="83"/>
        <v>117.50999999999956</v>
      </c>
      <c r="J335" s="4">
        <f t="shared" si="84"/>
        <v>58.061399999999558</v>
      </c>
      <c r="K335" s="4"/>
      <c r="L335" s="4">
        <f t="shared" si="80"/>
        <v>0.10712912652561311</v>
      </c>
      <c r="M335" s="144">
        <f t="shared" si="81"/>
        <v>5.714317519517827E-4</v>
      </c>
      <c r="N335" s="3"/>
      <c r="O335" s="13">
        <f t="shared" si="85"/>
        <v>4.0042061293997104</v>
      </c>
      <c r="P335" s="13">
        <f t="shared" si="86"/>
        <v>0.72924834705911268</v>
      </c>
      <c r="Q335" s="13">
        <f t="shared" si="87"/>
        <v>1.0841454282510041</v>
      </c>
      <c r="R335" s="13">
        <f t="shared" si="82"/>
        <v>3.2223502884060471</v>
      </c>
      <c r="S335" s="13">
        <f t="shared" si="88"/>
        <v>1.2834977244482921</v>
      </c>
      <c r="T335" s="13">
        <f t="shared" si="76"/>
        <v>1.2803205455758524</v>
      </c>
      <c r="U335" s="13">
        <f t="shared" si="89"/>
        <v>1.6432885068110024</v>
      </c>
      <c r="V335" s="4">
        <f t="shared" si="90"/>
        <v>15.499320917435105</v>
      </c>
      <c r="W335" s="4">
        <f t="shared" si="91"/>
        <v>323.70998206862663</v>
      </c>
      <c r="X335" s="4">
        <f t="shared" si="77"/>
        <v>0.26694707529331402</v>
      </c>
      <c r="Z335" s="13">
        <f t="shared" si="92"/>
        <v>0.95134600000000002</v>
      </c>
      <c r="AA335" s="25">
        <f t="shared" si="78"/>
        <v>0.16269811759396152</v>
      </c>
      <c r="AB335" s="3"/>
      <c r="AC335" s="3">
        <f t="shared" si="93"/>
        <v>1.201261838819913</v>
      </c>
      <c r="AE335" s="111">
        <f>Input_Analysis!F334/100</f>
        <v>3.0420153128279126</v>
      </c>
      <c r="AF335" s="110">
        <f t="shared" si="79"/>
        <v>0.1095836226579949</v>
      </c>
    </row>
    <row r="336" spans="1:32">
      <c r="A336" s="158">
        <f>Input_Analysis!A335</f>
        <v>6.38</v>
      </c>
      <c r="B336" s="158">
        <f>Input_Analysis!B335</f>
        <v>20.931695399999999</v>
      </c>
      <c r="C336" s="158">
        <f>Input_Analysis!I335</f>
        <v>350.55983574079619</v>
      </c>
      <c r="D336" s="158">
        <f>Input_Analysis!F335</f>
        <v>304.80153430307291</v>
      </c>
      <c r="E336" s="159">
        <f>Input_Analysis!L335</f>
        <v>0.20000100676054652</v>
      </c>
      <c r="F336" s="160">
        <f>Input_Analysis!P335</f>
        <v>228.79150718861644</v>
      </c>
      <c r="G336" s="167">
        <f>Input_Analysis!Q335</f>
        <v>59.644800000000004</v>
      </c>
      <c r="H336" s="4"/>
      <c r="I336" s="4">
        <f t="shared" si="83"/>
        <v>117.87999999999955</v>
      </c>
      <c r="J336" s="4">
        <f t="shared" si="84"/>
        <v>58.235199999999551</v>
      </c>
      <c r="K336" s="4"/>
      <c r="L336" s="4">
        <f t="shared" si="80"/>
        <v>0.10699730638646812</v>
      </c>
      <c r="M336" s="144">
        <f t="shared" si="81"/>
        <v>5.70518885421966E-4</v>
      </c>
      <c r="N336" s="3"/>
      <c r="O336" s="13">
        <f t="shared" si="85"/>
        <v>3.9955187883067018</v>
      </c>
      <c r="P336" s="13">
        <f t="shared" si="86"/>
        <v>0.72695043234018963</v>
      </c>
      <c r="Q336" s="13">
        <f t="shared" si="87"/>
        <v>1.0909746777237943</v>
      </c>
      <c r="R336" s="13">
        <f t="shared" si="82"/>
        <v>3.2233506654461137</v>
      </c>
      <c r="S336" s="13">
        <f t="shared" si="88"/>
        <v>1.2815810263856962</v>
      </c>
      <c r="T336" s="13">
        <f t="shared" si="76"/>
        <v>1.2832094459722538</v>
      </c>
      <c r="U336" s="13">
        <f t="shared" si="89"/>
        <v>1.6445368788369417</v>
      </c>
      <c r="V336" s="4">
        <f t="shared" si="90"/>
        <v>15.511989049386443</v>
      </c>
      <c r="W336" s="4">
        <f t="shared" si="91"/>
        <v>323.97456145172708</v>
      </c>
      <c r="X336" s="4">
        <f t="shared" si="77"/>
        <v>0.26636791922044678</v>
      </c>
      <c r="Z336" s="13">
        <f t="shared" si="92"/>
        <v>0.95119299999999996</v>
      </c>
      <c r="AA336" s="25">
        <f t="shared" si="78"/>
        <v>0.16269713688593904</v>
      </c>
      <c r="AB336" s="3"/>
      <c r="AC336" s="3">
        <f t="shared" si="93"/>
        <v>1.1986556364920105</v>
      </c>
      <c r="AE336" s="111">
        <f>Input_Analysis!F335/100</f>
        <v>3.0480153430307291</v>
      </c>
      <c r="AF336" s="110">
        <f t="shared" si="79"/>
        <v>0.10960970601619749</v>
      </c>
    </row>
    <row r="337" spans="1:32">
      <c r="A337" s="158">
        <f>Input_Analysis!A336</f>
        <v>6.4</v>
      </c>
      <c r="B337" s="158">
        <f>Input_Analysis!B336</f>
        <v>20.997312000000001</v>
      </c>
      <c r="C337" s="158">
        <f>Input_Analysis!I336</f>
        <v>351.27978188411248</v>
      </c>
      <c r="D337" s="158">
        <f>Input_Analysis!F336</f>
        <v>305.40153732335455</v>
      </c>
      <c r="E337" s="159">
        <f>Input_Analysis!L336</f>
        <v>0.20000100676054652</v>
      </c>
      <c r="F337" s="160">
        <f>Input_Analysis!P336</f>
        <v>229.39122280378973</v>
      </c>
      <c r="G337" s="167">
        <f>Input_Analysis!Q336</f>
        <v>59.841000000000008</v>
      </c>
      <c r="H337" s="4"/>
      <c r="I337" s="4">
        <f t="shared" si="83"/>
        <v>118.24999999999956</v>
      </c>
      <c r="J337" s="4">
        <f t="shared" si="84"/>
        <v>58.408999999999551</v>
      </c>
      <c r="K337" s="4"/>
      <c r="L337" s="4">
        <f t="shared" si="80"/>
        <v>0.10686581025246433</v>
      </c>
      <c r="M337" s="144">
        <f t="shared" si="81"/>
        <v>5.6934960984041788E-4</v>
      </c>
      <c r="N337" s="3"/>
      <c r="O337" s="13">
        <f t="shared" si="85"/>
        <v>3.9896211522901388</v>
      </c>
      <c r="P337" s="13">
        <f t="shared" si="86"/>
        <v>0.72759035962239382</v>
      </c>
      <c r="Q337" s="13">
        <f t="shared" si="87"/>
        <v>1.0868112633382474</v>
      </c>
      <c r="R337" s="13">
        <f t="shared" si="82"/>
        <v>3.2240823906897669</v>
      </c>
      <c r="S337" s="13">
        <f t="shared" si="88"/>
        <v>1.2796728896002143</v>
      </c>
      <c r="T337" s="13">
        <f t="shared" ref="T337:T399" si="94">C337/1000/(0.85*(1-R337/4.75))</f>
        <v>1.2864613811764742</v>
      </c>
      <c r="U337" s="13">
        <f t="shared" si="89"/>
        <v>1.6462497530091815</v>
      </c>
      <c r="V337" s="4">
        <f t="shared" si="90"/>
        <v>15.535318792274195</v>
      </c>
      <c r="W337" s="4">
        <f t="shared" si="91"/>
        <v>324.46181316372724</v>
      </c>
      <c r="X337" s="4">
        <f t="shared" ref="X337:X399" si="95">V337/J337</f>
        <v>0.26597474348600925</v>
      </c>
      <c r="Z337" s="13">
        <f t="shared" si="92"/>
        <v>0.95104</v>
      </c>
      <c r="AA337" s="25">
        <f t="shared" ref="AA337:AA399" si="96">0.65*0.13*(I337/J337)*Z337</f>
        <v>0.16269599821945316</v>
      </c>
      <c r="AB337" s="3"/>
      <c r="AC337" s="3">
        <f t="shared" si="93"/>
        <v>1.1968863456870416</v>
      </c>
      <c r="AE337" s="111">
        <f>Input_Analysis!F336/100</f>
        <v>3.0540153732335455</v>
      </c>
      <c r="AF337" s="110">
        <f t="shared" ref="AF337:AF399" si="97">SQRT((AE337/(305*$AF$13*1^0.18))*SQRT(100/J337))</f>
        <v>0.10963582729351827</v>
      </c>
    </row>
    <row r="338" spans="1:32">
      <c r="A338" s="158">
        <f>Input_Analysis!A337</f>
        <v>6.42</v>
      </c>
      <c r="B338" s="158">
        <f>Input_Analysis!B337</f>
        <v>21.062928599999999</v>
      </c>
      <c r="C338" s="158">
        <f>Input_Analysis!I337</f>
        <v>352.67969312973344</v>
      </c>
      <c r="D338" s="158">
        <f>Input_Analysis!F337</f>
        <v>306.60154336391776</v>
      </c>
      <c r="E338" s="159">
        <f>Input_Analysis!L337</f>
        <v>0.20000100676054652</v>
      </c>
      <c r="F338" s="160">
        <f>Input_Analysis!P337</f>
        <v>230.39074882907857</v>
      </c>
      <c r="G338" s="167">
        <f>Input_Analysis!Q337</f>
        <v>60.037200000000006</v>
      </c>
      <c r="H338" s="4"/>
      <c r="I338" s="4">
        <f t="shared" si="83"/>
        <v>118.61999999999955</v>
      </c>
      <c r="J338" s="4">
        <f t="shared" si="84"/>
        <v>58.582799999999544</v>
      </c>
      <c r="K338" s="4"/>
      <c r="L338" s="4">
        <f t="shared" ref="L338:L399" si="98">(E338/(D338-I338))*100</f>
        <v>0.10639395931193073</v>
      </c>
      <c r="M338" s="144">
        <f t="shared" ref="M338:M399" si="99">(E338/C338)</f>
        <v>5.6708965856725987E-4</v>
      </c>
      <c r="N338" s="3"/>
      <c r="O338" s="13">
        <f t="shared" si="85"/>
        <v>3.9953654166365506</v>
      </c>
      <c r="P338" s="13">
        <f t="shared" si="86"/>
        <v>0.72782095264328794</v>
      </c>
      <c r="Q338" s="13">
        <f t="shared" si="87"/>
        <v>1.0874547529420893</v>
      </c>
      <c r="R338" s="13">
        <f t="shared" ref="R338:R399" si="100">((3.47-LOG(O338))^2+(1.22+LOG(L338)^2))^0.5</f>
        <v>3.2241058697349607</v>
      </c>
      <c r="S338" s="13">
        <f t="shared" si="88"/>
        <v>1.2777732505469035</v>
      </c>
      <c r="T338" s="13">
        <f t="shared" si="94"/>
        <v>1.2916080280902784</v>
      </c>
      <c r="U338" s="13">
        <f t="shared" si="89"/>
        <v>1.6503821884853913</v>
      </c>
      <c r="V338" s="4">
        <f t="shared" si="90"/>
        <v>15.603979541982259</v>
      </c>
      <c r="W338" s="4">
        <f t="shared" si="91"/>
        <v>325.89582244550252</v>
      </c>
      <c r="X338" s="4">
        <f t="shared" si="95"/>
        <v>0.26635769444243668</v>
      </c>
      <c r="Z338" s="13">
        <f t="shared" si="92"/>
        <v>0.95088700000000004</v>
      </c>
      <c r="AA338" s="25">
        <f t="shared" si="96"/>
        <v>0.16269470300036937</v>
      </c>
      <c r="AB338" s="3"/>
      <c r="AC338" s="3">
        <f t="shared" si="93"/>
        <v>1.1986096249909652</v>
      </c>
      <c r="AE338" s="111">
        <f>Input_Analysis!F337/100</f>
        <v>3.0660154336391776</v>
      </c>
      <c r="AF338" s="110">
        <f t="shared" si="97"/>
        <v>0.10976944499774208</v>
      </c>
    </row>
    <row r="339" spans="1:32">
      <c r="A339" s="158">
        <f>Input_Analysis!A338</f>
        <v>6.44</v>
      </c>
      <c r="B339" s="158">
        <f>Input_Analysis!B338</f>
        <v>21.128545200000001</v>
      </c>
      <c r="C339" s="158">
        <f>Input_Analysis!I338</f>
        <v>351.81981334287678</v>
      </c>
      <c r="D339" s="158">
        <f>Input_Analysis!F338</f>
        <v>306.00154034363618</v>
      </c>
      <c r="E339" s="159">
        <f>Input_Analysis!L338</f>
        <v>0.20000100676054652</v>
      </c>
      <c r="F339" s="160">
        <f>Input_Analysis!P338</f>
        <v>229.09136499620305</v>
      </c>
      <c r="G339" s="167">
        <f>Input_Analysis!Q338</f>
        <v>60.23340000000001</v>
      </c>
      <c r="H339" s="4"/>
      <c r="I339" s="4">
        <f t="shared" ref="I339:I399" si="101">IF(G339=0,$B$9*A339,I338+$B$10*(A339-A338))</f>
        <v>118.98999999999955</v>
      </c>
      <c r="J339" s="4">
        <f t="shared" si="84"/>
        <v>58.756599999999544</v>
      </c>
      <c r="K339" s="4"/>
      <c r="L339" s="4">
        <f t="shared" si="98"/>
        <v>0.10694581007837355</v>
      </c>
      <c r="M339" s="144">
        <f t="shared" si="99"/>
        <v>5.6847567753561792E-4</v>
      </c>
      <c r="N339" s="3"/>
      <c r="O339" s="13">
        <f t="shared" si="85"/>
        <v>3.9626154907343012</v>
      </c>
      <c r="P339" s="13">
        <f t="shared" si="86"/>
        <v>0.725242023655854</v>
      </c>
      <c r="Q339" s="13">
        <f t="shared" si="87"/>
        <v>1.0887602132641216</v>
      </c>
      <c r="R339" s="13">
        <f t="shared" si="100"/>
        <v>3.2266097926850597</v>
      </c>
      <c r="S339" s="13">
        <f t="shared" si="88"/>
        <v>1.2758820463391807</v>
      </c>
      <c r="T339" s="13">
        <f t="shared" si="94"/>
        <v>1.2905766944359069</v>
      </c>
      <c r="U339" s="13">
        <f t="shared" si="89"/>
        <v>1.6466236338545404</v>
      </c>
      <c r="V339" s="4">
        <f t="shared" si="90"/>
        <v>15.521987556191815</v>
      </c>
      <c r="W339" s="4">
        <f t="shared" si="91"/>
        <v>324.18338456571524</v>
      </c>
      <c r="X339" s="4">
        <f t="shared" si="95"/>
        <v>0.26417436604895339</v>
      </c>
      <c r="Z339" s="13">
        <f t="shared" si="92"/>
        <v>0.95073399999999997</v>
      </c>
      <c r="AA339" s="25">
        <f t="shared" si="96"/>
        <v>0.16269325261791931</v>
      </c>
      <c r="AB339" s="3"/>
      <c r="AC339" s="3">
        <f t="shared" si="93"/>
        <v>1.1887846472202903</v>
      </c>
      <c r="AE339" s="111">
        <f>Input_Analysis!F338/100</f>
        <v>3.0600154034363616</v>
      </c>
      <c r="AF339" s="110">
        <f t="shared" si="97"/>
        <v>0.10958080169424674</v>
      </c>
    </row>
    <row r="340" spans="1:32">
      <c r="A340" s="158">
        <f>Input_Analysis!A339</f>
        <v>6.46</v>
      </c>
      <c r="B340" s="158">
        <f>Input_Analysis!B339</f>
        <v>21.1941618</v>
      </c>
      <c r="C340" s="158">
        <f>Input_Analysis!I339</f>
        <v>348.1598236596696</v>
      </c>
      <c r="D340" s="158">
        <f>Input_Analysis!F339</f>
        <v>302.40152222194632</v>
      </c>
      <c r="E340" s="159">
        <f>Input_Analysis!L339</f>
        <v>0.20000100676054652</v>
      </c>
      <c r="F340" s="160">
        <f>Input_Analysis!P339</f>
        <v>228.79150718861644</v>
      </c>
      <c r="G340" s="167">
        <f>Input_Analysis!Q339</f>
        <v>60.429600000000008</v>
      </c>
      <c r="H340" s="4"/>
      <c r="I340" s="4">
        <f t="shared" si="101"/>
        <v>119.35999999999954</v>
      </c>
      <c r="J340" s="4">
        <f t="shared" si="84"/>
        <v>58.930399999999537</v>
      </c>
      <c r="K340" s="4"/>
      <c r="L340" s="4">
        <f t="shared" si="98"/>
        <v>0.10926537560042554</v>
      </c>
      <c r="M340" s="144">
        <f t="shared" si="99"/>
        <v>5.744517120276632E-4</v>
      </c>
      <c r="N340" s="3"/>
      <c r="O340" s="13">
        <f t="shared" si="85"/>
        <v>3.8825431977327804</v>
      </c>
      <c r="P340" s="13">
        <f t="shared" si="86"/>
        <v>0.7358480635852569</v>
      </c>
      <c r="Q340" s="13">
        <f t="shared" si="87"/>
        <v>1.0255813038950028</v>
      </c>
      <c r="R340" s="13">
        <f t="shared" si="100"/>
        <v>3.2317188453022969</v>
      </c>
      <c r="S340" s="13">
        <f t="shared" si="88"/>
        <v>1.2739992147400805</v>
      </c>
      <c r="T340" s="13">
        <f t="shared" si="94"/>
        <v>1.2814484382875182</v>
      </c>
      <c r="U340" s="13">
        <f t="shared" si="89"/>
        <v>1.6325643041082007</v>
      </c>
      <c r="V340" s="4">
        <f t="shared" si="90"/>
        <v>15.253321577311336</v>
      </c>
      <c r="W340" s="4">
        <f t="shared" si="91"/>
        <v>318.57218007042547</v>
      </c>
      <c r="X340" s="4">
        <f t="shared" si="95"/>
        <v>0.25883621318218536</v>
      </c>
      <c r="Z340" s="13">
        <f t="shared" si="92"/>
        <v>0.95058100000000001</v>
      </c>
      <c r="AA340" s="25">
        <f t="shared" si="96"/>
        <v>0.16269164844494591</v>
      </c>
      <c r="AB340" s="3"/>
      <c r="AC340" s="3">
        <f t="shared" si="93"/>
        <v>1.1647629593198341</v>
      </c>
      <c r="AE340" s="111">
        <f>Input_Analysis!F339/100</f>
        <v>3.0240152222194632</v>
      </c>
      <c r="AF340" s="110">
        <f t="shared" si="97"/>
        <v>0.10885389426470524</v>
      </c>
    </row>
    <row r="341" spans="1:32">
      <c r="A341" s="158">
        <f>Input_Analysis!A340</f>
        <v>6.48</v>
      </c>
      <c r="B341" s="158">
        <f>Input_Analysis!B340</f>
        <v>21.259778400000002</v>
      </c>
      <c r="C341" s="158">
        <f>Input_Analysis!I340</f>
        <v>348.36001626983563</v>
      </c>
      <c r="D341" s="158">
        <f>Input_Analysis!F340</f>
        <v>303.0015252422279</v>
      </c>
      <c r="E341" s="159">
        <f>Input_Analysis!L340</f>
        <v>0.20000100676054652</v>
      </c>
      <c r="F341" s="160">
        <f>Input_Analysis!P340</f>
        <v>226.79245513803875</v>
      </c>
      <c r="G341" s="167">
        <f>Input_Analysis!Q340</f>
        <v>60.625800000000012</v>
      </c>
      <c r="H341" s="4"/>
      <c r="I341" s="4">
        <f t="shared" si="101"/>
        <v>119.72999999999955</v>
      </c>
      <c r="J341" s="4">
        <f t="shared" si="84"/>
        <v>59.104199999999537</v>
      </c>
      <c r="K341" s="4"/>
      <c r="L341" s="4">
        <f t="shared" si="98"/>
        <v>0.10912824918994207</v>
      </c>
      <c r="M341" s="144">
        <f t="shared" si="99"/>
        <v>5.7412159093949539E-4</v>
      </c>
      <c r="N341" s="3"/>
      <c r="O341" s="13">
        <f t="shared" si="85"/>
        <v>3.8682532928258544</v>
      </c>
      <c r="P341" s="13">
        <f t="shared" si="86"/>
        <v>0.72679282383431143</v>
      </c>
      <c r="Q341" s="13">
        <f t="shared" si="87"/>
        <v>1.0568345588265782</v>
      </c>
      <c r="R341" s="13">
        <f t="shared" si="100"/>
        <v>3.2333087053697755</v>
      </c>
      <c r="S341" s="13">
        <f t="shared" si="88"/>
        <v>1.2721246941536515</v>
      </c>
      <c r="T341" s="13">
        <f t="shared" si="94"/>
        <v>1.2835293146804216</v>
      </c>
      <c r="U341" s="13">
        <f t="shared" si="89"/>
        <v>1.6328093368750773</v>
      </c>
      <c r="V341" s="4">
        <f t="shared" si="90"/>
        <v>15.242001084655737</v>
      </c>
      <c r="W341" s="4">
        <f t="shared" si="91"/>
        <v>318.33574671350146</v>
      </c>
      <c r="X341" s="4">
        <f t="shared" si="95"/>
        <v>0.25788355285505693</v>
      </c>
      <c r="Z341" s="13">
        <f t="shared" si="92"/>
        <v>0.95042800000000005</v>
      </c>
      <c r="AA341" s="25">
        <f t="shared" si="96"/>
        <v>0.16268989183814414</v>
      </c>
      <c r="AB341" s="3"/>
      <c r="AC341" s="3">
        <f t="shared" si="93"/>
        <v>1.1604759878477562</v>
      </c>
      <c r="AE341" s="111">
        <f>Input_Analysis!F340/100</f>
        <v>3.0300152524222792</v>
      </c>
      <c r="AF341" s="110">
        <f t="shared" si="97"/>
        <v>0.1088816397885019</v>
      </c>
    </row>
    <row r="342" spans="1:32">
      <c r="A342" s="158">
        <f>Input_Analysis!A341</f>
        <v>6.5</v>
      </c>
      <c r="B342" s="158">
        <f>Input_Analysis!B341</f>
        <v>21.325395</v>
      </c>
      <c r="C342" s="158">
        <f>Input_Analysis!I341</f>
        <v>348.51994043388186</v>
      </c>
      <c r="D342" s="158">
        <f>Input_Analysis!F341</f>
        <v>303.0015252422279</v>
      </c>
      <c r="E342" s="159">
        <f>Input_Analysis!L341</f>
        <v>0.20000100676054652</v>
      </c>
      <c r="F342" s="160">
        <f>Input_Analysis!P341</f>
        <v>227.59207595826979</v>
      </c>
      <c r="G342" s="167">
        <f>Input_Analysis!Q341</f>
        <v>60.822000000000003</v>
      </c>
      <c r="H342" s="4"/>
      <c r="I342" s="4">
        <f t="shared" si="101"/>
        <v>120.09999999999954</v>
      </c>
      <c r="J342" s="4">
        <f t="shared" ref="J342:J399" si="102">I342-G342</f>
        <v>59.277999999999537</v>
      </c>
      <c r="K342" s="4"/>
      <c r="L342" s="4">
        <f t="shared" si="98"/>
        <v>0.10934900979949304</v>
      </c>
      <c r="M342" s="144">
        <f t="shared" si="99"/>
        <v>5.738581457105722E-4</v>
      </c>
      <c r="N342" s="3"/>
      <c r="O342" s="13">
        <f t="shared" ref="O342:O399" si="103">(C342-I342)/J342</f>
        <v>3.8533678672337817</v>
      </c>
      <c r="P342" s="13">
        <f t="shared" ref="P342:P399" si="104">(F342-G342)/(C342-I342)</f>
        <v>0.73010296579839318</v>
      </c>
      <c r="Q342" s="13">
        <f t="shared" ref="Q342:Q399" si="105">O342*(1-P342)</f>
        <v>1.0400125590541687</v>
      </c>
      <c r="R342" s="13">
        <f t="shared" si="100"/>
        <v>3.2345406272373398</v>
      </c>
      <c r="S342" s="13">
        <f t="shared" ref="S342:S399" si="106">9.78*(1/J342)^0.5</f>
        <v>1.2702584236164947</v>
      </c>
      <c r="T342" s="13">
        <f t="shared" si="94"/>
        <v>1.2851624179709493</v>
      </c>
      <c r="U342" s="13">
        <f t="shared" ref="U342:U399" si="107">T342*S342</f>
        <v>1.6324883871429408</v>
      </c>
      <c r="V342" s="4">
        <f t="shared" ref="V342:V399" si="108">(C342-I342)/$B$8</f>
        <v>15.227996028925487</v>
      </c>
      <c r="W342" s="4">
        <f t="shared" ref="W342:W399" si="109">V342*20.88543</f>
        <v>318.04324510240122</v>
      </c>
      <c r="X342" s="4">
        <f t="shared" si="95"/>
        <v>0.25689119114891873</v>
      </c>
      <c r="Z342" s="13">
        <f t="shared" ref="Z342:Z399" si="110">IF(A342&lt;=9.15,1-0.00765*A342,IF(A342&lt;=23,1.174-0.0267*A342,0.5))</f>
        <v>0.95027499999999998</v>
      </c>
      <c r="AA342" s="25">
        <f t="shared" si="96"/>
        <v>0.16268798413829819</v>
      </c>
      <c r="AB342" s="3"/>
      <c r="AC342" s="3">
        <f t="shared" ref="AC342:AC399" si="111">$AC$13*((C342-I342)/J342)</f>
        <v>1.1560103601701344</v>
      </c>
      <c r="AE342" s="111">
        <f>Input_Analysis!F341/100</f>
        <v>3.0300152524222792</v>
      </c>
      <c r="AF342" s="110">
        <f t="shared" si="97"/>
        <v>0.10880174306960361</v>
      </c>
    </row>
    <row r="343" spans="1:32">
      <c r="A343" s="158">
        <f>Input_Analysis!A342</f>
        <v>6.52</v>
      </c>
      <c r="B343" s="158">
        <f>Input_Analysis!B342</f>
        <v>21.391011599999999</v>
      </c>
      <c r="C343" s="158">
        <f>Input_Analysis!I342</f>
        <v>351.45998397377281</v>
      </c>
      <c r="D343" s="158">
        <f>Input_Analysis!F342</f>
        <v>306.00154034363618</v>
      </c>
      <c r="E343" s="159">
        <f>Input_Analysis!L342</f>
        <v>0.20000100676054652</v>
      </c>
      <c r="F343" s="160">
        <f>Input_Analysis!P342</f>
        <v>227.29221815068314</v>
      </c>
      <c r="G343" s="167">
        <f>Input_Analysis!Q342</f>
        <v>61.0182</v>
      </c>
      <c r="H343" s="4"/>
      <c r="I343" s="4">
        <f t="shared" si="101"/>
        <v>120.46999999999953</v>
      </c>
      <c r="J343" s="4">
        <f t="shared" si="102"/>
        <v>59.45179999999953</v>
      </c>
      <c r="K343" s="4"/>
      <c r="L343" s="4">
        <f t="shared" si="98"/>
        <v>0.10779892539570894</v>
      </c>
      <c r="M343" s="144">
        <f t="shared" si="99"/>
        <v>5.690576904353109E-4</v>
      </c>
      <c r="N343" s="3"/>
      <c r="O343" s="13">
        <f t="shared" si="103"/>
        <v>3.885332050060303</v>
      </c>
      <c r="P343" s="13">
        <f t="shared" si="104"/>
        <v>0.71983215588067218</v>
      </c>
      <c r="Q343" s="13">
        <f t="shared" si="105"/>
        <v>1.0885451041531233</v>
      </c>
      <c r="R343" s="13">
        <f t="shared" si="100"/>
        <v>3.2331917782866526</v>
      </c>
      <c r="S343" s="13">
        <f t="shared" si="106"/>
        <v>1.268400342789433</v>
      </c>
      <c r="T343" s="13">
        <f t="shared" si="94"/>
        <v>1.2948512928639917</v>
      </c>
      <c r="U343" s="13">
        <f t="shared" si="107"/>
        <v>1.6423898237300276</v>
      </c>
      <c r="V343" s="4">
        <f t="shared" si="108"/>
        <v>15.39933226491822</v>
      </c>
      <c r="W343" s="4">
        <f t="shared" si="109"/>
        <v>321.62167606569091</v>
      </c>
      <c r="X343" s="4">
        <f t="shared" si="95"/>
        <v>0.25902213667068685</v>
      </c>
      <c r="Z343" s="13">
        <f t="shared" si="110"/>
        <v>0.95012200000000002</v>
      </c>
      <c r="AA343" s="25">
        <f t="shared" si="96"/>
        <v>0.1626859266705136</v>
      </c>
      <c r="AB343" s="3"/>
      <c r="AC343" s="3">
        <f t="shared" si="111"/>
        <v>1.165599615018091</v>
      </c>
      <c r="AE343" s="111">
        <f>Input_Analysis!F342/100</f>
        <v>3.0600154034363616</v>
      </c>
      <c r="AF343" s="110">
        <f t="shared" si="97"/>
        <v>0.10925904134701064</v>
      </c>
    </row>
    <row r="344" spans="1:32">
      <c r="A344" s="158">
        <f>Input_Analysis!A343</f>
        <v>6.54</v>
      </c>
      <c r="B344" s="158">
        <f>Input_Analysis!B343</f>
        <v>21.456628200000001</v>
      </c>
      <c r="C344" s="158">
        <f>Input_Analysis!I343</f>
        <v>350.78001887146803</v>
      </c>
      <c r="D344" s="158">
        <f>Input_Analysis!F343</f>
        <v>305.40153732335455</v>
      </c>
      <c r="E344" s="159">
        <f>Input_Analysis!L343</f>
        <v>0.20000100676054652</v>
      </c>
      <c r="F344" s="160">
        <f>Input_Analysis!P343</f>
        <v>226.89240774056759</v>
      </c>
      <c r="G344" s="167">
        <f>Input_Analysis!Q343</f>
        <v>61.214400000000005</v>
      </c>
      <c r="H344" s="4"/>
      <c r="I344" s="4">
        <f t="shared" si="101"/>
        <v>120.83999999999953</v>
      </c>
      <c r="J344" s="4">
        <f t="shared" si="102"/>
        <v>59.62559999999953</v>
      </c>
      <c r="K344" s="4"/>
      <c r="L344" s="4">
        <f t="shared" si="98"/>
        <v>0.10836548593011625</v>
      </c>
      <c r="M344" s="144">
        <f t="shared" si="99"/>
        <v>5.701607731363696E-4</v>
      </c>
      <c r="N344" s="3"/>
      <c r="O344" s="13">
        <f t="shared" si="103"/>
        <v>3.8563975686864422</v>
      </c>
      <c r="P344" s="13">
        <f t="shared" si="104"/>
        <v>0.72052706855337778</v>
      </c>
      <c r="Q344" s="13">
        <f t="shared" si="105"/>
        <v>1.0777587333444267</v>
      </c>
      <c r="R344" s="13">
        <f t="shared" si="100"/>
        <v>3.2354045842140491</v>
      </c>
      <c r="S344" s="13">
        <f t="shared" si="106"/>
        <v>1.2665503919493206</v>
      </c>
      <c r="T344" s="13">
        <f t="shared" si="94"/>
        <v>1.2942342631557402</v>
      </c>
      <c r="U344" s="13">
        <f t="shared" si="107"/>
        <v>1.6392129132741429</v>
      </c>
      <c r="V344" s="4">
        <f t="shared" si="108"/>
        <v>15.329334591431234</v>
      </c>
      <c r="W344" s="4">
        <f t="shared" si="109"/>
        <v>320.15974455591561</v>
      </c>
      <c r="X344" s="4">
        <f t="shared" si="95"/>
        <v>0.25709317124576281</v>
      </c>
      <c r="Z344" s="13">
        <f t="shared" si="110"/>
        <v>0.94996899999999995</v>
      </c>
      <c r="AA344" s="25">
        <f t="shared" si="96"/>
        <v>0.16268372074444601</v>
      </c>
      <c r="AB344" s="3"/>
      <c r="AC344" s="3">
        <f t="shared" si="111"/>
        <v>1.1569192706059326</v>
      </c>
      <c r="AE344" s="111">
        <f>Input_Analysis!F343/100</f>
        <v>3.0540153732335455</v>
      </c>
      <c r="AF344" s="110">
        <f t="shared" si="97"/>
        <v>0.10907224450861397</v>
      </c>
    </row>
    <row r="345" spans="1:32">
      <c r="A345" s="158">
        <f>Input_Analysis!A344</f>
        <v>6.56</v>
      </c>
      <c r="B345" s="158">
        <f>Input_Analysis!B344</f>
        <v>21.522244799999999</v>
      </c>
      <c r="C345" s="158">
        <f>Input_Analysis!I344</f>
        <v>354.18008388724871</v>
      </c>
      <c r="D345" s="158">
        <f>Input_Analysis!F344</f>
        <v>308.90155494166407</v>
      </c>
      <c r="E345" s="159">
        <f>Input_Analysis!L344</f>
        <v>0.20000100676054652</v>
      </c>
      <c r="F345" s="160">
        <f>Input_Analysis!P344</f>
        <v>226.3926447279232</v>
      </c>
      <c r="G345" s="167">
        <f>Input_Analysis!Q344</f>
        <v>61.410600000000002</v>
      </c>
      <c r="H345" s="4"/>
      <c r="I345" s="4">
        <f t="shared" si="101"/>
        <v>121.20999999999952</v>
      </c>
      <c r="J345" s="4">
        <f t="shared" si="102"/>
        <v>59.799399999999522</v>
      </c>
      <c r="K345" s="4"/>
      <c r="L345" s="4">
        <f t="shared" si="98"/>
        <v>0.10655834079626428</v>
      </c>
      <c r="M345" s="144">
        <f t="shared" si="99"/>
        <v>5.6468733240295848E-4</v>
      </c>
      <c r="N345" s="3"/>
      <c r="O345" s="13">
        <f t="shared" si="103"/>
        <v>3.8958598896853656</v>
      </c>
      <c r="P345" s="13">
        <f t="shared" si="104"/>
        <v>0.70816837069848748</v>
      </c>
      <c r="Q345" s="13">
        <f t="shared" si="105"/>
        <v>1.1369351391372911</v>
      </c>
      <c r="R345" s="13">
        <f t="shared" si="100"/>
        <v>3.2336529427256422</v>
      </c>
      <c r="S345" s="13">
        <f t="shared" si="106"/>
        <v>1.2647085119809778</v>
      </c>
      <c r="T345" s="13">
        <f t="shared" si="94"/>
        <v>1.3052695527434002</v>
      </c>
      <c r="U345" s="13">
        <f t="shared" si="107"/>
        <v>1.650785513784182</v>
      </c>
      <c r="V345" s="4">
        <f t="shared" si="108"/>
        <v>15.531338925816613</v>
      </c>
      <c r="W345" s="4">
        <f t="shared" si="109"/>
        <v>324.37869194141803</v>
      </c>
      <c r="X345" s="4">
        <f t="shared" si="95"/>
        <v>0.25972399264569102</v>
      </c>
      <c r="Z345" s="13">
        <f t="shared" si="110"/>
        <v>0.94981599999999999</v>
      </c>
      <c r="AA345" s="25">
        <f t="shared" si="96"/>
        <v>0.16268136765452562</v>
      </c>
      <c r="AB345" s="3"/>
      <c r="AC345" s="3">
        <f t="shared" si="111"/>
        <v>1.1687579669056096</v>
      </c>
      <c r="AE345" s="111">
        <f>Input_Analysis!F344/100</f>
        <v>3.0890155494166409</v>
      </c>
      <c r="AF345" s="110">
        <f t="shared" si="97"/>
        <v>0.10961567737781754</v>
      </c>
    </row>
    <row r="346" spans="1:32">
      <c r="A346" s="158">
        <f>Input_Analysis!A345</f>
        <v>6.58</v>
      </c>
      <c r="B346" s="158">
        <f>Input_Analysis!B345</f>
        <v>21.587861400000001</v>
      </c>
      <c r="C346" s="158">
        <f>Input_Analysis!I345</f>
        <v>354.39997961281222</v>
      </c>
      <c r="D346" s="158">
        <f>Input_Analysis!F345</f>
        <v>308.90155494166407</v>
      </c>
      <c r="E346" s="159">
        <f>Input_Analysis!L345</f>
        <v>0.20000100676054652</v>
      </c>
      <c r="F346" s="160">
        <f>Input_Analysis!P345</f>
        <v>227.49212335574092</v>
      </c>
      <c r="G346" s="167">
        <f>Input_Analysis!Q345</f>
        <v>61.606800000000007</v>
      </c>
      <c r="H346" s="4"/>
      <c r="I346" s="4">
        <f t="shared" si="101"/>
        <v>121.57999999999953</v>
      </c>
      <c r="J346" s="4">
        <f t="shared" si="102"/>
        <v>59.973199999999522</v>
      </c>
      <c r="K346" s="4"/>
      <c r="L346" s="4">
        <f t="shared" si="98"/>
        <v>0.10676881623304407</v>
      </c>
      <c r="M346" s="144">
        <f t="shared" si="99"/>
        <v>5.6433695898924969E-4</v>
      </c>
      <c r="N346" s="3"/>
      <c r="O346" s="13">
        <f t="shared" si="103"/>
        <v>3.8820669834661907</v>
      </c>
      <c r="P346" s="13">
        <f t="shared" si="104"/>
        <v>0.71250467262995942</v>
      </c>
      <c r="Q346" s="13">
        <f t="shared" si="105"/>
        <v>1.1160761182840384</v>
      </c>
      <c r="R346" s="13">
        <f t="shared" si="100"/>
        <v>3.2347670837160858</v>
      </c>
      <c r="S346" s="13">
        <f t="shared" si="106"/>
        <v>1.262874644369258</v>
      </c>
      <c r="T346" s="13">
        <f t="shared" si="94"/>
        <v>1.3070402926330071</v>
      </c>
      <c r="U346" s="13">
        <f t="shared" si="107"/>
        <v>1.6506280447351998</v>
      </c>
      <c r="V346" s="4">
        <f t="shared" si="108"/>
        <v>15.521331974187513</v>
      </c>
      <c r="W346" s="4">
        <f t="shared" si="109"/>
        <v>324.1696924536551</v>
      </c>
      <c r="X346" s="4">
        <f t="shared" si="95"/>
        <v>0.25880446556441272</v>
      </c>
      <c r="Z346" s="13">
        <f t="shared" si="110"/>
        <v>0.94966300000000003</v>
      </c>
      <c r="AA346" s="25">
        <f t="shared" si="96"/>
        <v>0.16267886868017781</v>
      </c>
      <c r="AB346" s="3"/>
      <c r="AC346" s="3">
        <f t="shared" si="111"/>
        <v>1.1646200950398571</v>
      </c>
      <c r="AE346" s="111">
        <f>Input_Analysis!F345/100</f>
        <v>3.0890155494166409</v>
      </c>
      <c r="AF346" s="110">
        <f t="shared" si="97"/>
        <v>0.10953617543605063</v>
      </c>
    </row>
    <row r="347" spans="1:32">
      <c r="A347" s="158">
        <f>Input_Analysis!A346</f>
        <v>6.6</v>
      </c>
      <c r="B347" s="158">
        <f>Input_Analysis!B346</f>
        <v>21.653478</v>
      </c>
      <c r="C347" s="158">
        <f>Input_Analysis!I346</f>
        <v>357.18009898865694</v>
      </c>
      <c r="D347" s="158">
        <f>Input_Analysis!F346</f>
        <v>311.9015700430723</v>
      </c>
      <c r="E347" s="159">
        <f>Input_Analysis!L346</f>
        <v>0.20000100676054652</v>
      </c>
      <c r="F347" s="160">
        <f>Input_Analysis!P346</f>
        <v>226.3926447279232</v>
      </c>
      <c r="G347" s="167">
        <f>Input_Analysis!Q346</f>
        <v>61.803000000000004</v>
      </c>
      <c r="H347" s="4"/>
      <c r="I347" s="4">
        <f t="shared" si="101"/>
        <v>121.94999999999952</v>
      </c>
      <c r="J347" s="4">
        <f t="shared" si="102"/>
        <v>60.146999999999515</v>
      </c>
      <c r="K347" s="4"/>
      <c r="L347" s="4">
        <f t="shared" si="98"/>
        <v>0.10529052574569139</v>
      </c>
      <c r="M347" s="144">
        <f t="shared" si="99"/>
        <v>5.5994442951004953E-4</v>
      </c>
      <c r="N347" s="3"/>
      <c r="O347" s="13">
        <f t="shared" si="103"/>
        <v>3.9109198960656277</v>
      </c>
      <c r="P347" s="13">
        <f t="shared" si="104"/>
        <v>0.69969636298907301</v>
      </c>
      <c r="Q347" s="13">
        <f t="shared" si="105"/>
        <v>1.1744634688469047</v>
      </c>
      <c r="R347" s="13">
        <f t="shared" si="100"/>
        <v>3.2337286994796757</v>
      </c>
      <c r="S347" s="13">
        <f t="shared" si="106"/>
        <v>1.2610487311912404</v>
      </c>
      <c r="T347" s="13">
        <f t="shared" si="94"/>
        <v>1.3163913574304922</v>
      </c>
      <c r="U347" s="13">
        <f t="shared" si="107"/>
        <v>1.6600336510388367</v>
      </c>
      <c r="V347" s="4">
        <f t="shared" si="108"/>
        <v>15.682006599243827</v>
      </c>
      <c r="W347" s="4">
        <f t="shared" si="109"/>
        <v>327.52545108804497</v>
      </c>
      <c r="X347" s="4">
        <f t="shared" si="95"/>
        <v>0.26072799307104183</v>
      </c>
      <c r="Z347" s="13">
        <f t="shared" si="110"/>
        <v>0.94950999999999997</v>
      </c>
      <c r="AA347" s="25">
        <f t="shared" si="96"/>
        <v>0.16267622508603985</v>
      </c>
      <c r="AB347" s="3"/>
      <c r="AC347" s="3">
        <f t="shared" si="111"/>
        <v>1.1732759688196883</v>
      </c>
      <c r="AE347" s="111">
        <f>Input_Analysis!F346/100</f>
        <v>3.1190157004307228</v>
      </c>
      <c r="AF347" s="110">
        <f t="shared" si="97"/>
        <v>0.10998719317102991</v>
      </c>
    </row>
    <row r="348" spans="1:32">
      <c r="A348" s="158">
        <f>Input_Analysis!A347</f>
        <v>6.62</v>
      </c>
      <c r="B348" s="158">
        <f>Input_Analysis!B347</f>
        <v>21.719094599999998</v>
      </c>
      <c r="C348" s="158">
        <f>Input_Analysis!I347</f>
        <v>355.66024462000115</v>
      </c>
      <c r="D348" s="158">
        <f>Input_Analysis!F347</f>
        <v>310.70156400250897</v>
      </c>
      <c r="E348" s="159">
        <f>Input_Analysis!L347</f>
        <v>0.20000100676054652</v>
      </c>
      <c r="F348" s="160">
        <f>Input_Analysis!P347</f>
        <v>224.79340308746106</v>
      </c>
      <c r="G348" s="167">
        <f>Input_Analysis!Q347</f>
        <v>61.999200000000009</v>
      </c>
      <c r="H348" s="4"/>
      <c r="I348" s="4">
        <f t="shared" si="101"/>
        <v>122.31999999999952</v>
      </c>
      <c r="J348" s="4">
        <f t="shared" si="102"/>
        <v>60.320799999999515</v>
      </c>
      <c r="K348" s="4"/>
      <c r="L348" s="4">
        <f t="shared" si="98"/>
        <v>0.10616803603875076</v>
      </c>
      <c r="M348" s="144">
        <f t="shared" si="99"/>
        <v>5.623372580599612E-4</v>
      </c>
      <c r="N348" s="3"/>
      <c r="O348" s="13">
        <f t="shared" si="103"/>
        <v>3.8683214516386304</v>
      </c>
      <c r="P348" s="13">
        <f t="shared" si="104"/>
        <v>0.69766877699375895</v>
      </c>
      <c r="Q348" s="13">
        <f t="shared" si="105"/>
        <v>1.1695143554551848</v>
      </c>
      <c r="R348" s="13">
        <f t="shared" si="100"/>
        <v>3.2368757041435039</v>
      </c>
      <c r="S348" s="13">
        <f t="shared" si="106"/>
        <v>1.2592307151085431</v>
      </c>
      <c r="T348" s="13">
        <f t="shared" si="94"/>
        <v>1.3135161051491711</v>
      </c>
      <c r="U348" s="13">
        <f t="shared" si="107"/>
        <v>1.6540198243935791</v>
      </c>
      <c r="V348" s="4">
        <f t="shared" si="108"/>
        <v>15.556016308000107</v>
      </c>
      <c r="W348" s="4">
        <f t="shared" si="109"/>
        <v>324.89408967959469</v>
      </c>
      <c r="X348" s="4">
        <f t="shared" si="95"/>
        <v>0.25788809677590868</v>
      </c>
      <c r="Z348" s="13">
        <f t="shared" si="110"/>
        <v>0.94935700000000001</v>
      </c>
      <c r="AA348" s="25">
        <f t="shared" si="96"/>
        <v>0.16267343812217416</v>
      </c>
      <c r="AB348" s="3"/>
      <c r="AC348" s="3">
        <f t="shared" si="111"/>
        <v>1.160496435491589</v>
      </c>
      <c r="AE348" s="111">
        <f>Input_Analysis!F347/100</f>
        <v>3.1070156400250899</v>
      </c>
      <c r="AF348" s="110">
        <f t="shared" si="97"/>
        <v>0.10969624912728702</v>
      </c>
    </row>
    <row r="349" spans="1:32">
      <c r="A349" s="158">
        <f>Input_Analysis!A348</f>
        <v>6.64</v>
      </c>
      <c r="B349" s="158">
        <f>Input_Analysis!B348</f>
        <v>21.784711199999997</v>
      </c>
      <c r="C349" s="158">
        <f>Input_Analysis!I348</f>
        <v>357.99999773450213</v>
      </c>
      <c r="D349" s="158">
        <f>Input_Analysis!F348</f>
        <v>312.50157306335393</v>
      </c>
      <c r="E349" s="159">
        <f>Input_Analysis!L348</f>
        <v>0.20000100676054652</v>
      </c>
      <c r="F349" s="160">
        <f>Input_Analysis!P348</f>
        <v>227.49212335574092</v>
      </c>
      <c r="G349" s="167">
        <f>Input_Analysis!Q348</f>
        <v>62.195399999999999</v>
      </c>
      <c r="H349" s="4"/>
      <c r="I349" s="4">
        <f t="shared" si="101"/>
        <v>122.68999999999951</v>
      </c>
      <c r="J349" s="4">
        <f t="shared" si="102"/>
        <v>60.494599999999515</v>
      </c>
      <c r="K349" s="4"/>
      <c r="L349" s="4">
        <f t="shared" si="98"/>
        <v>0.10536818357950763</v>
      </c>
      <c r="M349" s="144">
        <f t="shared" si="99"/>
        <v>5.5866203359272119E-4</v>
      </c>
      <c r="N349" s="3"/>
      <c r="O349" s="13">
        <f t="shared" si="103"/>
        <v>3.889768636118009</v>
      </c>
      <c r="P349" s="13">
        <f t="shared" si="104"/>
        <v>0.70246366472810551</v>
      </c>
      <c r="Q349" s="13">
        <f t="shared" si="105"/>
        <v>1.1573475050461077</v>
      </c>
      <c r="R349" s="13">
        <f t="shared" si="100"/>
        <v>3.2357280206617642</v>
      </c>
      <c r="S349" s="13">
        <f t="shared" si="106"/>
        <v>1.2574205393597642</v>
      </c>
      <c r="T349" s="13">
        <f t="shared" si="94"/>
        <v>1.3211551490956568</v>
      </c>
      <c r="U349" s="13">
        <f t="shared" si="107"/>
        <v>1.6612476201537905</v>
      </c>
      <c r="V349" s="4">
        <f t="shared" si="108"/>
        <v>15.687333182300174</v>
      </c>
      <c r="W349" s="4">
        <f t="shared" si="109"/>
        <v>327.6366990656075</v>
      </c>
      <c r="X349" s="4">
        <f t="shared" si="95"/>
        <v>0.25931790907453389</v>
      </c>
      <c r="Z349" s="13">
        <f t="shared" si="110"/>
        <v>0.94920400000000005</v>
      </c>
      <c r="AA349" s="25">
        <f t="shared" si="96"/>
        <v>0.16267050902427724</v>
      </c>
      <c r="AB349" s="3"/>
      <c r="AC349" s="3">
        <f t="shared" si="111"/>
        <v>1.1669305908354026</v>
      </c>
      <c r="AE349" s="111">
        <f>Input_Analysis!F348/100</f>
        <v>3.1250157306335393</v>
      </c>
      <c r="AF349" s="110">
        <f t="shared" si="97"/>
        <v>0.10993444365164942</v>
      </c>
    </row>
    <row r="350" spans="1:32">
      <c r="A350" s="158">
        <f>Input_Analysis!A349</f>
        <v>6.66</v>
      </c>
      <c r="B350" s="158">
        <f>Input_Analysis!B349</f>
        <v>21.850327799999999</v>
      </c>
      <c r="C350" s="158">
        <f>Input_Analysis!I349</f>
        <v>361.67997793821507</v>
      </c>
      <c r="D350" s="158">
        <f>Input_Analysis!F349</f>
        <v>316.10159118504379</v>
      </c>
      <c r="E350" s="159">
        <f>Input_Analysis!L349</f>
        <v>0.20000100676054652</v>
      </c>
      <c r="F350" s="160">
        <f>Input_Analysis!P349</f>
        <v>227.89193376585646</v>
      </c>
      <c r="G350" s="167">
        <f>Input_Analysis!Q349</f>
        <v>62.391600000000004</v>
      </c>
      <c r="H350" s="4"/>
      <c r="I350" s="4">
        <f t="shared" si="101"/>
        <v>123.05999999999952</v>
      </c>
      <c r="J350" s="4">
        <f t="shared" si="102"/>
        <v>60.668399999999515</v>
      </c>
      <c r="K350" s="4"/>
      <c r="L350" s="4">
        <f t="shared" si="98"/>
        <v>0.10360513790462447</v>
      </c>
      <c r="M350" s="144">
        <f t="shared" si="99"/>
        <v>5.5297782282742844E-4</v>
      </c>
      <c r="N350" s="3"/>
      <c r="O350" s="13">
        <f t="shared" si="103"/>
        <v>3.9331839629562912</v>
      </c>
      <c r="P350" s="13">
        <f t="shared" si="104"/>
        <v>0.69357283156194272</v>
      </c>
      <c r="Q350" s="13">
        <f t="shared" si="105"/>
        <v>1.2052344247146731</v>
      </c>
      <c r="R350" s="13">
        <f t="shared" si="100"/>
        <v>3.233661944290696</v>
      </c>
      <c r="S350" s="13">
        <f t="shared" si="106"/>
        <v>1.2556181477530353</v>
      </c>
      <c r="T350" s="13">
        <f t="shared" si="94"/>
        <v>1.3329170301305815</v>
      </c>
      <c r="U350" s="13">
        <f t="shared" si="107"/>
        <v>1.6736348124810374</v>
      </c>
      <c r="V350" s="4">
        <f t="shared" si="108"/>
        <v>15.907998529214371</v>
      </c>
      <c r="W350" s="4">
        <f t="shared" si="109"/>
        <v>332.24538972200969</v>
      </c>
      <c r="X350" s="4">
        <f t="shared" si="95"/>
        <v>0.2622122641970861</v>
      </c>
      <c r="Z350" s="13">
        <f t="shared" si="110"/>
        <v>0.94905099999999998</v>
      </c>
      <c r="AA350" s="25">
        <f t="shared" si="96"/>
        <v>0.16266743901388597</v>
      </c>
      <c r="AB350" s="3"/>
      <c r="AC350" s="3">
        <f t="shared" si="111"/>
        <v>1.1799551888868873</v>
      </c>
      <c r="AE350" s="111">
        <f>Input_Analysis!F349/100</f>
        <v>3.1610159118504377</v>
      </c>
      <c r="AF350" s="110">
        <f t="shared" si="97"/>
        <v>0.11048658161208991</v>
      </c>
    </row>
    <row r="351" spans="1:32">
      <c r="A351" s="158">
        <f>Input_Analysis!A350</f>
        <v>6.68</v>
      </c>
      <c r="B351" s="158">
        <f>Input_Analysis!B350</f>
        <v>21.915944399999997</v>
      </c>
      <c r="C351" s="158">
        <f>Input_Analysis!I350</f>
        <v>365.07980344973873</v>
      </c>
      <c r="D351" s="158">
        <f>Input_Analysis!F350</f>
        <v>319.1016062864519</v>
      </c>
      <c r="E351" s="159">
        <f>Input_Analysis!L350</f>
        <v>0.20000100676054652</v>
      </c>
      <c r="F351" s="160">
        <f>Input_Analysis!P350</f>
        <v>229.89098581643415</v>
      </c>
      <c r="G351" s="167">
        <f>Input_Analysis!Q350</f>
        <v>62.587800000000001</v>
      </c>
      <c r="H351" s="4"/>
      <c r="I351" s="4">
        <f t="shared" si="101"/>
        <v>123.42999999999951</v>
      </c>
      <c r="J351" s="4">
        <f t="shared" si="102"/>
        <v>60.842199999999508</v>
      </c>
      <c r="K351" s="4"/>
      <c r="L351" s="4">
        <f t="shared" si="98"/>
        <v>0.10221258493056785</v>
      </c>
      <c r="M351" s="144">
        <f t="shared" si="99"/>
        <v>5.4782818679829015E-4</v>
      </c>
      <c r="N351" s="3"/>
      <c r="O351" s="13">
        <f t="shared" si="103"/>
        <v>3.9717466404854065</v>
      </c>
      <c r="P351" s="13">
        <f t="shared" si="104"/>
        <v>0.69233735524734896</v>
      </c>
      <c r="Q351" s="13">
        <f t="shared" si="105"/>
        <v>1.2219580756991968</v>
      </c>
      <c r="R351" s="13">
        <f t="shared" si="100"/>
        <v>3.231691291799061</v>
      </c>
      <c r="S351" s="13">
        <f t="shared" si="106"/>
        <v>1.2538234846586969</v>
      </c>
      <c r="T351" s="13">
        <f t="shared" si="94"/>
        <v>1.3437002842621923</v>
      </c>
      <c r="U351" s="13">
        <f t="shared" si="107"/>
        <v>1.6847629727505036</v>
      </c>
      <c r="V351" s="4">
        <f t="shared" si="108"/>
        <v>16.109986896649282</v>
      </c>
      <c r="W351" s="4">
        <f t="shared" si="109"/>
        <v>336.46400363088583</v>
      </c>
      <c r="X351" s="4">
        <f t="shared" si="95"/>
        <v>0.26478310936569377</v>
      </c>
      <c r="Z351" s="13">
        <f t="shared" si="110"/>
        <v>0.94889800000000002</v>
      </c>
      <c r="AA351" s="25">
        <f t="shared" si="96"/>
        <v>0.16266422929857963</v>
      </c>
      <c r="AB351" s="3"/>
      <c r="AC351" s="3">
        <f t="shared" si="111"/>
        <v>1.191523992145622</v>
      </c>
      <c r="AE351" s="111">
        <f>Input_Analysis!F350/100</f>
        <v>3.1910160628645188</v>
      </c>
      <c r="AF351" s="110">
        <f t="shared" si="97"/>
        <v>0.11093027744270227</v>
      </c>
    </row>
    <row r="352" spans="1:32">
      <c r="A352" s="158">
        <f>Input_Analysis!A351</f>
        <v>6.7</v>
      </c>
      <c r="B352" s="158">
        <f>Input_Analysis!B351</f>
        <v>21.981560999999999</v>
      </c>
      <c r="C352" s="158">
        <f>Input_Analysis!I351</f>
        <v>365.53987282647995</v>
      </c>
      <c r="D352" s="158">
        <f>Input_Analysis!F351</f>
        <v>319.70160930673359</v>
      </c>
      <c r="E352" s="159">
        <f>Input_Analysis!L351</f>
        <v>0.20000100676054652</v>
      </c>
      <c r="F352" s="160">
        <f>Input_Analysis!P351</f>
        <v>229.19131759873198</v>
      </c>
      <c r="G352" s="167">
        <f>Input_Analysis!Q351</f>
        <v>62.784000000000006</v>
      </c>
      <c r="H352" s="4"/>
      <c r="I352" s="4">
        <f t="shared" si="101"/>
        <v>123.79999999999951</v>
      </c>
      <c r="J352" s="4">
        <f t="shared" si="102"/>
        <v>61.015999999999508</v>
      </c>
      <c r="K352" s="4"/>
      <c r="L352" s="4">
        <f t="shared" si="98"/>
        <v>0.10209257977426503</v>
      </c>
      <c r="M352" s="144">
        <f t="shared" si="99"/>
        <v>5.4713868890435941E-4</v>
      </c>
      <c r="N352" s="3"/>
      <c r="O352" s="13">
        <f t="shared" si="103"/>
        <v>3.9619095454713911</v>
      </c>
      <c r="P352" s="13">
        <f t="shared" si="104"/>
        <v>0.68837348035745116</v>
      </c>
      <c r="Q352" s="13">
        <f t="shared" si="105"/>
        <v>1.2346360827938423</v>
      </c>
      <c r="R352" s="13">
        <f t="shared" si="100"/>
        <v>3.2328044758215175</v>
      </c>
      <c r="S352" s="13">
        <f t="shared" si="106"/>
        <v>1.2520364950020866</v>
      </c>
      <c r="T352" s="13">
        <f t="shared" si="94"/>
        <v>1.3463807308832441</v>
      </c>
      <c r="U352" s="13">
        <f t="shared" si="107"/>
        <v>1.6857178112334046</v>
      </c>
      <c r="V352" s="4">
        <f t="shared" si="108"/>
        <v>16.115991521765363</v>
      </c>
      <c r="W352" s="4">
        <f t="shared" si="109"/>
        <v>336.58941280842396</v>
      </c>
      <c r="X352" s="4">
        <f t="shared" si="95"/>
        <v>0.26412730303142606</v>
      </c>
      <c r="Z352" s="13">
        <f t="shared" si="110"/>
        <v>0.94874499999999995</v>
      </c>
      <c r="AA352" s="25">
        <f t="shared" si="96"/>
        <v>0.16266088107217846</v>
      </c>
      <c r="AB352" s="3"/>
      <c r="AC352" s="3">
        <f t="shared" si="111"/>
        <v>1.1885728636414172</v>
      </c>
      <c r="AE352" s="111">
        <f>Input_Analysis!F351/100</f>
        <v>3.1970160930673357</v>
      </c>
      <c r="AF352" s="110">
        <f t="shared" si="97"/>
        <v>0.11095536571553788</v>
      </c>
    </row>
    <row r="353" spans="1:32">
      <c r="A353" s="158">
        <f>Input_Analysis!A352</f>
        <v>6.72</v>
      </c>
      <c r="B353" s="158">
        <f>Input_Analysis!B352</f>
        <v>22.047177599999998</v>
      </c>
      <c r="C353" s="158">
        <f>Input_Analysis!I352</f>
        <v>365.89998960069227</v>
      </c>
      <c r="D353" s="158">
        <f>Input_Analysis!F352</f>
        <v>320.30161232701522</v>
      </c>
      <c r="E353" s="159">
        <f>Input_Analysis!L352</f>
        <v>0.20000100676054652</v>
      </c>
      <c r="F353" s="160">
        <f>Input_Analysis!P352</f>
        <v>227.99188636838534</v>
      </c>
      <c r="G353" s="167">
        <f>Input_Analysis!Q352</f>
        <v>62.980200000000004</v>
      </c>
      <c r="H353" s="4"/>
      <c r="I353" s="4">
        <f t="shared" si="101"/>
        <v>124.1699999999995</v>
      </c>
      <c r="J353" s="4">
        <f t="shared" si="102"/>
        <v>61.189799999999501</v>
      </c>
      <c r="K353" s="4"/>
      <c r="L353" s="4">
        <f t="shared" si="98"/>
        <v>0.10197285607741768</v>
      </c>
      <c r="M353" s="144">
        <f t="shared" si="99"/>
        <v>5.4660019799073574E-4</v>
      </c>
      <c r="N353" s="3"/>
      <c r="O353" s="13">
        <f t="shared" si="103"/>
        <v>3.950494847191766</v>
      </c>
      <c r="P353" s="13">
        <f t="shared" si="104"/>
        <v>0.68262811180757377</v>
      </c>
      <c r="Q353" s="13">
        <f t="shared" si="105"/>
        <v>1.253776008947701</v>
      </c>
      <c r="R353" s="13">
        <f t="shared" si="100"/>
        <v>3.2340739673007199</v>
      </c>
      <c r="S353" s="13">
        <f t="shared" si="106"/>
        <v>1.2502571242564393</v>
      </c>
      <c r="T353" s="13">
        <f t="shared" si="94"/>
        <v>1.3488357557677029</v>
      </c>
      <c r="U353" s="13">
        <f t="shared" si="107"/>
        <v>1.686391513100389</v>
      </c>
      <c r="V353" s="4">
        <f t="shared" si="108"/>
        <v>16.115332640046184</v>
      </c>
      <c r="W353" s="4">
        <f t="shared" si="109"/>
        <v>336.57565178039977</v>
      </c>
      <c r="X353" s="4">
        <f t="shared" si="95"/>
        <v>0.26336632314611774</v>
      </c>
      <c r="Z353" s="13">
        <f t="shared" si="110"/>
        <v>0.94859199999999999</v>
      </c>
      <c r="AA353" s="25">
        <f t="shared" si="96"/>
        <v>0.16265739551493946</v>
      </c>
      <c r="AB353" s="3"/>
      <c r="AC353" s="3">
        <f t="shared" si="111"/>
        <v>1.1851484541575297</v>
      </c>
      <c r="AE353" s="111">
        <f>Input_Analysis!F352/100</f>
        <v>3.2030161232701522</v>
      </c>
      <c r="AF353" s="110">
        <f t="shared" si="97"/>
        <v>0.110980489325818</v>
      </c>
    </row>
    <row r="354" spans="1:32" s="96" customFormat="1">
      <c r="A354" s="158">
        <f>Input_Analysis!A353</f>
        <v>6.74</v>
      </c>
      <c r="B354" s="161">
        <f>Input_Analysis!B353</f>
        <v>22.1127942</v>
      </c>
      <c r="C354" s="161">
        <f>Input_Analysis!I353</f>
        <v>366.3797620928309</v>
      </c>
      <c r="D354" s="158">
        <f>Input_Analysis!F353</f>
        <v>320.30161232701522</v>
      </c>
      <c r="E354" s="162">
        <f>Input_Analysis!L353</f>
        <v>0.20000100676054652</v>
      </c>
      <c r="F354" s="163">
        <f>Input_Analysis!P353</f>
        <v>230.39074882907857</v>
      </c>
      <c r="G354" s="167">
        <f>Input_Analysis!Q353</f>
        <v>63.176400000000008</v>
      </c>
      <c r="H354" s="106"/>
      <c r="I354" s="106">
        <f t="shared" si="101"/>
        <v>124.53999999999951</v>
      </c>
      <c r="J354" s="106">
        <f t="shared" si="102"/>
        <v>61.363599999999501</v>
      </c>
      <c r="K354" s="106"/>
      <c r="L354" s="4">
        <f t="shared" si="98"/>
        <v>0.10216559027234051</v>
      </c>
      <c r="M354" s="144">
        <f t="shared" si="99"/>
        <v>5.4588442772630984E-4</v>
      </c>
      <c r="N354" s="107"/>
      <c r="O354" s="108">
        <f t="shared" si="103"/>
        <v>3.9410947547541761</v>
      </c>
      <c r="P354" s="108">
        <f t="shared" si="104"/>
        <v>0.69142620461598248</v>
      </c>
      <c r="Q354" s="108">
        <f t="shared" si="105"/>
        <v>1.2161185664425398</v>
      </c>
      <c r="R354" s="13">
        <f t="shared" si="100"/>
        <v>3.234741971065898</v>
      </c>
      <c r="S354" s="108">
        <f t="shared" si="106"/>
        <v>1.2484853184359004</v>
      </c>
      <c r="T354" s="108">
        <f t="shared" si="94"/>
        <v>1.3511997814773673</v>
      </c>
      <c r="U354" s="108">
        <f t="shared" si="107"/>
        <v>1.68695308944829</v>
      </c>
      <c r="V354" s="106">
        <f t="shared" si="108"/>
        <v>16.122650806188759</v>
      </c>
      <c r="W354" s="106">
        <f t="shared" si="109"/>
        <v>336.72849482709887</v>
      </c>
      <c r="X354" s="106">
        <f t="shared" si="95"/>
        <v>0.26273965031694507</v>
      </c>
      <c r="Z354" s="108">
        <f t="shared" si="110"/>
        <v>0.94843900000000003</v>
      </c>
      <c r="AA354" s="109">
        <f t="shared" si="96"/>
        <v>0.16265377379374815</v>
      </c>
      <c r="AB354" s="107"/>
      <c r="AC354" s="107">
        <f t="shared" si="111"/>
        <v>1.1823284264262528</v>
      </c>
      <c r="AE354" s="111">
        <f>Input_Analysis!F353/100</f>
        <v>3.2030161232701522</v>
      </c>
      <c r="AF354" s="110">
        <f t="shared" si="97"/>
        <v>0.11090182327051916</v>
      </c>
    </row>
    <row r="355" spans="1:32">
      <c r="A355" s="158">
        <f>Input_Analysis!A354</f>
        <v>6.76</v>
      </c>
      <c r="B355" s="158">
        <f>Input_Analysis!B354</f>
        <v>22.178410799999998</v>
      </c>
      <c r="C355" s="158">
        <f>Input_Analysis!I354</f>
        <v>367.37957552322814</v>
      </c>
      <c r="D355" s="158">
        <f>Input_Analysis!F354</f>
        <v>320.90161534729691</v>
      </c>
      <c r="E355" s="159">
        <f>Input_Analysis!L354</f>
        <v>0.20000100676054652</v>
      </c>
      <c r="F355" s="160">
        <f>Input_Analysis!P354</f>
        <v>232.38980087965626</v>
      </c>
      <c r="G355" s="167">
        <f>Input_Analysis!Q354</f>
        <v>63.372600000000006</v>
      </c>
      <c r="H355" s="4"/>
      <c r="I355" s="4">
        <f t="shared" si="101"/>
        <v>124.9099999999995</v>
      </c>
      <c r="J355" s="4">
        <f t="shared" si="102"/>
        <v>61.537399999999494</v>
      </c>
      <c r="K355" s="4"/>
      <c r="L355" s="4">
        <f t="shared" si="98"/>
        <v>0.10204569537637846</v>
      </c>
      <c r="M355" s="144">
        <f t="shared" si="99"/>
        <v>5.4439881824051254E-4</v>
      </c>
      <c r="N355" s="3"/>
      <c r="O355" s="13">
        <f t="shared" si="103"/>
        <v>3.940198570677842</v>
      </c>
      <c r="P355" s="13">
        <f t="shared" si="104"/>
        <v>0.69706560303465526</v>
      </c>
      <c r="Q355" s="13">
        <f t="shared" si="105"/>
        <v>1.1936216779320052</v>
      </c>
      <c r="R355" s="13">
        <f t="shared" si="100"/>
        <v>3.234985951835597</v>
      </c>
      <c r="S355" s="13">
        <f t="shared" si="106"/>
        <v>1.2467210240886462</v>
      </c>
      <c r="T355" s="13">
        <f t="shared" si="94"/>
        <v>1.3551052630596332</v>
      </c>
      <c r="U355" s="13">
        <f t="shared" si="107"/>
        <v>1.6894382213096202</v>
      </c>
      <c r="V355" s="4">
        <f t="shared" si="108"/>
        <v>16.164638368215243</v>
      </c>
      <c r="W355" s="4">
        <f t="shared" si="109"/>
        <v>337.60542311467367</v>
      </c>
      <c r="X355" s="4">
        <f t="shared" si="95"/>
        <v>0.26267990471185615</v>
      </c>
      <c r="Z355" s="13">
        <f t="shared" si="110"/>
        <v>0.94828599999999996</v>
      </c>
      <c r="AA355" s="25">
        <f t="shared" si="96"/>
        <v>0.16265001706230753</v>
      </c>
      <c r="AB355" s="3"/>
      <c r="AC355" s="3">
        <f t="shared" si="111"/>
        <v>1.1820595712033526</v>
      </c>
      <c r="AE355" s="111">
        <f>Input_Analysis!F354/100</f>
        <v>3.2090161534729691</v>
      </c>
      <c r="AF355" s="110">
        <f t="shared" si="97"/>
        <v>0.11092718632383931</v>
      </c>
    </row>
    <row r="356" spans="1:32">
      <c r="A356" s="158">
        <f>Input_Analysis!A355</f>
        <v>6.78</v>
      </c>
      <c r="B356" s="158">
        <f>Input_Analysis!B355</f>
        <v>22.2440274</v>
      </c>
      <c r="C356" s="158">
        <f>Input_Analysis!I355</f>
        <v>327.27913416348161</v>
      </c>
      <c r="D356" s="158">
        <f>Input_Analysis!F355</f>
        <v>280.30141097490593</v>
      </c>
      <c r="E356" s="159">
        <f>Input_Analysis!L355</f>
        <v>0.10000050338027326</v>
      </c>
      <c r="F356" s="160">
        <f>Input_Analysis!P355</f>
        <v>234.88861594287835</v>
      </c>
      <c r="G356" s="167">
        <f>Input_Analysis!Q355</f>
        <v>63.56880000000001</v>
      </c>
      <c r="H356" s="4"/>
      <c r="I356" s="4">
        <f t="shared" si="101"/>
        <v>125.2799999999995</v>
      </c>
      <c r="J356" s="4">
        <f t="shared" si="102"/>
        <v>61.711199999999494</v>
      </c>
      <c r="K356" s="4"/>
      <c r="L356" s="4">
        <f t="shared" si="98"/>
        <v>6.4507543023499203E-2</v>
      </c>
      <c r="M356" s="144">
        <f t="shared" si="99"/>
        <v>3.0555111200679624E-4</v>
      </c>
      <c r="N356" s="3"/>
      <c r="O356" s="13">
        <f t="shared" si="103"/>
        <v>3.2732977832789469</v>
      </c>
      <c r="P356" s="13">
        <f t="shared" si="104"/>
        <v>0.84812153602710816</v>
      </c>
      <c r="Q356" s="13">
        <f t="shared" si="105"/>
        <v>0.49714343945027828</v>
      </c>
      <c r="R356" s="13">
        <f t="shared" si="100"/>
        <v>3.3718152022901524</v>
      </c>
      <c r="S356" s="13">
        <f t="shared" si="106"/>
        <v>1.2449641882901099</v>
      </c>
      <c r="T356" s="13">
        <f t="shared" si="94"/>
        <v>1.3270446834123892</v>
      </c>
      <c r="U356" s="13">
        <f t="shared" si="107"/>
        <v>1.6521231071092111</v>
      </c>
      <c r="V356" s="4">
        <f t="shared" si="108"/>
        <v>13.46660894423214</v>
      </c>
      <c r="W356" s="4">
        <f t="shared" si="109"/>
        <v>281.25591844213426</v>
      </c>
      <c r="X356" s="4">
        <f t="shared" si="95"/>
        <v>0.21821985221859647</v>
      </c>
      <c r="Z356" s="13">
        <f t="shared" si="110"/>
        <v>0.948133</v>
      </c>
      <c r="AA356" s="25">
        <f t="shared" si="96"/>
        <v>0.16264612646132376</v>
      </c>
      <c r="AB356" s="3"/>
      <c r="AC356" s="3">
        <f t="shared" si="111"/>
        <v>0.98198933498368401</v>
      </c>
      <c r="AE356" s="111">
        <f>Input_Analysis!F355/100</f>
        <v>2.8030141097490593</v>
      </c>
      <c r="AF356" s="110">
        <f t="shared" si="97"/>
        <v>0.10359969466340388</v>
      </c>
    </row>
    <row r="357" spans="1:32">
      <c r="A357" s="158">
        <f>Input_Analysis!A356</f>
        <v>6.8</v>
      </c>
      <c r="B357" s="158">
        <f>Input_Analysis!B356</f>
        <v>22.309643999999999</v>
      </c>
      <c r="C357" s="158">
        <f>Input_Analysis!I356</f>
        <v>327.27913416348161</v>
      </c>
      <c r="D357" s="158">
        <f>Input_Analysis!F356</f>
        <v>280.30141097490593</v>
      </c>
      <c r="E357" s="159">
        <f>Input_Analysis!L356</f>
        <v>0.10000050338027326</v>
      </c>
      <c r="F357" s="160">
        <f>Input_Analysis!P356</f>
        <v>234.88861594287835</v>
      </c>
      <c r="G357" s="167">
        <f>Input_Analysis!Q356</f>
        <v>63.765000000000001</v>
      </c>
      <c r="H357" s="4"/>
      <c r="I357" s="4">
        <f t="shared" si="101"/>
        <v>125.64999999999949</v>
      </c>
      <c r="J357" s="4">
        <f t="shared" si="102"/>
        <v>61.884999999999494</v>
      </c>
      <c r="K357" s="4"/>
      <c r="L357" s="4">
        <f t="shared" si="98"/>
        <v>6.4661875859961748E-2</v>
      </c>
      <c r="M357" s="144">
        <f t="shared" si="99"/>
        <v>3.0555111200679624E-4</v>
      </c>
      <c r="N357" s="3"/>
      <c r="O357" s="13">
        <f t="shared" si="103"/>
        <v>3.2581261075136747</v>
      </c>
      <c r="P357" s="13">
        <f t="shared" si="104"/>
        <v>0.84870480971331408</v>
      </c>
      <c r="Q357" s="13">
        <f t="shared" si="105"/>
        <v>0.49293880941430074</v>
      </c>
      <c r="R357" s="13">
        <f t="shared" si="100"/>
        <v>3.3732175096977439</v>
      </c>
      <c r="S357" s="13">
        <f t="shared" si="106"/>
        <v>1.2432147586363143</v>
      </c>
      <c r="T357" s="13">
        <f t="shared" si="94"/>
        <v>1.3283963308969136</v>
      </c>
      <c r="U357" s="13">
        <f t="shared" si="107"/>
        <v>1.6514819238893719</v>
      </c>
      <c r="V357" s="4">
        <f t="shared" si="108"/>
        <v>13.441942277565476</v>
      </c>
      <c r="W357" s="4">
        <f t="shared" si="109"/>
        <v>280.74074450213431</v>
      </c>
      <c r="X357" s="4">
        <f t="shared" si="95"/>
        <v>0.21720840716757833</v>
      </c>
      <c r="Z357" s="13">
        <f t="shared" si="110"/>
        <v>0.94798000000000004</v>
      </c>
      <c r="AA357" s="25">
        <f t="shared" si="96"/>
        <v>0.16264210311868857</v>
      </c>
      <c r="AB357" s="3"/>
      <c r="AC357" s="3">
        <f t="shared" si="111"/>
        <v>0.97743783225410241</v>
      </c>
      <c r="AE357" s="111">
        <f>Input_Analysis!F356/100</f>
        <v>2.8030141097490593</v>
      </c>
      <c r="AF357" s="110">
        <f t="shared" si="97"/>
        <v>0.10352687968028633</v>
      </c>
    </row>
    <row r="358" spans="1:32">
      <c r="A358" s="158">
        <f>Input_Analysis!A357</f>
        <v>6.82</v>
      </c>
      <c r="B358" s="158">
        <f>Input_Analysis!B357</f>
        <v>22.375260600000001</v>
      </c>
      <c r="C358" s="158">
        <f>Input_Analysis!I357</f>
        <v>327.27913416348161</v>
      </c>
      <c r="D358" s="158">
        <f>Input_Analysis!F357</f>
        <v>280.30141097490593</v>
      </c>
      <c r="E358" s="159">
        <f>Input_Analysis!L357</f>
        <v>0.10000050338027326</v>
      </c>
      <c r="F358" s="160">
        <f>Input_Analysis!P357</f>
        <v>234.88861594287835</v>
      </c>
      <c r="G358" s="167">
        <f>Input_Analysis!Q357</f>
        <v>63.961200000000005</v>
      </c>
      <c r="H358" s="4"/>
      <c r="I358" s="4">
        <f t="shared" si="101"/>
        <v>126.0199999999995</v>
      </c>
      <c r="J358" s="4">
        <f t="shared" si="102"/>
        <v>62.058799999999493</v>
      </c>
      <c r="K358" s="4"/>
      <c r="L358" s="4">
        <f t="shared" si="98"/>
        <v>6.4816948943083069E-2</v>
      </c>
      <c r="M358" s="144">
        <f t="shared" si="99"/>
        <v>3.0555111200679624E-4</v>
      </c>
      <c r="N358" s="3"/>
      <c r="O358" s="13">
        <f t="shared" si="103"/>
        <v>3.2430394104217894</v>
      </c>
      <c r="P358" s="13">
        <f t="shared" si="104"/>
        <v>0.84929022801039467</v>
      </c>
      <c r="Q358" s="13">
        <f t="shared" si="105"/>
        <v>0.48875773009797202</v>
      </c>
      <c r="R358" s="13">
        <f t="shared" si="100"/>
        <v>3.3746181632385435</v>
      </c>
      <c r="S358" s="13">
        <f t="shared" si="106"/>
        <v>1.2414726832373069</v>
      </c>
      <c r="T358" s="13">
        <f t="shared" si="94"/>
        <v>1.3297491356051949</v>
      </c>
      <c r="U358" s="13">
        <f t="shared" si="107"/>
        <v>1.6508472274122707</v>
      </c>
      <c r="V358" s="4">
        <f t="shared" si="108"/>
        <v>13.417275610898807</v>
      </c>
      <c r="W358" s="4">
        <f t="shared" si="109"/>
        <v>280.22557056213429</v>
      </c>
      <c r="X358" s="4">
        <f t="shared" si="95"/>
        <v>0.21620262736145263</v>
      </c>
      <c r="Z358" s="13">
        <f t="shared" si="110"/>
        <v>0.94782699999999998</v>
      </c>
      <c r="AA358" s="25">
        <f t="shared" si="96"/>
        <v>0.16263794814965873</v>
      </c>
      <c r="AB358" s="3"/>
      <c r="AC358" s="3">
        <f t="shared" si="111"/>
        <v>0.97291182312653679</v>
      </c>
      <c r="AE358" s="111">
        <f>Input_Analysis!F357/100</f>
        <v>2.8030141097490593</v>
      </c>
      <c r="AF358" s="110">
        <f t="shared" si="97"/>
        <v>0.10345431986973848</v>
      </c>
    </row>
    <row r="359" spans="1:32">
      <c r="A359" s="158">
        <f>Input_Analysis!A358</f>
        <v>6.84</v>
      </c>
      <c r="B359" s="158">
        <f>Input_Analysis!B358</f>
        <v>22.440877199999999</v>
      </c>
      <c r="C359" s="158">
        <f>Input_Analysis!I358</f>
        <v>327.27913416348161</v>
      </c>
      <c r="D359" s="158">
        <f>Input_Analysis!F358</f>
        <v>280.30141097490593</v>
      </c>
      <c r="E359" s="159">
        <f>Input_Analysis!L358</f>
        <v>0.10000050338027326</v>
      </c>
      <c r="F359" s="160">
        <f>Input_Analysis!P358</f>
        <v>234.88861594287835</v>
      </c>
      <c r="G359" s="167">
        <f>Input_Analysis!Q358</f>
        <v>64.15740000000001</v>
      </c>
      <c r="H359" s="4"/>
      <c r="I359" s="4">
        <f t="shared" si="101"/>
        <v>126.38999999999949</v>
      </c>
      <c r="J359" s="4">
        <f t="shared" si="102"/>
        <v>62.232599999999479</v>
      </c>
      <c r="K359" s="4"/>
      <c r="L359" s="4">
        <f t="shared" si="98"/>
        <v>6.4972767611478285E-2</v>
      </c>
      <c r="M359" s="144">
        <f t="shared" si="99"/>
        <v>3.0555111200679624E-4</v>
      </c>
      <c r="N359" s="3"/>
      <c r="O359" s="13">
        <f t="shared" si="103"/>
        <v>3.2280369800311064</v>
      </c>
      <c r="P359" s="13">
        <f t="shared" si="104"/>
        <v>0.84987780276825975</v>
      </c>
      <c r="Q359" s="13">
        <f t="shared" si="105"/>
        <v>0.48460000418758092</v>
      </c>
      <c r="R359" s="13">
        <f t="shared" si="100"/>
        <v>3.3760171810800066</v>
      </c>
      <c r="S359" s="13">
        <f t="shared" si="106"/>
        <v>1.2397379107106943</v>
      </c>
      <c r="T359" s="13">
        <f t="shared" si="94"/>
        <v>1.3311031137916505</v>
      </c>
      <c r="U359" s="13">
        <f t="shared" si="107"/>
        <v>1.6502189932325604</v>
      </c>
      <c r="V359" s="4">
        <f t="shared" si="108"/>
        <v>13.392608944232142</v>
      </c>
      <c r="W359" s="4">
        <f t="shared" si="109"/>
        <v>279.71039662213428</v>
      </c>
      <c r="X359" s="4">
        <f t="shared" si="95"/>
        <v>0.21520246533540707</v>
      </c>
      <c r="Z359" s="13">
        <f t="shared" si="110"/>
        <v>0.94767400000000002</v>
      </c>
      <c r="AA359" s="25">
        <f t="shared" si="96"/>
        <v>0.16263366265703258</v>
      </c>
      <c r="AB359" s="3"/>
      <c r="AC359" s="3">
        <f t="shared" si="111"/>
        <v>0.9684110940093319</v>
      </c>
      <c r="AE359" s="111">
        <f>Input_Analysis!F358/100</f>
        <v>2.8030141097490593</v>
      </c>
      <c r="AF359" s="110">
        <f t="shared" si="97"/>
        <v>0.103382013626653</v>
      </c>
    </row>
    <row r="360" spans="1:32">
      <c r="A360" s="158">
        <f>Input_Analysis!A359</f>
        <v>6.86</v>
      </c>
      <c r="B360" s="158">
        <f>Input_Analysis!B359</f>
        <v>22.506493800000001</v>
      </c>
      <c r="C360" s="158">
        <f>Input_Analysis!I359</f>
        <v>327.27913416348161</v>
      </c>
      <c r="D360" s="158">
        <f>Input_Analysis!F359</f>
        <v>280.30141097490593</v>
      </c>
      <c r="E360" s="159">
        <f>Input_Analysis!L359</f>
        <v>0.10000050338027326</v>
      </c>
      <c r="F360" s="160">
        <f>Input_Analysis!P359</f>
        <v>234.88861594287835</v>
      </c>
      <c r="G360" s="167">
        <f>Input_Analysis!Q359</f>
        <v>64.353600000000014</v>
      </c>
      <c r="H360" s="4"/>
      <c r="I360" s="4">
        <f t="shared" si="101"/>
        <v>126.75999999999949</v>
      </c>
      <c r="J360" s="4">
        <f t="shared" si="102"/>
        <v>62.406399999999479</v>
      </c>
      <c r="K360" s="4"/>
      <c r="L360" s="4">
        <f t="shared" si="98"/>
        <v>6.5129337255221992E-2</v>
      </c>
      <c r="M360" s="144">
        <f t="shared" si="99"/>
        <v>3.0555111200679624E-4</v>
      </c>
      <c r="N360" s="3"/>
      <c r="O360" s="13">
        <f t="shared" si="103"/>
        <v>3.2131181123007226</v>
      </c>
      <c r="P360" s="13">
        <f t="shared" si="104"/>
        <v>0.85046754592428109</v>
      </c>
      <c r="Q360" s="13">
        <f t="shared" si="105"/>
        <v>0.48046543656746843</v>
      </c>
      <c r="R360" s="13">
        <f t="shared" si="100"/>
        <v>3.3774145812944623</v>
      </c>
      <c r="S360" s="13">
        <f t="shared" si="106"/>
        <v>1.2380103901752775</v>
      </c>
      <c r="T360" s="13">
        <f t="shared" si="94"/>
        <v>1.3324582817479218</v>
      </c>
      <c r="U360" s="13">
        <f t="shared" si="107"/>
        <v>1.6495971972790244</v>
      </c>
      <c r="V360" s="4">
        <f t="shared" si="108"/>
        <v>13.367942277565476</v>
      </c>
      <c r="W360" s="4">
        <f t="shared" si="109"/>
        <v>279.19522268213433</v>
      </c>
      <c r="X360" s="4">
        <f t="shared" si="95"/>
        <v>0.21420787415338149</v>
      </c>
      <c r="Z360" s="13">
        <f t="shared" si="110"/>
        <v>0.94752100000000006</v>
      </c>
      <c r="AA360" s="25">
        <f t="shared" si="96"/>
        <v>0.16262924773132315</v>
      </c>
      <c r="AB360" s="3"/>
      <c r="AC360" s="3">
        <f t="shared" si="111"/>
        <v>0.96393543369021673</v>
      </c>
      <c r="AE360" s="111">
        <f>Input_Analysis!F359/100</f>
        <v>2.8030141097490593</v>
      </c>
      <c r="AF360" s="110">
        <f t="shared" si="97"/>
        <v>0.10330995936046578</v>
      </c>
    </row>
    <row r="361" spans="1:32">
      <c r="A361" s="158">
        <f>Input_Analysis!A360</f>
        <v>6.88</v>
      </c>
      <c r="B361" s="158">
        <f>Input_Analysis!B360</f>
        <v>22.5721104</v>
      </c>
      <c r="C361" s="158">
        <f>Input_Analysis!I360</f>
        <v>327.27913416348161</v>
      </c>
      <c r="D361" s="158">
        <f>Input_Analysis!F360</f>
        <v>280.30141097490593</v>
      </c>
      <c r="E361" s="159">
        <f>Input_Analysis!L360</f>
        <v>0.10000050338027326</v>
      </c>
      <c r="F361" s="160">
        <f>Input_Analysis!P360</f>
        <v>234.88861594287835</v>
      </c>
      <c r="G361" s="167">
        <f>Input_Analysis!Q360</f>
        <v>64.549800000000005</v>
      </c>
      <c r="H361" s="4"/>
      <c r="I361" s="4">
        <f t="shared" si="101"/>
        <v>127.12999999999948</v>
      </c>
      <c r="J361" s="4">
        <f t="shared" si="102"/>
        <v>62.580199999999479</v>
      </c>
      <c r="K361" s="4"/>
      <c r="L361" s="4">
        <f t="shared" si="98"/>
        <v>6.5286663316469679E-2</v>
      </c>
      <c r="M361" s="144">
        <f t="shared" si="99"/>
        <v>3.0555111200679624E-4</v>
      </c>
      <c r="N361" s="3"/>
      <c r="O361" s="13">
        <f t="shared" si="103"/>
        <v>3.1982821110108914</v>
      </c>
      <c r="P361" s="13">
        <f t="shared" si="104"/>
        <v>0.8510594695041015</v>
      </c>
      <c r="Q361" s="13">
        <f t="shared" si="105"/>
        <v>0.47635383428950434</v>
      </c>
      <c r="R361" s="13">
        <f t="shared" si="100"/>
        <v>3.3788103818605548</v>
      </c>
      <c r="S361" s="13">
        <f t="shared" si="106"/>
        <v>1.236290071244784</v>
      </c>
      <c r="T361" s="13">
        <f t="shared" si="94"/>
        <v>1.3338146558039639</v>
      </c>
      <c r="U361" s="13">
        <f t="shared" si="107"/>
        <v>1.6489818158512195</v>
      </c>
      <c r="V361" s="4">
        <f t="shared" si="108"/>
        <v>13.343275610898809</v>
      </c>
      <c r="W361" s="4">
        <f t="shared" si="109"/>
        <v>278.68004874213432</v>
      </c>
      <c r="X361" s="4">
        <f t="shared" si="95"/>
        <v>0.2132188074007261</v>
      </c>
      <c r="Z361" s="13">
        <f t="shared" si="110"/>
        <v>0.94736799999999999</v>
      </c>
      <c r="AA361" s="25">
        <f t="shared" si="96"/>
        <v>0.1626247044509293</v>
      </c>
      <c r="AB361" s="3"/>
      <c r="AC361" s="3">
        <f t="shared" si="111"/>
        <v>0.95948463330326739</v>
      </c>
      <c r="AE361" s="111">
        <f>Input_Analysis!F360/100</f>
        <v>2.8030141097490593</v>
      </c>
      <c r="AF361" s="110">
        <f t="shared" si="97"/>
        <v>0.10323815549498418</v>
      </c>
    </row>
    <row r="362" spans="1:32">
      <c r="A362" s="158">
        <f>Input_Analysis!A361</f>
        <v>6.9</v>
      </c>
      <c r="B362" s="158">
        <f>Input_Analysis!B361</f>
        <v>22.637727000000002</v>
      </c>
      <c r="C362" s="158">
        <f>Input_Analysis!I361</f>
        <v>327.27913416348161</v>
      </c>
      <c r="D362" s="158">
        <f>Input_Analysis!F361</f>
        <v>280.30141097490593</v>
      </c>
      <c r="E362" s="159">
        <f>Input_Analysis!L361</f>
        <v>0.10000050338027326</v>
      </c>
      <c r="F362" s="160">
        <f>Input_Analysis!P361</f>
        <v>234.88861594287835</v>
      </c>
      <c r="G362" s="167">
        <f>Input_Analysis!Q361</f>
        <v>64.746000000000009</v>
      </c>
      <c r="H362" s="4"/>
      <c r="I362" s="4">
        <f t="shared" si="101"/>
        <v>127.49999999999949</v>
      </c>
      <c r="J362" s="4">
        <f t="shared" si="102"/>
        <v>62.753999999999479</v>
      </c>
      <c r="K362" s="4"/>
      <c r="L362" s="4">
        <f t="shared" si="98"/>
        <v>6.5444751290088324E-2</v>
      </c>
      <c r="M362" s="144">
        <f t="shared" si="99"/>
        <v>3.0555111200679624E-4</v>
      </c>
      <c r="N362" s="3"/>
      <c r="O362" s="13">
        <f t="shared" si="103"/>
        <v>3.183528287654712</v>
      </c>
      <c r="P362" s="13">
        <f t="shared" si="104"/>
        <v>0.85165358562245141</v>
      </c>
      <c r="Q362" s="13">
        <f t="shared" si="105"/>
        <v>0.47226500654307357</v>
      </c>
      <c r="R362" s="13">
        <f t="shared" si="100"/>
        <v>3.3802046006646775</v>
      </c>
      <c r="S362" s="13">
        <f t="shared" si="106"/>
        <v>1.2345769040216947</v>
      </c>
      <c r="T362" s="13">
        <f t="shared" si="94"/>
        <v>1.3351722523291372</v>
      </c>
      <c r="U362" s="13">
        <f t="shared" si="107"/>
        <v>1.6483728256161791</v>
      </c>
      <c r="V362" s="4">
        <f t="shared" si="108"/>
        <v>13.318608944232142</v>
      </c>
      <c r="W362" s="4">
        <f t="shared" si="109"/>
        <v>278.16487480213431</v>
      </c>
      <c r="X362" s="4">
        <f t="shared" si="95"/>
        <v>0.21223521917698079</v>
      </c>
      <c r="Z362" s="13">
        <f t="shared" si="110"/>
        <v>0.94721500000000003</v>
      </c>
      <c r="AA362" s="25">
        <f t="shared" si="96"/>
        <v>0.16262003388230301</v>
      </c>
      <c r="AB362" s="3"/>
      <c r="AC362" s="3">
        <f t="shared" si="111"/>
        <v>0.95505848629641354</v>
      </c>
      <c r="AE362" s="111">
        <f>Input_Analysis!F361/100</f>
        <v>2.8030141097490593</v>
      </c>
      <c r="AF362" s="110">
        <f t="shared" si="97"/>
        <v>0.10316660046821773</v>
      </c>
    </row>
    <row r="363" spans="1:32">
      <c r="A363" s="158">
        <f>Input_Analysis!A362</f>
        <v>6.92</v>
      </c>
      <c r="B363" s="158">
        <f>Input_Analysis!B362</f>
        <v>22.7033436</v>
      </c>
      <c r="C363" s="158">
        <f>Input_Analysis!I362</f>
        <v>327.27913416348161</v>
      </c>
      <c r="D363" s="158">
        <f>Input_Analysis!F362</f>
        <v>280.30141097490593</v>
      </c>
      <c r="E363" s="159">
        <f>Input_Analysis!L362</f>
        <v>0.10000050338027326</v>
      </c>
      <c r="F363" s="160">
        <f>Input_Analysis!P362</f>
        <v>234.88861594287835</v>
      </c>
      <c r="G363" s="167">
        <f>Input_Analysis!Q362</f>
        <v>64.9422</v>
      </c>
      <c r="H363" s="4"/>
      <c r="I363" s="4">
        <f t="shared" si="101"/>
        <v>127.86999999999948</v>
      </c>
      <c r="J363" s="4">
        <f t="shared" si="102"/>
        <v>62.927799999999479</v>
      </c>
      <c r="K363" s="4"/>
      <c r="L363" s="4">
        <f t="shared" si="98"/>
        <v>6.5603606724296173E-2</v>
      </c>
      <c r="M363" s="144">
        <f t="shared" si="99"/>
        <v>3.0555111200679624E-4</v>
      </c>
      <c r="N363" s="3"/>
      <c r="O363" s="13">
        <f t="shared" si="103"/>
        <v>3.1688559613316176</v>
      </c>
      <c r="P363" s="13">
        <f t="shared" si="104"/>
        <v>0.85224990648397636</v>
      </c>
      <c r="Q363" s="13">
        <f t="shared" si="105"/>
        <v>0.46819876462555549</v>
      </c>
      <c r="R363" s="13">
        <f t="shared" si="100"/>
        <v>3.381597255502379</v>
      </c>
      <c r="S363" s="13">
        <f t="shared" si="106"/>
        <v>1.232870839091166</v>
      </c>
      <c r="T363" s="13">
        <f t="shared" si="94"/>
        <v>1.3365310877332959</v>
      </c>
      <c r="U363" s="13">
        <f t="shared" si="107"/>
        <v>1.6477702036051773</v>
      </c>
      <c r="V363" s="4">
        <f t="shared" si="108"/>
        <v>13.293942277565474</v>
      </c>
      <c r="W363" s="4">
        <f t="shared" si="109"/>
        <v>277.6497008621343</v>
      </c>
      <c r="X363" s="4">
        <f t="shared" si="95"/>
        <v>0.21125706408877451</v>
      </c>
      <c r="Z363" s="13">
        <f t="shared" si="110"/>
        <v>0.94706199999999996</v>
      </c>
      <c r="AA363" s="25">
        <f t="shared" si="96"/>
        <v>0.16261523708011469</v>
      </c>
      <c r="AB363" s="3"/>
      <c r="AC363" s="3">
        <f t="shared" si="111"/>
        <v>0.9506567883994852</v>
      </c>
      <c r="AE363" s="111">
        <f>Input_Analysis!F362/100</f>
        <v>2.8030141097490593</v>
      </c>
      <c r="AF363" s="110">
        <f t="shared" si="97"/>
        <v>0.10309529273221116</v>
      </c>
    </row>
    <row r="364" spans="1:32">
      <c r="A364" s="158">
        <f>Input_Analysis!A363</f>
        <v>6.94</v>
      </c>
      <c r="B364" s="158">
        <f>Input_Analysis!B363</f>
        <v>22.768960200000002</v>
      </c>
      <c r="C364" s="158">
        <f>Input_Analysis!I363</f>
        <v>362.57955136097502</v>
      </c>
      <c r="D364" s="158">
        <f>Input_Analysis!F363</f>
        <v>316.10159118504379</v>
      </c>
      <c r="E364" s="159">
        <f>Input_Analysis!L363</f>
        <v>0.10000050338027326</v>
      </c>
      <c r="F364" s="160">
        <f>Input_Analysis!P363</f>
        <v>232.38980087965626</v>
      </c>
      <c r="G364" s="167">
        <f>Input_Analysis!Q363</f>
        <v>65.138400000000004</v>
      </c>
      <c r="H364" s="4"/>
      <c r="I364" s="4">
        <f t="shared" si="101"/>
        <v>128.2399999999995</v>
      </c>
      <c r="J364" s="4">
        <f t="shared" si="102"/>
        <v>63.101599999999493</v>
      </c>
      <c r="K364" s="4"/>
      <c r="L364" s="4">
        <f t="shared" si="98"/>
        <v>5.3230946650383915E-2</v>
      </c>
      <c r="M364" s="144">
        <f t="shared" si="99"/>
        <v>2.7580293208735122E-4</v>
      </c>
      <c r="N364" s="3"/>
      <c r="O364" s="13">
        <f t="shared" si="103"/>
        <v>3.7136863623264293</v>
      </c>
      <c r="P364" s="13">
        <f t="shared" si="104"/>
        <v>0.7137139245522538</v>
      </c>
      <c r="Q364" s="13">
        <f t="shared" si="105"/>
        <v>1.0631766941142502</v>
      </c>
      <c r="R364" s="13">
        <f t="shared" si="100"/>
        <v>3.3546665135787941</v>
      </c>
      <c r="S364" s="13">
        <f t="shared" si="106"/>
        <v>1.2311718275150421</v>
      </c>
      <c r="T364" s="13">
        <f t="shared" si="94"/>
        <v>1.4521115314429605</v>
      </c>
      <c r="U364" s="13">
        <f t="shared" si="107"/>
        <v>1.7877988079222962</v>
      </c>
      <c r="V364" s="4">
        <f t="shared" si="108"/>
        <v>15.622636757398368</v>
      </c>
      <c r="W364" s="4">
        <f t="shared" si="109"/>
        <v>326.28548641207061</v>
      </c>
      <c r="X364" s="4">
        <f t="shared" si="95"/>
        <v>0.24757909082176194</v>
      </c>
      <c r="Z364" s="13">
        <f t="shared" si="110"/>
        <v>0.946909</v>
      </c>
      <c r="AA364" s="25">
        <f t="shared" si="96"/>
        <v>0.16261031508741527</v>
      </c>
      <c r="AB364" s="3"/>
      <c r="AC364" s="3">
        <f t="shared" si="111"/>
        <v>1.1141059086979288</v>
      </c>
      <c r="AE364" s="111">
        <f>Input_Analysis!F363/100</f>
        <v>3.1610159118504377</v>
      </c>
      <c r="AF364" s="110">
        <f t="shared" si="97"/>
        <v>0.10940573283362523</v>
      </c>
    </row>
    <row r="365" spans="1:32">
      <c r="A365" s="158">
        <f>Input_Analysis!A364</f>
        <v>6.96</v>
      </c>
      <c r="B365" s="158">
        <f>Input_Analysis!B364</f>
        <v>22.834576800000001</v>
      </c>
      <c r="C365" s="158">
        <f>Input_Analysis!I364</f>
        <v>369.97978021452076</v>
      </c>
      <c r="D365" s="158">
        <f>Input_Analysis!F364</f>
        <v>323.90163044870508</v>
      </c>
      <c r="E365" s="159">
        <f>Input_Analysis!L364</f>
        <v>0.10000050338027326</v>
      </c>
      <c r="F365" s="160">
        <f>Input_Analysis!P364</f>
        <v>230.39074882907857</v>
      </c>
      <c r="G365" s="167">
        <f>Input_Analysis!Q364</f>
        <v>65.334600000000009</v>
      </c>
      <c r="H365" s="4"/>
      <c r="I365" s="4">
        <f t="shared" si="101"/>
        <v>128.6099999999995</v>
      </c>
      <c r="J365" s="4">
        <f t="shared" si="102"/>
        <v>63.275399999999493</v>
      </c>
      <c r="K365" s="4"/>
      <c r="L365" s="4">
        <f t="shared" si="98"/>
        <v>5.1205729170528354E-2</v>
      </c>
      <c r="M365" s="144">
        <f t="shared" si="99"/>
        <v>2.7028640138737099E-4</v>
      </c>
      <c r="N365" s="3"/>
      <c r="O365" s="13">
        <f t="shared" si="103"/>
        <v>3.8145911399141403</v>
      </c>
      <c r="P365" s="13">
        <f t="shared" si="104"/>
        <v>0.68383104414472373</v>
      </c>
      <c r="Q365" s="13">
        <f t="shared" si="105"/>
        <v>1.2060552977214418</v>
      </c>
      <c r="R365" s="13">
        <f t="shared" si="100"/>
        <v>3.3510582319985156</v>
      </c>
      <c r="S365" s="13">
        <f t="shared" si="106"/>
        <v>1.2294798208259601</v>
      </c>
      <c r="T365" s="13">
        <f t="shared" si="94"/>
        <v>1.4779271826720386</v>
      </c>
      <c r="U365" s="13">
        <f t="shared" si="107"/>
        <v>1.8170816477454339</v>
      </c>
      <c r="V365" s="4">
        <f t="shared" si="108"/>
        <v>16.091318680968083</v>
      </c>
      <c r="W365" s="4">
        <f t="shared" si="109"/>
        <v>336.07410991905124</v>
      </c>
      <c r="X365" s="4">
        <f t="shared" si="95"/>
        <v>0.25430607599427602</v>
      </c>
      <c r="Z365" s="13">
        <f t="shared" si="110"/>
        <v>0.94675600000000004</v>
      </c>
      <c r="AA365" s="25">
        <f t="shared" si="96"/>
        <v>0.16260526893579566</v>
      </c>
      <c r="AB365" s="3"/>
      <c r="AC365" s="3">
        <f t="shared" si="111"/>
        <v>1.144377341974242</v>
      </c>
      <c r="AE365" s="111">
        <f>Input_Analysis!F364/100</f>
        <v>3.2390163044870506</v>
      </c>
      <c r="AF365" s="110">
        <f t="shared" si="97"/>
        <v>0.11067121391955466</v>
      </c>
    </row>
    <row r="366" spans="1:32">
      <c r="A366" s="158">
        <f>Input_Analysis!A365</f>
        <v>6.98</v>
      </c>
      <c r="B366" s="158">
        <f>Input_Analysis!B365</f>
        <v>22.900193399999999</v>
      </c>
      <c r="C366" s="158">
        <f>Input_Analysis!I365</f>
        <v>368.01955958452129</v>
      </c>
      <c r="D366" s="158">
        <f>Input_Analysis!F365</f>
        <v>321.50161836757849</v>
      </c>
      <c r="E366" s="159">
        <f>Input_Analysis!L365</f>
        <v>0.10000050338027326</v>
      </c>
      <c r="F366" s="160">
        <f>Input_Analysis!P365</f>
        <v>232.58970608471401</v>
      </c>
      <c r="G366" s="167">
        <f>Input_Analysis!Q365</f>
        <v>65.530800000000013</v>
      </c>
      <c r="H366" s="4"/>
      <c r="I366" s="4">
        <f t="shared" si="101"/>
        <v>128.97999999999951</v>
      </c>
      <c r="J366" s="4">
        <f t="shared" si="102"/>
        <v>63.449199999999493</v>
      </c>
      <c r="K366" s="4"/>
      <c r="L366" s="4">
        <f t="shared" si="98"/>
        <v>5.1942480137136399E-2</v>
      </c>
      <c r="M366" s="144">
        <f t="shared" si="99"/>
        <v>2.7172605579216946E-4</v>
      </c>
      <c r="N366" s="3"/>
      <c r="O366" s="13">
        <f t="shared" si="103"/>
        <v>3.7674164462991446</v>
      </c>
      <c r="P366" s="13">
        <f t="shared" si="104"/>
        <v>0.69887556007500007</v>
      </c>
      <c r="Q366" s="13">
        <f t="shared" si="105"/>
        <v>1.1344611673560636</v>
      </c>
      <c r="R366" s="13">
        <f t="shared" si="100"/>
        <v>3.3533364661036287</v>
      </c>
      <c r="S366" s="13">
        <f t="shared" si="106"/>
        <v>1.2277947710215422</v>
      </c>
      <c r="T366" s="13">
        <f t="shared" si="94"/>
        <v>1.4724948721604179</v>
      </c>
      <c r="U366" s="13">
        <f t="shared" si="107"/>
        <v>1.8079215043945953</v>
      </c>
      <c r="V366" s="4">
        <f t="shared" si="108"/>
        <v>15.935970638968119</v>
      </c>
      <c r="W366" s="4">
        <f t="shared" si="109"/>
        <v>332.82959926222389</v>
      </c>
      <c r="X366" s="4">
        <f t="shared" si="95"/>
        <v>0.251161096419943</v>
      </c>
      <c r="Z366" s="13">
        <f t="shared" si="110"/>
        <v>0.94660299999999997</v>
      </c>
      <c r="AA366" s="25">
        <f t="shared" si="96"/>
        <v>0.16260009964554389</v>
      </c>
      <c r="AB366" s="3"/>
      <c r="AC366" s="3">
        <f t="shared" si="111"/>
        <v>1.1302249338897434</v>
      </c>
      <c r="AE366" s="111">
        <f>Input_Analysis!F365/100</f>
        <v>3.2150161836757847</v>
      </c>
      <c r="AF366" s="110">
        <f t="shared" si="97"/>
        <v>0.11018484762097866</v>
      </c>
    </row>
    <row r="367" spans="1:32">
      <c r="A367" s="158">
        <f>Input_Analysis!A366</f>
        <v>7</v>
      </c>
      <c r="B367" s="158">
        <f>Input_Analysis!B366</f>
        <v>22.965809999999998</v>
      </c>
      <c r="C367" s="158">
        <f>Input_Analysis!I366</f>
        <v>367.97929113840144</v>
      </c>
      <c r="D367" s="158">
        <f>Input_Analysis!F366</f>
        <v>320.90161534729691</v>
      </c>
      <c r="E367" s="159">
        <f>Input_Analysis!L366</f>
        <v>0.10000050338027326</v>
      </c>
      <c r="F367" s="160">
        <f>Input_Analysis!P366</f>
        <v>235.3883789555228</v>
      </c>
      <c r="G367" s="167">
        <f>Input_Analysis!Q366</f>
        <v>65.727000000000004</v>
      </c>
      <c r="H367" s="4"/>
      <c r="I367" s="4">
        <f t="shared" si="101"/>
        <v>129.34999999999951</v>
      </c>
      <c r="J367" s="4">
        <f t="shared" si="102"/>
        <v>63.622999999999507</v>
      </c>
      <c r="K367" s="4"/>
      <c r="L367" s="4">
        <f t="shared" si="98"/>
        <v>5.220551296263666E-2</v>
      </c>
      <c r="M367" s="144">
        <f t="shared" si="99"/>
        <v>2.7175579112320719E-4</v>
      </c>
      <c r="N367" s="3"/>
      <c r="O367" s="13">
        <f t="shared" si="103"/>
        <v>3.7506765028119355</v>
      </c>
      <c r="P367" s="13">
        <f t="shared" si="104"/>
        <v>0.71098304045634264</v>
      </c>
      <c r="Q367" s="13">
        <f t="shared" si="105"/>
        <v>1.0840091190745433</v>
      </c>
      <c r="R367" s="13">
        <f t="shared" si="100"/>
        <v>3.354166435721178</v>
      </c>
      <c r="S367" s="13">
        <f t="shared" si="106"/>
        <v>1.2261166305586761</v>
      </c>
      <c r="T367" s="13">
        <f t="shared" si="94"/>
        <v>1.4732092098003493</v>
      </c>
      <c r="U367" s="13">
        <f t="shared" si="107"/>
        <v>1.8063263124284141</v>
      </c>
      <c r="V367" s="4">
        <f t="shared" si="108"/>
        <v>15.908619409226795</v>
      </c>
      <c r="W367" s="4">
        <f t="shared" si="109"/>
        <v>332.25835706804759</v>
      </c>
      <c r="X367" s="4">
        <f t="shared" si="95"/>
        <v>0.25004510018746234</v>
      </c>
      <c r="Z367" s="13">
        <f t="shared" si="110"/>
        <v>0.94645000000000001</v>
      </c>
      <c r="AA367" s="25">
        <f t="shared" si="96"/>
        <v>0.1625948082257995</v>
      </c>
      <c r="AB367" s="3"/>
      <c r="AC367" s="3">
        <f t="shared" si="111"/>
        <v>1.1252029508435806</v>
      </c>
      <c r="AE367" s="111">
        <f>Input_Analysis!F366/100</f>
        <v>3.2090161534729691</v>
      </c>
      <c r="AF367" s="110">
        <f t="shared" si="97"/>
        <v>0.11000672793481812</v>
      </c>
    </row>
    <row r="368" spans="1:32">
      <c r="A368" s="158">
        <f>Input_Analysis!A367</f>
        <v>7.02</v>
      </c>
      <c r="B368" s="158">
        <f>Input_Analysis!B367</f>
        <v>23.0314266</v>
      </c>
      <c r="C368" s="158">
        <f>Input_Analysis!I367</f>
        <v>367.69913644621221</v>
      </c>
      <c r="D368" s="158">
        <f>Input_Analysis!F367</f>
        <v>320.30161232701522</v>
      </c>
      <c r="E368" s="159">
        <f>Input_Analysis!L367</f>
        <v>0.10000050338027326</v>
      </c>
      <c r="F368" s="160">
        <f>Input_Analysis!P367</f>
        <v>236.98762059598494</v>
      </c>
      <c r="G368" s="167">
        <f>Input_Analysis!Q367</f>
        <v>65.923199999999994</v>
      </c>
      <c r="H368" s="4"/>
      <c r="I368" s="4">
        <f t="shared" si="101"/>
        <v>129.71999999999952</v>
      </c>
      <c r="J368" s="4">
        <f t="shared" si="102"/>
        <v>63.796799999999521</v>
      </c>
      <c r="K368" s="4"/>
      <c r="L368" s="4">
        <f t="shared" si="98"/>
        <v>5.2471223303895712E-2</v>
      </c>
      <c r="M368" s="144">
        <f t="shared" si="99"/>
        <v>2.7196284534897609E-4</v>
      </c>
      <c r="N368" s="3"/>
      <c r="O368" s="13">
        <f t="shared" si="103"/>
        <v>3.7302676066231295</v>
      </c>
      <c r="P368" s="13">
        <f t="shared" si="104"/>
        <v>0.71882108301812575</v>
      </c>
      <c r="Q368" s="13">
        <f t="shared" si="105"/>
        <v>1.0488726056828597</v>
      </c>
      <c r="R368" s="13">
        <f t="shared" si="100"/>
        <v>3.3553707475356815</v>
      </c>
      <c r="S368" s="13">
        <f t="shared" si="106"/>
        <v>1.2244453523478804</v>
      </c>
      <c r="T368" s="13">
        <f t="shared" si="94"/>
        <v>1.4733588072059136</v>
      </c>
      <c r="U368" s="13">
        <f t="shared" si="107"/>
        <v>1.8040473438240978</v>
      </c>
      <c r="V368" s="4">
        <f t="shared" si="108"/>
        <v>15.865275763080847</v>
      </c>
      <c r="W368" s="4">
        <f t="shared" si="109"/>
        <v>331.35310638052158</v>
      </c>
      <c r="X368" s="4">
        <f t="shared" si="95"/>
        <v>0.24868450710820866</v>
      </c>
      <c r="Z368" s="13">
        <f t="shared" si="110"/>
        <v>0.94629700000000005</v>
      </c>
      <c r="AA368" s="25">
        <f t="shared" si="96"/>
        <v>0.16258939567470532</v>
      </c>
      <c r="AB368" s="3"/>
      <c r="AC368" s="3">
        <f t="shared" si="111"/>
        <v>1.1190802819869388</v>
      </c>
      <c r="AE368" s="111">
        <f>Input_Analysis!F367/100</f>
        <v>3.2030161232701522</v>
      </c>
      <c r="AF368" s="110">
        <f t="shared" si="97"/>
        <v>0.10982890910520926</v>
      </c>
    </row>
    <row r="369" spans="1:32">
      <c r="A369" s="158">
        <f>Input_Analysis!A368</f>
        <v>7.04</v>
      </c>
      <c r="B369" s="158">
        <f>Input_Analysis!B368</f>
        <v>23.097043199999998</v>
      </c>
      <c r="C369" s="158">
        <f>Input_Analysis!I368</f>
        <v>368.25915842548233</v>
      </c>
      <c r="D369" s="158">
        <f>Input_Analysis!F368</f>
        <v>320.90161534729691</v>
      </c>
      <c r="E369" s="159">
        <f>Input_Analysis!L368</f>
        <v>0.10000050338027326</v>
      </c>
      <c r="F369" s="160">
        <f>Input_Analysis!P368</f>
        <v>236.78771539092716</v>
      </c>
      <c r="G369" s="167">
        <f>Input_Analysis!Q368</f>
        <v>66.119399999999999</v>
      </c>
      <c r="H369" s="4"/>
      <c r="I369" s="4">
        <f t="shared" si="101"/>
        <v>130.08999999999952</v>
      </c>
      <c r="J369" s="4">
        <f t="shared" si="102"/>
        <v>63.970599999999521</v>
      </c>
      <c r="K369" s="4"/>
      <c r="L369" s="4">
        <f t="shared" si="98"/>
        <v>5.2407974849047703E-2</v>
      </c>
      <c r="M369" s="144">
        <f t="shared" si="99"/>
        <v>2.7154926386035414E-4</v>
      </c>
      <c r="N369" s="3"/>
      <c r="O369" s="13">
        <f t="shared" si="103"/>
        <v>3.7231034010230415</v>
      </c>
      <c r="P369" s="13">
        <f t="shared" si="104"/>
        <v>0.71658444997329496</v>
      </c>
      <c r="Q369" s="13">
        <f t="shared" si="105"/>
        <v>1.0551853982072414</v>
      </c>
      <c r="R369" s="13">
        <f t="shared" si="100"/>
        <v>3.3562917522900779</v>
      </c>
      <c r="S369" s="13">
        <f t="shared" si="106"/>
        <v>1.2227808897477559</v>
      </c>
      <c r="T369" s="13">
        <f t="shared" si="94"/>
        <v>1.4765779207210845</v>
      </c>
      <c r="U369" s="13">
        <f t="shared" si="107"/>
        <v>1.8055312636812191</v>
      </c>
      <c r="V369" s="4">
        <f t="shared" si="108"/>
        <v>15.877943895032187</v>
      </c>
      <c r="W369" s="4">
        <f t="shared" si="109"/>
        <v>331.61768576362209</v>
      </c>
      <c r="X369" s="4">
        <f t="shared" si="95"/>
        <v>0.24820689340153612</v>
      </c>
      <c r="Z369" s="13">
        <f t="shared" si="110"/>
        <v>0.94614399999999999</v>
      </c>
      <c r="AA369" s="25">
        <f t="shared" si="96"/>
        <v>0.16258386297955685</v>
      </c>
      <c r="AB369" s="3"/>
      <c r="AC369" s="3">
        <f t="shared" si="111"/>
        <v>1.1169310203069125</v>
      </c>
      <c r="AE369" s="111">
        <f>Input_Analysis!F368/100</f>
        <v>3.2090161534729691</v>
      </c>
      <c r="AF369" s="110">
        <f t="shared" si="97"/>
        <v>0.10985698530671402</v>
      </c>
    </row>
    <row r="370" spans="1:32">
      <c r="A370" s="158">
        <f>Input_Analysis!A369</f>
        <v>7.06</v>
      </c>
      <c r="B370" s="158">
        <f>Input_Analysis!B369</f>
        <v>23.162659799999997</v>
      </c>
      <c r="C370" s="158">
        <f>Input_Analysis!I369</f>
        <v>368.31912998699966</v>
      </c>
      <c r="D370" s="158">
        <f>Input_Analysis!F369</f>
        <v>320.90161534729691</v>
      </c>
      <c r="E370" s="159">
        <f>Input_Analysis!L369</f>
        <v>0.10000050338027326</v>
      </c>
      <c r="F370" s="160">
        <f>Input_Analysis!P369</f>
        <v>237.08757319851381</v>
      </c>
      <c r="G370" s="167">
        <f>Input_Analysis!Q369</f>
        <v>66.315600000000003</v>
      </c>
      <c r="H370" s="4"/>
      <c r="I370" s="4">
        <f t="shared" si="101"/>
        <v>130.45999999999952</v>
      </c>
      <c r="J370" s="4">
        <f t="shared" si="102"/>
        <v>64.144399999999521</v>
      </c>
      <c r="K370" s="4"/>
      <c r="L370" s="4">
        <f t="shared" si="98"/>
        <v>5.250979582267673E-2</v>
      </c>
      <c r="M370" s="144">
        <f t="shared" si="99"/>
        <v>2.7150504885207273E-4</v>
      </c>
      <c r="N370" s="3"/>
      <c r="O370" s="13">
        <f t="shared" si="103"/>
        <v>3.7081823196881083</v>
      </c>
      <c r="P370" s="13">
        <f t="shared" si="104"/>
        <v>0.71795424967646659</v>
      </c>
      <c r="Q370" s="13">
        <f t="shared" si="105"/>
        <v>1.0458770646928932</v>
      </c>
      <c r="R370" s="13">
        <f t="shared" si="100"/>
        <v>3.357476918788723</v>
      </c>
      <c r="S370" s="13">
        <f t="shared" si="106"/>
        <v>1.2211231965595171</v>
      </c>
      <c r="T370" s="13">
        <f t="shared" si="94"/>
        <v>1.478075293302642</v>
      </c>
      <c r="U370" s="13">
        <f t="shared" si="107"/>
        <v>1.8049120269133678</v>
      </c>
      <c r="V370" s="4">
        <f t="shared" si="108"/>
        <v>15.857275332466676</v>
      </c>
      <c r="W370" s="4">
        <f t="shared" si="109"/>
        <v>331.18601394695946</v>
      </c>
      <c r="X370" s="4">
        <f t="shared" si="95"/>
        <v>0.2472121546458739</v>
      </c>
      <c r="Z370" s="13">
        <f t="shared" si="110"/>
        <v>0.94599100000000003</v>
      </c>
      <c r="AA370" s="25">
        <f t="shared" si="96"/>
        <v>0.16257821111694928</v>
      </c>
      <c r="AB370" s="3"/>
      <c r="AC370" s="3">
        <f t="shared" si="111"/>
        <v>1.1124546959064325</v>
      </c>
      <c r="AE370" s="111">
        <f>Input_Analysis!F369/100</f>
        <v>3.2090161534729691</v>
      </c>
      <c r="AF370" s="110">
        <f t="shared" si="97"/>
        <v>0.10978249488090433</v>
      </c>
    </row>
    <row r="371" spans="1:32">
      <c r="A371" s="158">
        <f>Input_Analysis!A370</f>
        <v>7.08</v>
      </c>
      <c r="B371" s="158">
        <f>Input_Analysis!B370</f>
        <v>23.228276399999999</v>
      </c>
      <c r="C371" s="158">
        <f>Input_Analysis!I370</f>
        <v>369.01908560981013</v>
      </c>
      <c r="D371" s="158">
        <f>Input_Analysis!F370</f>
        <v>321.50161836757849</v>
      </c>
      <c r="E371" s="159">
        <f>Input_Analysis!L370</f>
        <v>0.10000050338027326</v>
      </c>
      <c r="F371" s="160">
        <f>Input_Analysis!P370</f>
        <v>237.58733621115826</v>
      </c>
      <c r="G371" s="167">
        <f>Input_Analysis!Q370</f>
        <v>66.511800000000008</v>
      </c>
      <c r="H371" s="4"/>
      <c r="I371" s="4">
        <f t="shared" si="101"/>
        <v>130.82999999999953</v>
      </c>
      <c r="J371" s="4">
        <f t="shared" si="102"/>
        <v>64.318199999999521</v>
      </c>
      <c r="K371" s="4"/>
      <c r="L371" s="4">
        <f t="shared" si="98"/>
        <v>5.2446454399674283E-2</v>
      </c>
      <c r="M371" s="144">
        <f t="shared" si="99"/>
        <v>2.7099005791264368E-4</v>
      </c>
      <c r="N371" s="3"/>
      <c r="O371" s="13">
        <f t="shared" si="103"/>
        <v>3.7032921569604307</v>
      </c>
      <c r="P371" s="13">
        <f t="shared" si="104"/>
        <v>0.71823415322818607</v>
      </c>
      <c r="Q371" s="13">
        <f t="shared" si="105"/>
        <v>1.043461250449373</v>
      </c>
      <c r="R371" s="13">
        <f t="shared" si="100"/>
        <v>3.3581719008478856</v>
      </c>
      <c r="S371" s="13">
        <f t="shared" si="106"/>
        <v>1.2194722270216076</v>
      </c>
      <c r="T371" s="13">
        <f t="shared" si="94"/>
        <v>1.4816236859020233</v>
      </c>
      <c r="U371" s="13">
        <f t="shared" si="107"/>
        <v>1.8067989358549033</v>
      </c>
      <c r="V371" s="4">
        <f t="shared" si="108"/>
        <v>15.879272373987373</v>
      </c>
      <c r="W371" s="4">
        <f t="shared" si="109"/>
        <v>331.64543161784707</v>
      </c>
      <c r="X371" s="4">
        <f t="shared" si="95"/>
        <v>0.24688614379736204</v>
      </c>
      <c r="Z371" s="13">
        <f t="shared" si="110"/>
        <v>0.94583799999999996</v>
      </c>
      <c r="AA371" s="25">
        <f t="shared" si="96"/>
        <v>0.16257244105292187</v>
      </c>
      <c r="AB371" s="3"/>
      <c r="AC371" s="3">
        <f t="shared" si="111"/>
        <v>1.1109876470881292</v>
      </c>
      <c r="AE371" s="111">
        <f>Input_Analysis!F370/100</f>
        <v>3.2150161836757847</v>
      </c>
      <c r="AF371" s="110">
        <f t="shared" si="97"/>
        <v>0.10981077145463716</v>
      </c>
    </row>
    <row r="372" spans="1:32">
      <c r="A372" s="158">
        <f>Input_Analysis!A371</f>
        <v>7.1</v>
      </c>
      <c r="B372" s="158">
        <f>Input_Analysis!B371</f>
        <v>23.293892999999997</v>
      </c>
      <c r="C372" s="158">
        <f>Input_Analysis!I371</f>
        <v>371.39910717043097</v>
      </c>
      <c r="D372" s="158">
        <f>Input_Analysis!F371</f>
        <v>323.90163044870508</v>
      </c>
      <c r="E372" s="159">
        <f>Input_Analysis!L371</f>
        <v>0.20000100676054652</v>
      </c>
      <c r="F372" s="160">
        <f>Input_Analysis!P371</f>
        <v>237.48738360862936</v>
      </c>
      <c r="G372" s="167">
        <f>Input_Analysis!Q371</f>
        <v>66.707999999999998</v>
      </c>
      <c r="H372" s="4"/>
      <c r="I372" s="4">
        <f t="shared" si="101"/>
        <v>131.19999999999953</v>
      </c>
      <c r="J372" s="4">
        <f t="shared" si="102"/>
        <v>64.491999999999535</v>
      </c>
      <c r="K372" s="4"/>
      <c r="L372" s="4">
        <f t="shared" si="98"/>
        <v>0.1037879162178568</v>
      </c>
      <c r="M372" s="144">
        <f t="shared" si="99"/>
        <v>5.3850696703147498E-4</v>
      </c>
      <c r="N372" s="3"/>
      <c r="O372" s="13">
        <f t="shared" si="103"/>
        <v>3.7244791163312221</v>
      </c>
      <c r="P372" s="13">
        <f t="shared" si="104"/>
        <v>0.71099091757844946</v>
      </c>
      <c r="Q372" s="13">
        <f t="shared" si="105"/>
        <v>1.0764082919091138</v>
      </c>
      <c r="R372" s="13">
        <f t="shared" si="100"/>
        <v>3.2545027449721116</v>
      </c>
      <c r="S372" s="13">
        <f t="shared" si="106"/>
        <v>1.2178279358043931</v>
      </c>
      <c r="T372" s="13">
        <f t="shared" si="94"/>
        <v>1.3878097013657715</v>
      </c>
      <c r="U372" s="13">
        <f t="shared" si="107"/>
        <v>1.6901134239035887</v>
      </c>
      <c r="V372" s="4">
        <f t="shared" si="108"/>
        <v>16.013273811362094</v>
      </c>
      <c r="W372" s="4">
        <f t="shared" si="109"/>
        <v>334.44410925803624</v>
      </c>
      <c r="X372" s="4">
        <f t="shared" si="95"/>
        <v>0.24829860775541476</v>
      </c>
      <c r="Z372" s="13">
        <f t="shared" si="110"/>
        <v>0.945685</v>
      </c>
      <c r="AA372" s="25">
        <f t="shared" si="96"/>
        <v>0.16256655374310053</v>
      </c>
      <c r="AB372" s="3"/>
      <c r="AC372" s="3">
        <f t="shared" si="111"/>
        <v>1.1173437348993667</v>
      </c>
      <c r="AE372" s="111">
        <f>Input_Analysis!F371/100</f>
        <v>3.2390163044870506</v>
      </c>
      <c r="AF372" s="110">
        <f t="shared" si="97"/>
        <v>0.11014554524085321</v>
      </c>
    </row>
    <row r="373" spans="1:32">
      <c r="A373" s="158">
        <f>Input_Analysis!A372</f>
        <v>7.12</v>
      </c>
      <c r="B373" s="158">
        <f>Input_Analysis!B372</f>
        <v>23.359509599999999</v>
      </c>
      <c r="C373" s="158">
        <f>Input_Analysis!I372</f>
        <v>372.99892362110972</v>
      </c>
      <c r="D373" s="158">
        <f>Input_Analysis!F372</f>
        <v>325.10163648926834</v>
      </c>
      <c r="E373" s="159">
        <f>Input_Analysis!L372</f>
        <v>0.10000050338027326</v>
      </c>
      <c r="F373" s="160">
        <f>Input_Analysis!P372</f>
        <v>239.48643565920705</v>
      </c>
      <c r="G373" s="167">
        <f>Input_Analysis!Q372</f>
        <v>66.904200000000003</v>
      </c>
      <c r="H373" s="4"/>
      <c r="I373" s="4">
        <f t="shared" si="101"/>
        <v>131.56999999999954</v>
      </c>
      <c r="J373" s="4">
        <f t="shared" si="102"/>
        <v>64.665799999999535</v>
      </c>
      <c r="K373" s="4"/>
      <c r="L373" s="4">
        <f t="shared" si="98"/>
        <v>5.1671398637616654E-2</v>
      </c>
      <c r="M373" s="144">
        <f t="shared" si="99"/>
        <v>2.6809863795170956E-4</v>
      </c>
      <c r="N373" s="3"/>
      <c r="O373" s="13">
        <f t="shared" si="103"/>
        <v>3.7334869996367774</v>
      </c>
      <c r="P373" s="13">
        <f t="shared" si="104"/>
        <v>0.7148366197003444</v>
      </c>
      <c r="Q373" s="13">
        <f t="shared" si="105"/>
        <v>1.0646537731212424</v>
      </c>
      <c r="R373" s="13">
        <f t="shared" si="100"/>
        <v>3.3575980318644016</v>
      </c>
      <c r="S373" s="13">
        <f t="shared" si="106"/>
        <v>1.2161902780049354</v>
      </c>
      <c r="T373" s="13">
        <f t="shared" si="94"/>
        <v>1.4969856387364637</v>
      </c>
      <c r="U373" s="13">
        <f t="shared" si="107"/>
        <v>1.8206193801442956</v>
      </c>
      <c r="V373" s="4">
        <f t="shared" si="108"/>
        <v>16.095261574740679</v>
      </c>
      <c r="W373" s="4">
        <f t="shared" si="109"/>
        <v>336.15645895093621</v>
      </c>
      <c r="X373" s="4">
        <f t="shared" si="95"/>
        <v>0.2488991333091185</v>
      </c>
      <c r="Z373" s="13">
        <f t="shared" si="110"/>
        <v>0.94553200000000004</v>
      </c>
      <c r="AA373" s="25">
        <f t="shared" si="96"/>
        <v>0.16256055013283743</v>
      </c>
      <c r="AB373" s="3"/>
      <c r="AC373" s="3">
        <f t="shared" si="111"/>
        <v>1.1200460998910331</v>
      </c>
      <c r="AE373" s="111">
        <f>Input_Analysis!F372/100</f>
        <v>3.2510163648926835</v>
      </c>
      <c r="AF373" s="110">
        <f t="shared" si="97"/>
        <v>0.11027517242159837</v>
      </c>
    </row>
    <row r="374" spans="1:32">
      <c r="A374" s="158">
        <f>Input_Analysis!A373</f>
        <v>7.14</v>
      </c>
      <c r="B374" s="158">
        <f>Input_Analysis!B373</f>
        <v>23.425126199999998</v>
      </c>
      <c r="C374" s="158">
        <f>Input_Analysis!I373</f>
        <v>372.99892362110972</v>
      </c>
      <c r="D374" s="158">
        <f>Input_Analysis!F373</f>
        <v>325.10163648926834</v>
      </c>
      <c r="E374" s="159">
        <f>Input_Analysis!L373</f>
        <v>0.10000050338027326</v>
      </c>
      <c r="F374" s="160">
        <f>Input_Analysis!P373</f>
        <v>239.48643565920705</v>
      </c>
      <c r="G374" s="167">
        <f>Input_Analysis!Q373</f>
        <v>67.100400000000008</v>
      </c>
      <c r="H374" s="4"/>
      <c r="I374" s="4">
        <f t="shared" si="101"/>
        <v>131.93999999999954</v>
      </c>
      <c r="J374" s="4">
        <f t="shared" si="102"/>
        <v>64.839599999999535</v>
      </c>
      <c r="K374" s="4"/>
      <c r="L374" s="4">
        <f t="shared" si="98"/>
        <v>5.177037490352223E-2</v>
      </c>
      <c r="M374" s="144">
        <f t="shared" si="99"/>
        <v>2.6809863795170956E-4</v>
      </c>
      <c r="N374" s="3"/>
      <c r="O374" s="13">
        <f t="shared" si="103"/>
        <v>3.7177731451321709</v>
      </c>
      <c r="P374" s="13">
        <f t="shared" si="104"/>
        <v>0.71511990956268723</v>
      </c>
      <c r="Q374" s="13">
        <f t="shared" si="105"/>
        <v>1.0591195498106656</v>
      </c>
      <c r="R374" s="13">
        <f t="shared" si="100"/>
        <v>3.3588608512968023</v>
      </c>
      <c r="S374" s="13">
        <f t="shared" si="106"/>
        <v>1.2145592091418407</v>
      </c>
      <c r="T374" s="13">
        <f t="shared" si="94"/>
        <v>1.4983445412994343</v>
      </c>
      <c r="U374" s="13">
        <f t="shared" si="107"/>
        <v>1.819828161102635</v>
      </c>
      <c r="V374" s="4">
        <f t="shared" si="108"/>
        <v>16.07059490807401</v>
      </c>
      <c r="W374" s="4">
        <f t="shared" si="109"/>
        <v>335.64128501093614</v>
      </c>
      <c r="X374" s="4">
        <f t="shared" si="95"/>
        <v>0.24785154300881138</v>
      </c>
      <c r="Z374" s="13">
        <f t="shared" si="110"/>
        <v>0.94537899999999997</v>
      </c>
      <c r="AA374" s="25">
        <f t="shared" si="96"/>
        <v>0.16255443115734888</v>
      </c>
      <c r="AB374" s="3"/>
      <c r="AC374" s="3">
        <f t="shared" si="111"/>
        <v>1.1153319435396511</v>
      </c>
      <c r="AE374" s="111">
        <f>Input_Analysis!F373/100</f>
        <v>3.2510163648926835</v>
      </c>
      <c r="AF374" s="110">
        <f t="shared" si="97"/>
        <v>0.11020120095928787</v>
      </c>
    </row>
    <row r="375" spans="1:32">
      <c r="A375" s="158">
        <f>Input_Analysis!A374</f>
        <v>7.16</v>
      </c>
      <c r="B375" s="158">
        <f>Input_Analysis!B374</f>
        <v>23.4907428</v>
      </c>
      <c r="C375" s="158">
        <f>Input_Analysis!I374</f>
        <v>370.0991485273388</v>
      </c>
      <c r="D375" s="158">
        <f>Input_Analysis!F374</f>
        <v>322.70162440814181</v>
      </c>
      <c r="E375" s="159">
        <f>Input_Analysis!L374</f>
        <v>0.20000100676054652</v>
      </c>
      <c r="F375" s="160">
        <f>Input_Analysis!P374</f>
        <v>236.98762059598494</v>
      </c>
      <c r="G375" s="167">
        <f>Input_Analysis!Q374</f>
        <v>67.296600000000012</v>
      </c>
      <c r="H375" s="4"/>
      <c r="I375" s="4">
        <f t="shared" si="101"/>
        <v>132.30999999999955</v>
      </c>
      <c r="J375" s="4">
        <f t="shared" si="102"/>
        <v>65.013399999999535</v>
      </c>
      <c r="K375" s="4"/>
      <c r="L375" s="4">
        <f t="shared" si="98"/>
        <v>0.10504716653491261</v>
      </c>
      <c r="M375" s="144">
        <f t="shared" si="99"/>
        <v>5.4039845148623109E-4</v>
      </c>
      <c r="N375" s="3"/>
      <c r="O375" s="13">
        <f t="shared" si="103"/>
        <v>3.6575405766709777</v>
      </c>
      <c r="P375" s="13">
        <f t="shared" si="104"/>
        <v>0.71361969899343447</v>
      </c>
      <c r="Q375" s="13">
        <f t="shared" si="105"/>
        <v>1.0474475712907618</v>
      </c>
      <c r="R375" s="13">
        <f t="shared" si="100"/>
        <v>3.2599444636280075</v>
      </c>
      <c r="S375" s="13">
        <f t="shared" si="106"/>
        <v>1.2129346851501861</v>
      </c>
      <c r="T375" s="13">
        <f t="shared" si="94"/>
        <v>1.3880027110660906</v>
      </c>
      <c r="U375" s="13">
        <f t="shared" si="107"/>
        <v>1.6835566313345534</v>
      </c>
      <c r="V375" s="4">
        <f t="shared" si="108"/>
        <v>15.852609901822616</v>
      </c>
      <c r="W375" s="4">
        <f t="shared" si="109"/>
        <v>331.08857442182313</v>
      </c>
      <c r="X375" s="4">
        <f t="shared" si="95"/>
        <v>0.24383603844473184</v>
      </c>
      <c r="Z375" s="13">
        <f t="shared" si="110"/>
        <v>0.94522600000000001</v>
      </c>
      <c r="AA375" s="25">
        <f t="shared" si="96"/>
        <v>0.16254819774185073</v>
      </c>
      <c r="AB375" s="3"/>
      <c r="AC375" s="3">
        <f t="shared" si="111"/>
        <v>1.0972621730012933</v>
      </c>
      <c r="AE375" s="111">
        <f>Input_Analysis!F374/100</f>
        <v>3.2270162440814181</v>
      </c>
      <c r="AF375" s="110">
        <f t="shared" si="97"/>
        <v>0.10972022446449706</v>
      </c>
    </row>
    <row r="376" spans="1:32">
      <c r="A376" s="158">
        <f>Input_Analysis!A375</f>
        <v>7.18</v>
      </c>
      <c r="B376" s="158">
        <f>Input_Analysis!B375</f>
        <v>23.556359399999998</v>
      </c>
      <c r="C376" s="158">
        <f>Input_Analysis!I375</f>
        <v>369.4994329121655</v>
      </c>
      <c r="D376" s="158">
        <f>Input_Analysis!F375</f>
        <v>322.70162440814181</v>
      </c>
      <c r="E376" s="159">
        <f>Input_Analysis!L375</f>
        <v>0.10000050338027326</v>
      </c>
      <c r="F376" s="160">
        <f>Input_Analysis!P375</f>
        <v>233.9890425201184</v>
      </c>
      <c r="G376" s="167">
        <f>Input_Analysis!Q375</f>
        <v>67.492800000000003</v>
      </c>
      <c r="H376" s="4"/>
      <c r="I376" s="4">
        <f t="shared" si="101"/>
        <v>132.67999999999955</v>
      </c>
      <c r="J376" s="4">
        <f t="shared" si="102"/>
        <v>65.18719999999955</v>
      </c>
      <c r="K376" s="4"/>
      <c r="L376" s="4">
        <f t="shared" si="98"/>
        <v>5.2625854395121324E-2</v>
      </c>
      <c r="M376" s="144">
        <f t="shared" si="99"/>
        <v>2.7063777227513252E-4</v>
      </c>
      <c r="N376" s="3"/>
      <c r="O376" s="13">
        <f t="shared" si="103"/>
        <v>3.6329131012248967</v>
      </c>
      <c r="P376" s="13">
        <f t="shared" si="104"/>
        <v>0.70305143658489488</v>
      </c>
      <c r="Q376" s="13">
        <f t="shared" si="105"/>
        <v>1.0787883264206475</v>
      </c>
      <c r="R376" s="13">
        <f t="shared" si="100"/>
        <v>3.3648101725594959</v>
      </c>
      <c r="S376" s="13">
        <f t="shared" si="106"/>
        <v>1.2113166623765188</v>
      </c>
      <c r="T376" s="13">
        <f t="shared" si="94"/>
        <v>1.4906619520672932</v>
      </c>
      <c r="U376" s="13">
        <f t="shared" si="107"/>
        <v>1.80566366050982</v>
      </c>
      <c r="V376" s="4">
        <f t="shared" si="108"/>
        <v>15.787962194144397</v>
      </c>
      <c r="W376" s="4">
        <f t="shared" si="109"/>
        <v>329.73837924844918</v>
      </c>
      <c r="X376" s="4">
        <f t="shared" si="95"/>
        <v>0.24219420674832645</v>
      </c>
      <c r="Z376" s="13">
        <f t="shared" si="110"/>
        <v>0.94507300000000005</v>
      </c>
      <c r="AA376" s="25">
        <f t="shared" si="96"/>
        <v>0.1625418508016917</v>
      </c>
      <c r="AB376" s="3"/>
      <c r="AC376" s="3">
        <f t="shared" si="111"/>
        <v>1.0898739303674689</v>
      </c>
      <c r="AE376" s="111">
        <f>Input_Analysis!F375/100</f>
        <v>3.2270162440814181</v>
      </c>
      <c r="AF376" s="110">
        <f t="shared" si="97"/>
        <v>0.10964701810448742</v>
      </c>
    </row>
    <row r="377" spans="1:32">
      <c r="A377" s="158">
        <f>Input_Analysis!A376</f>
        <v>7.2</v>
      </c>
      <c r="B377" s="158">
        <f>Input_Analysis!B376</f>
        <v>23.621976</v>
      </c>
      <c r="C377" s="158">
        <f>Input_Analysis!I376</f>
        <v>369.13960354306153</v>
      </c>
      <c r="D377" s="158">
        <f>Input_Analysis!F376</f>
        <v>322.70162440814181</v>
      </c>
      <c r="E377" s="159">
        <f>Input_Analysis!L376</f>
        <v>0.20000100676054652</v>
      </c>
      <c r="F377" s="160">
        <f>Input_Analysis!P376</f>
        <v>232.18989567459849</v>
      </c>
      <c r="G377" s="167">
        <f>Input_Analysis!Q376</f>
        <v>67.689000000000007</v>
      </c>
      <c r="H377" s="4"/>
      <c r="I377" s="4">
        <f t="shared" si="101"/>
        <v>133.04999999999956</v>
      </c>
      <c r="J377" s="4">
        <f t="shared" si="102"/>
        <v>65.360999999999549</v>
      </c>
      <c r="K377" s="4"/>
      <c r="L377" s="4">
        <f t="shared" si="98"/>
        <v>0.1054570491471941</v>
      </c>
      <c r="M377" s="144">
        <f t="shared" si="99"/>
        <v>5.4180316834309987E-4</v>
      </c>
      <c r="N377" s="3"/>
      <c r="O377" s="13">
        <f t="shared" si="103"/>
        <v>3.6120867725870718</v>
      </c>
      <c r="P377" s="13">
        <f t="shared" si="104"/>
        <v>0.69677314547480307</v>
      </c>
      <c r="Q377" s="13">
        <f t="shared" si="105"/>
        <v>1.0952817103236481</v>
      </c>
      <c r="R377" s="13">
        <f t="shared" si="100"/>
        <v>3.2642814987159441</v>
      </c>
      <c r="S377" s="13">
        <f t="shared" si="106"/>
        <v>1.2097050975739301</v>
      </c>
      <c r="T377" s="13">
        <f t="shared" si="94"/>
        <v>1.3884453610782195</v>
      </c>
      <c r="U377" s="13">
        <f t="shared" si="107"/>
        <v>1.679609430999198</v>
      </c>
      <c r="V377" s="4">
        <f t="shared" si="108"/>
        <v>15.739306902870798</v>
      </c>
      <c r="W377" s="4">
        <f t="shared" si="109"/>
        <v>328.72219256842482</v>
      </c>
      <c r="X377" s="4">
        <f t="shared" si="95"/>
        <v>0.24080578483913812</v>
      </c>
      <c r="Z377" s="13">
        <f t="shared" si="110"/>
        <v>0.94491999999999998</v>
      </c>
      <c r="AA377" s="25">
        <f t="shared" si="96"/>
        <v>0.16253539124248464</v>
      </c>
      <c r="AB377" s="3"/>
      <c r="AC377" s="3">
        <f t="shared" si="111"/>
        <v>1.0836260317761215</v>
      </c>
      <c r="AE377" s="111">
        <f>Input_Analysis!F376/100</f>
        <v>3.2270162440814181</v>
      </c>
      <c r="AF377" s="110">
        <f t="shared" si="97"/>
        <v>0.10957405531437808</v>
      </c>
    </row>
    <row r="378" spans="1:32">
      <c r="A378" s="158">
        <f>Input_Analysis!A377</f>
        <v>7.22</v>
      </c>
      <c r="B378" s="158">
        <f>Input_Analysis!B377</f>
        <v>23.687592599999999</v>
      </c>
      <c r="C378" s="158">
        <f>Input_Analysis!I377</f>
        <v>368.41936999463684</v>
      </c>
      <c r="D378" s="158">
        <f>Input_Analysis!F377</f>
        <v>321.50161836757849</v>
      </c>
      <c r="E378" s="159">
        <f>Input_Analysis!L377</f>
        <v>0.20000100676054652</v>
      </c>
      <c r="F378" s="160">
        <f>Input_Analysis!P377</f>
        <v>234.5887581352917</v>
      </c>
      <c r="G378" s="167">
        <f>Input_Analysis!Q377</f>
        <v>67.885199999999998</v>
      </c>
      <c r="H378" s="4"/>
      <c r="I378" s="4">
        <f t="shared" si="101"/>
        <v>133.41999999999956</v>
      </c>
      <c r="J378" s="4">
        <f t="shared" si="102"/>
        <v>65.534799999999564</v>
      </c>
      <c r="K378" s="4"/>
      <c r="L378" s="4">
        <f t="shared" si="98"/>
        <v>0.10633734891076535</v>
      </c>
      <c r="M378" s="144">
        <f t="shared" si="99"/>
        <v>5.4286235483074082E-4</v>
      </c>
      <c r="N378" s="3"/>
      <c r="O378" s="13">
        <f t="shared" si="103"/>
        <v>3.5858714758363317</v>
      </c>
      <c r="P378" s="13">
        <f t="shared" si="104"/>
        <v>0.70937874488385178</v>
      </c>
      <c r="Q378" s="13">
        <f t="shared" si="105"/>
        <v>1.0421304689927495</v>
      </c>
      <c r="R378" s="13">
        <f t="shared" si="100"/>
        <v>3.2660263968538752</v>
      </c>
      <c r="S378" s="13">
        <f t="shared" si="106"/>
        <v>1.2080999478971992</v>
      </c>
      <c r="T378" s="13">
        <f t="shared" si="94"/>
        <v>1.3873657335115612</v>
      </c>
      <c r="U378" s="13">
        <f t="shared" si="107"/>
        <v>1.6760764703696767</v>
      </c>
      <c r="V378" s="4">
        <f t="shared" si="108"/>
        <v>15.666624666309152</v>
      </c>
      <c r="W378" s="4">
        <f t="shared" si="109"/>
        <v>327.20419280447317</v>
      </c>
      <c r="X378" s="4">
        <f t="shared" si="95"/>
        <v>0.23905809838908881</v>
      </c>
      <c r="Z378" s="13">
        <f t="shared" si="110"/>
        <v>0.94476700000000002</v>
      </c>
      <c r="AA378" s="25">
        <f t="shared" si="96"/>
        <v>0.16252881996023541</v>
      </c>
      <c r="AB378" s="3"/>
      <c r="AC378" s="3">
        <f t="shared" si="111"/>
        <v>1.0757614427508995</v>
      </c>
      <c r="AE378" s="111">
        <f>Input_Analysis!F377/100</f>
        <v>3.2150161836757847</v>
      </c>
      <c r="AF378" s="110">
        <f t="shared" si="97"/>
        <v>0.10929754785978013</v>
      </c>
    </row>
    <row r="379" spans="1:32">
      <c r="A379" s="158">
        <f>Input_Analysis!A378</f>
        <v>7.24</v>
      </c>
      <c r="B379" s="158">
        <f>Input_Analysis!B378</f>
        <v>23.753209200000001</v>
      </c>
      <c r="C379" s="158">
        <f>Input_Analysis!I378</f>
        <v>368.71951520733182</v>
      </c>
      <c r="D379" s="158">
        <f>Input_Analysis!F378</f>
        <v>322.10162138786018</v>
      </c>
      <c r="E379" s="159">
        <f>Input_Analysis!L378</f>
        <v>0.20000100676054652</v>
      </c>
      <c r="F379" s="160">
        <f>Input_Analysis!P378</f>
        <v>233.08946909735843</v>
      </c>
      <c r="G379" s="167">
        <f>Input_Analysis!Q378</f>
        <v>68.081400000000002</v>
      </c>
      <c r="H379" s="4"/>
      <c r="I379" s="4">
        <f t="shared" si="101"/>
        <v>133.78999999999957</v>
      </c>
      <c r="J379" s="4">
        <f t="shared" si="102"/>
        <v>65.708599999999564</v>
      </c>
      <c r="K379" s="4"/>
      <c r="L379" s="4">
        <f t="shared" si="98"/>
        <v>0.10620746892121415</v>
      </c>
      <c r="M379" s="144">
        <f t="shared" si="99"/>
        <v>5.4242045379151007E-4</v>
      </c>
      <c r="N379" s="3"/>
      <c r="O379" s="13">
        <f t="shared" si="103"/>
        <v>3.5753237050756494</v>
      </c>
      <c r="P379" s="13">
        <f t="shared" si="104"/>
        <v>0.70237266250574737</v>
      </c>
      <c r="Q379" s="13">
        <f t="shared" si="105"/>
        <v>1.0641140750217521</v>
      </c>
      <c r="R379" s="13">
        <f t="shared" si="100"/>
        <v>3.2673266150400826</v>
      </c>
      <c r="S379" s="13">
        <f t="shared" si="106"/>
        <v>1.2065011708980105</v>
      </c>
      <c r="T379" s="13">
        <f t="shared" si="94"/>
        <v>1.3897136277031528</v>
      </c>
      <c r="U379" s="13">
        <f t="shared" si="107"/>
        <v>1.6766911190367757</v>
      </c>
      <c r="V379" s="4">
        <f t="shared" si="108"/>
        <v>15.661967680488818</v>
      </c>
      <c r="W379" s="4">
        <f t="shared" si="109"/>
        <v>327.10692965311159</v>
      </c>
      <c r="X379" s="4">
        <f t="shared" si="95"/>
        <v>0.23835491367170997</v>
      </c>
      <c r="Z379" s="13">
        <f t="shared" si="110"/>
        <v>0.94461399999999995</v>
      </c>
      <c r="AA379" s="25">
        <f t="shared" si="96"/>
        <v>0.16252213784147029</v>
      </c>
      <c r="AB379" s="3"/>
      <c r="AC379" s="3">
        <f t="shared" si="111"/>
        <v>1.0725971115226949</v>
      </c>
      <c r="AE379" s="111">
        <f>Input_Analysis!F378/100</f>
        <v>3.2210162138786016</v>
      </c>
      <c r="AF379" s="110">
        <f t="shared" si="97"/>
        <v>0.1093270761112078</v>
      </c>
    </row>
    <row r="380" spans="1:32">
      <c r="A380" s="158">
        <f>Input_Analysis!A379</f>
        <v>7.26</v>
      </c>
      <c r="B380" s="158">
        <f>Input_Analysis!B379</f>
        <v>23.818825799999999</v>
      </c>
      <c r="C380" s="158">
        <f>Input_Analysis!I379</f>
        <v>369.6396539608142</v>
      </c>
      <c r="D380" s="158">
        <f>Input_Analysis!F379</f>
        <v>323.30162742842339</v>
      </c>
      <c r="E380" s="159">
        <f>Input_Analysis!L379</f>
        <v>0.20000100676054652</v>
      </c>
      <c r="F380" s="160">
        <f>Input_Analysis!P379</f>
        <v>231.69013266195407</v>
      </c>
      <c r="G380" s="167">
        <f>Input_Analysis!Q379</f>
        <v>68.277600000000007</v>
      </c>
      <c r="H380" s="4"/>
      <c r="I380" s="4">
        <f t="shared" si="101"/>
        <v>134.15999999999957</v>
      </c>
      <c r="J380" s="4">
        <f t="shared" si="102"/>
        <v>65.882399999999564</v>
      </c>
      <c r="K380" s="4"/>
      <c r="L380" s="4">
        <f t="shared" si="98"/>
        <v>0.10574140102301499</v>
      </c>
      <c r="M380" s="144">
        <f t="shared" si="99"/>
        <v>5.4107021424099912E-4</v>
      </c>
      <c r="N380" s="3"/>
      <c r="O380" s="13">
        <f t="shared" si="103"/>
        <v>3.5742421945893925</v>
      </c>
      <c r="P380" s="13">
        <f t="shared" si="104"/>
        <v>0.69395605910456704</v>
      </c>
      <c r="Q380" s="13">
        <f t="shared" si="105"/>
        <v>1.0938751669468787</v>
      </c>
      <c r="R380" s="13">
        <f t="shared" si="100"/>
        <v>3.2680136798692634</v>
      </c>
      <c r="S380" s="13">
        <f t="shared" si="106"/>
        <v>1.2049087245202372</v>
      </c>
      <c r="T380" s="13">
        <f t="shared" si="94"/>
        <v>1.3938275490876544</v>
      </c>
      <c r="U380" s="13">
        <f t="shared" si="107"/>
        <v>1.679434974372374</v>
      </c>
      <c r="V380" s="4">
        <f t="shared" si="108"/>
        <v>15.698643597387642</v>
      </c>
      <c r="W380" s="4">
        <f t="shared" si="109"/>
        <v>327.87292194818775</v>
      </c>
      <c r="X380" s="4">
        <f t="shared" si="95"/>
        <v>0.23828281297262616</v>
      </c>
      <c r="Z380" s="13">
        <f t="shared" si="110"/>
        <v>0.94446099999999999</v>
      </c>
      <c r="AA380" s="25">
        <f t="shared" si="96"/>
        <v>0.16251534576336071</v>
      </c>
      <c r="AB380" s="3"/>
      <c r="AC380" s="3">
        <f t="shared" si="111"/>
        <v>1.0722726583768176</v>
      </c>
      <c r="AE380" s="111">
        <f>Input_Analysis!F379/100</f>
        <v>3.2330162742842337</v>
      </c>
      <c r="AF380" s="110">
        <f t="shared" si="97"/>
        <v>0.10945823070025888</v>
      </c>
    </row>
    <row r="381" spans="1:32">
      <c r="A381" s="158">
        <f>Input_Analysis!A380</f>
        <v>7.28</v>
      </c>
      <c r="B381" s="158">
        <f>Input_Analysis!B380</f>
        <v>23.884442400000001</v>
      </c>
      <c r="C381" s="158">
        <f>Input_Analysis!I380</f>
        <v>367.19966083867615</v>
      </c>
      <c r="D381" s="158">
        <f>Input_Analysis!F380</f>
        <v>320.90161534729691</v>
      </c>
      <c r="E381" s="159">
        <f>Input_Analysis!L380</f>
        <v>0.20000100676054652</v>
      </c>
      <c r="F381" s="160">
        <f>Input_Analysis!P380</f>
        <v>231.49022745689629</v>
      </c>
      <c r="G381" s="167">
        <f>Input_Analysis!Q380</f>
        <v>68.473800000000011</v>
      </c>
      <c r="H381" s="4"/>
      <c r="I381" s="4">
        <f t="shared" si="101"/>
        <v>134.52999999999957</v>
      </c>
      <c r="J381" s="4">
        <f t="shared" si="102"/>
        <v>66.056199999999563</v>
      </c>
      <c r="K381" s="4"/>
      <c r="L381" s="4">
        <f t="shared" si="98"/>
        <v>0.10731301887782176</v>
      </c>
      <c r="M381" s="144">
        <f t="shared" si="99"/>
        <v>5.4466555416676722E-4</v>
      </c>
      <c r="N381" s="3"/>
      <c r="O381" s="13">
        <f t="shared" si="103"/>
        <v>3.5222986008683228</v>
      </c>
      <c r="P381" s="13">
        <f t="shared" si="104"/>
        <v>0.70063465459695262</v>
      </c>
      <c r="Q381" s="13">
        <f t="shared" si="105"/>
        <v>1.0544541372616161</v>
      </c>
      <c r="R381" s="13">
        <f t="shared" si="100"/>
        <v>3.2717854429126239</v>
      </c>
      <c r="S381" s="13">
        <f t="shared" si="106"/>
        <v>1.2033225670952956</v>
      </c>
      <c r="T381" s="13">
        <f t="shared" si="94"/>
        <v>1.3881598546356542</v>
      </c>
      <c r="U381" s="13">
        <f t="shared" si="107"/>
        <v>1.6704040798188078</v>
      </c>
      <c r="V381" s="4">
        <f t="shared" si="108"/>
        <v>15.511310722578438</v>
      </c>
      <c r="W381" s="4">
        <f t="shared" si="109"/>
        <v>323.96039430466135</v>
      </c>
      <c r="X381" s="4">
        <f t="shared" si="95"/>
        <v>0.23481990672455486</v>
      </c>
      <c r="Z381" s="13">
        <f t="shared" si="110"/>
        <v>0.94430800000000004</v>
      </c>
      <c r="AA381" s="25">
        <f t="shared" si="96"/>
        <v>0.16250844459384645</v>
      </c>
      <c r="AB381" s="3"/>
      <c r="AC381" s="3">
        <f t="shared" si="111"/>
        <v>1.0566895802604968</v>
      </c>
      <c r="AE381" s="111">
        <f>Input_Analysis!F380/100</f>
        <v>3.2090161534729691</v>
      </c>
      <c r="AF381" s="110">
        <f t="shared" si="97"/>
        <v>0.10897939343510675</v>
      </c>
    </row>
    <row r="382" spans="1:32">
      <c r="A382" s="158">
        <f>Input_Analysis!A381</f>
        <v>7.3</v>
      </c>
      <c r="B382" s="158">
        <f>Input_Analysis!B381</f>
        <v>23.950059</v>
      </c>
      <c r="C382" s="158">
        <f>Input_Analysis!I381</f>
        <v>369.25983407120441</v>
      </c>
      <c r="D382" s="158">
        <f>Input_Analysis!F381</f>
        <v>323.30162742842339</v>
      </c>
      <c r="E382" s="159">
        <f>Input_Analysis!L381</f>
        <v>0.20000100676054652</v>
      </c>
      <c r="F382" s="160">
        <f>Input_Analysis!P381</f>
        <v>229.79103321390525</v>
      </c>
      <c r="G382" s="167">
        <f>Input_Analysis!Q381</f>
        <v>68.67</v>
      </c>
      <c r="H382" s="4"/>
      <c r="I382" s="4">
        <f t="shared" si="101"/>
        <v>134.89999999999958</v>
      </c>
      <c r="J382" s="4">
        <f t="shared" si="102"/>
        <v>66.229999999999578</v>
      </c>
      <c r="K382" s="4"/>
      <c r="L382" s="4">
        <f t="shared" si="98"/>
        <v>0.10615672990220291</v>
      </c>
      <c r="M382" s="144">
        <f t="shared" si="99"/>
        <v>5.4162675792672401E-4</v>
      </c>
      <c r="N382" s="3"/>
      <c r="O382" s="13">
        <f t="shared" si="103"/>
        <v>3.5385751784871857</v>
      </c>
      <c r="P382" s="13">
        <f t="shared" si="104"/>
        <v>0.68749422806363802</v>
      </c>
      <c r="Q382" s="13">
        <f t="shared" si="105"/>
        <v>1.1058251677079878</v>
      </c>
      <c r="R382" s="13">
        <f t="shared" si="100"/>
        <v>3.271394438266483</v>
      </c>
      <c r="S382" s="13">
        <f t="shared" si="106"/>
        <v>1.2017426573375654</v>
      </c>
      <c r="T382" s="13">
        <f t="shared" si="94"/>
        <v>1.3955789771529539</v>
      </c>
      <c r="U382" s="13">
        <f t="shared" si="107"/>
        <v>1.6771267885282322</v>
      </c>
      <c r="V382" s="4">
        <f t="shared" si="108"/>
        <v>15.623988938080322</v>
      </c>
      <c r="W382" s="4">
        <f t="shared" si="109"/>
        <v>326.31372728705088</v>
      </c>
      <c r="X382" s="4">
        <f t="shared" si="95"/>
        <v>0.23590501189914573</v>
      </c>
      <c r="Z382" s="13">
        <f t="shared" si="110"/>
        <v>0.94415499999999997</v>
      </c>
      <c r="AA382" s="25">
        <f t="shared" si="96"/>
        <v>0.16250143519175655</v>
      </c>
      <c r="AB382" s="3"/>
      <c r="AC382" s="3">
        <f t="shared" si="111"/>
        <v>1.0615725535461558</v>
      </c>
      <c r="AE382" s="111">
        <f>Input_Analysis!F381/100</f>
        <v>3.2330162742842337</v>
      </c>
      <c r="AF382" s="110">
        <f t="shared" si="97"/>
        <v>0.10931432765672064</v>
      </c>
    </row>
    <row r="383" spans="1:32">
      <c r="A383" s="158">
        <f>Input_Analysis!A382</f>
        <v>7.32</v>
      </c>
      <c r="B383" s="158">
        <f>Input_Analysis!B382</f>
        <v>24.015675600000002</v>
      </c>
      <c r="C383" s="158">
        <f>Input_Analysis!I382</f>
        <v>372.55970698019928</v>
      </c>
      <c r="D383" s="158">
        <f>Input_Analysis!F382</f>
        <v>326.30164252983161</v>
      </c>
      <c r="E383" s="159">
        <f>Input_Analysis!L382</f>
        <v>0.20000100676054652</v>
      </c>
      <c r="F383" s="160">
        <f>Input_Analysis!P382</f>
        <v>231.29032225183852</v>
      </c>
      <c r="G383" s="167">
        <f>Input_Analysis!Q382</f>
        <v>68.866200000000006</v>
      </c>
      <c r="H383" s="4"/>
      <c r="I383" s="4">
        <f t="shared" si="101"/>
        <v>135.26999999999958</v>
      </c>
      <c r="J383" s="4">
        <f t="shared" si="102"/>
        <v>66.403799999999578</v>
      </c>
      <c r="K383" s="4"/>
      <c r="L383" s="4">
        <f t="shared" si="98"/>
        <v>0.10469522436803308</v>
      </c>
      <c r="M383" s="144">
        <f t="shared" si="99"/>
        <v>5.3682940751071653E-4</v>
      </c>
      <c r="N383" s="3"/>
      <c r="O383" s="13">
        <f t="shared" si="103"/>
        <v>3.5734356615163771</v>
      </c>
      <c r="P383" s="13">
        <f t="shared" si="104"/>
        <v>0.68449712513401084</v>
      </c>
      <c r="Q383" s="13">
        <f t="shared" si="105"/>
        <v>1.1274292243570647</v>
      </c>
      <c r="R383" s="13">
        <f t="shared" si="100"/>
        <v>3.2693930340583766</v>
      </c>
      <c r="S383" s="13">
        <f t="shared" si="106"/>
        <v>1.2001689543398768</v>
      </c>
      <c r="T383" s="13">
        <f t="shared" si="94"/>
        <v>1.4061471758569077</v>
      </c>
      <c r="U383" s="13">
        <f t="shared" si="107"/>
        <v>1.6876141856961557</v>
      </c>
      <c r="V383" s="4">
        <f t="shared" si="108"/>
        <v>15.81931379867998</v>
      </c>
      <c r="W383" s="4">
        <f t="shared" si="109"/>
        <v>330.39317099036481</v>
      </c>
      <c r="X383" s="4">
        <f t="shared" si="95"/>
        <v>0.2382290441010918</v>
      </c>
      <c r="Z383" s="13">
        <f t="shared" si="110"/>
        <v>0.94400200000000001</v>
      </c>
      <c r="AA383" s="25">
        <f t="shared" si="96"/>
        <v>0.16249431840692904</v>
      </c>
      <c r="AB383" s="3"/>
      <c r="AC383" s="3">
        <f t="shared" si="111"/>
        <v>1.0720306984549131</v>
      </c>
      <c r="AE383" s="111">
        <f>Input_Analysis!F382/100</f>
        <v>3.263016425298316</v>
      </c>
      <c r="AF383" s="110">
        <f t="shared" si="97"/>
        <v>0.10974840774320042</v>
      </c>
    </row>
    <row r="384" spans="1:32">
      <c r="A384" s="158">
        <f>Input_Analysis!A383</f>
        <v>7.34</v>
      </c>
      <c r="B384" s="158">
        <f>Input_Analysis!B383</f>
        <v>24.0812922</v>
      </c>
      <c r="C384" s="158">
        <f>Input_Analysis!I383</f>
        <v>375.39951051245299</v>
      </c>
      <c r="D384" s="158">
        <f>Input_Analysis!F383</f>
        <v>328.7016546109582</v>
      </c>
      <c r="E384" s="159">
        <f>Input_Analysis!L383</f>
        <v>0.20000100676054652</v>
      </c>
      <c r="F384" s="160">
        <f>Input_Analysis!P383</f>
        <v>233.48927950747398</v>
      </c>
      <c r="G384" s="167">
        <f>Input_Analysis!Q383</f>
        <v>69.062400000000011</v>
      </c>
      <c r="H384" s="4"/>
      <c r="I384" s="4">
        <f t="shared" si="101"/>
        <v>135.63999999999959</v>
      </c>
      <c r="J384" s="4">
        <f t="shared" si="102"/>
        <v>66.577599999999578</v>
      </c>
      <c r="K384" s="4"/>
      <c r="L384" s="4">
        <f t="shared" si="98"/>
        <v>0.10359437101249934</v>
      </c>
      <c r="M384" s="144">
        <f t="shared" si="99"/>
        <v>5.3276842712854833E-4</v>
      </c>
      <c r="N384" s="3"/>
      <c r="O384" s="13">
        <f t="shared" si="103"/>
        <v>3.6012038660518693</v>
      </c>
      <c r="P384" s="13">
        <f t="shared" si="104"/>
        <v>0.68579919585268523</v>
      </c>
      <c r="Q384" s="13">
        <f t="shared" si="105"/>
        <v>1.1315011506119161</v>
      </c>
      <c r="R384" s="13">
        <f t="shared" si="100"/>
        <v>3.2677744478337507</v>
      </c>
      <c r="S384" s="13">
        <f t="shared" si="106"/>
        <v>1.1986014175690609</v>
      </c>
      <c r="T384" s="13">
        <f t="shared" si="94"/>
        <v>1.4153181956512937</v>
      </c>
      <c r="U384" s="13">
        <f t="shared" si="107"/>
        <v>1.696402395618926</v>
      </c>
      <c r="V384" s="4">
        <f t="shared" si="108"/>
        <v>15.983967367496893</v>
      </c>
      <c r="W384" s="4">
        <f t="shared" si="109"/>
        <v>333.83203157614065</v>
      </c>
      <c r="X384" s="4">
        <f t="shared" si="95"/>
        <v>0.24008025773679126</v>
      </c>
      <c r="Z384" s="13">
        <f t="shared" si="110"/>
        <v>0.94384900000000005</v>
      </c>
      <c r="AA384" s="25">
        <f t="shared" si="96"/>
        <v>0.16248709508032785</v>
      </c>
      <c r="AB384" s="3"/>
      <c r="AC384" s="3">
        <f t="shared" si="111"/>
        <v>1.0803611598155607</v>
      </c>
      <c r="AE384" s="111">
        <f>Input_Analysis!F383/100</f>
        <v>3.2870165461095819</v>
      </c>
      <c r="AF384" s="110">
        <f t="shared" si="97"/>
        <v>0.11007932113288856</v>
      </c>
    </row>
    <row r="385" spans="1:32">
      <c r="A385" s="158">
        <f>Input_Analysis!A384</f>
        <v>7.36</v>
      </c>
      <c r="B385" s="158">
        <f>Input_Analysis!B384</f>
        <v>24.146908800000002</v>
      </c>
      <c r="C385" s="158">
        <f>Input_Analysis!I384</f>
        <v>380.09924676621745</v>
      </c>
      <c r="D385" s="158">
        <f>Input_Analysis!F384</f>
        <v>332.80167524954936</v>
      </c>
      <c r="E385" s="159">
        <f>Input_Analysis!L384</f>
        <v>0.20000100676054652</v>
      </c>
      <c r="F385" s="160">
        <f>Input_Analysis!P384</f>
        <v>236.48785758334051</v>
      </c>
      <c r="G385" s="167">
        <f>Input_Analysis!Q384</f>
        <v>69.258600000000015</v>
      </c>
      <c r="H385" s="4"/>
      <c r="I385" s="4">
        <f t="shared" si="101"/>
        <v>136.00999999999959</v>
      </c>
      <c r="J385" s="4">
        <f t="shared" si="102"/>
        <v>66.751399999999578</v>
      </c>
      <c r="K385" s="4"/>
      <c r="L385" s="4">
        <f t="shared" si="98"/>
        <v>0.10163082686649577</v>
      </c>
      <c r="M385" s="144">
        <f t="shared" si="99"/>
        <v>5.261810131488065E-4</v>
      </c>
      <c r="N385" s="3"/>
      <c r="O385" s="13">
        <f t="shared" si="103"/>
        <v>3.6566910471723348</v>
      </c>
      <c r="P385" s="13">
        <f t="shared" si="104"/>
        <v>0.68511521830172306</v>
      </c>
      <c r="Q385" s="13">
        <f t="shared" si="105"/>
        <v>1.1514363621269044</v>
      </c>
      <c r="R385" s="13">
        <f t="shared" si="100"/>
        <v>3.2643734856776221</v>
      </c>
      <c r="S385" s="13">
        <f t="shared" si="106"/>
        <v>1.1970400068615654</v>
      </c>
      <c r="T385" s="13">
        <f t="shared" si="94"/>
        <v>1.4297564061821717</v>
      </c>
      <c r="U385" s="13">
        <f t="shared" si="107"/>
        <v>1.7114756182666739</v>
      </c>
      <c r="V385" s="4">
        <f t="shared" si="108"/>
        <v>16.272616451081191</v>
      </c>
      <c r="W385" s="4">
        <f t="shared" si="109"/>
        <v>339.86059180590462</v>
      </c>
      <c r="X385" s="4">
        <f t="shared" si="95"/>
        <v>0.24377940314482235</v>
      </c>
      <c r="Z385" s="13">
        <f t="shared" si="110"/>
        <v>0.94369599999999998</v>
      </c>
      <c r="AA385" s="25">
        <f t="shared" si="96"/>
        <v>0.16247976604415842</v>
      </c>
      <c r="AB385" s="3"/>
      <c r="AC385" s="3">
        <f t="shared" si="111"/>
        <v>1.0970073141517005</v>
      </c>
      <c r="AE385" s="111">
        <f>Input_Analysis!F384/100</f>
        <v>3.3280167524954938</v>
      </c>
      <c r="AF385" s="110">
        <f t="shared" si="97"/>
        <v>0.11069155501958673</v>
      </c>
    </row>
    <row r="386" spans="1:32">
      <c r="A386" s="158">
        <f>Input_Analysis!A385</f>
        <v>7.38</v>
      </c>
      <c r="B386" s="158">
        <f>Input_Analysis!B385</f>
        <v>24.212525400000001</v>
      </c>
      <c r="C386" s="158">
        <f>Input_Analysis!I385</f>
        <v>380.09924676621745</v>
      </c>
      <c r="D386" s="158">
        <f>Input_Analysis!F385</f>
        <v>332.80167524954936</v>
      </c>
      <c r="E386" s="159">
        <f>Input_Analysis!L385</f>
        <v>0.20000100676054652</v>
      </c>
      <c r="F386" s="160">
        <f>Input_Analysis!P385</f>
        <v>236.48785758334051</v>
      </c>
      <c r="G386" s="167">
        <f>Input_Analysis!Q385</f>
        <v>69.454800000000006</v>
      </c>
      <c r="H386" s="4"/>
      <c r="I386" s="4">
        <f t="shared" si="101"/>
        <v>136.3799999999996</v>
      </c>
      <c r="J386" s="4">
        <f t="shared" si="102"/>
        <v>66.925199999999592</v>
      </c>
      <c r="K386" s="4"/>
      <c r="L386" s="4">
        <f t="shared" si="98"/>
        <v>0.10182226910876781</v>
      </c>
      <c r="M386" s="144">
        <f t="shared" si="99"/>
        <v>5.261810131488065E-4</v>
      </c>
      <c r="N386" s="3"/>
      <c r="O386" s="13">
        <f t="shared" si="103"/>
        <v>3.6416663195062449</v>
      </c>
      <c r="P386" s="13">
        <f t="shared" si="104"/>
        <v>0.68535029465097264</v>
      </c>
      <c r="Q386" s="13">
        <f t="shared" si="105"/>
        <v>1.1458492344121169</v>
      </c>
      <c r="R386" s="13">
        <f t="shared" si="100"/>
        <v>3.2657174995875935</v>
      </c>
      <c r="S386" s="13">
        <f t="shared" si="106"/>
        <v>1.1954846824191321</v>
      </c>
      <c r="T386" s="13">
        <f t="shared" si="94"/>
        <v>1.4310510468568716</v>
      </c>
      <c r="U386" s="13">
        <f t="shared" si="107"/>
        <v>1.7107996062772537</v>
      </c>
      <c r="V386" s="4">
        <f t="shared" si="108"/>
        <v>16.247949784414523</v>
      </c>
      <c r="W386" s="4">
        <f t="shared" si="109"/>
        <v>339.34541786590461</v>
      </c>
      <c r="X386" s="4">
        <f t="shared" si="95"/>
        <v>0.24277775463374965</v>
      </c>
      <c r="Z386" s="13">
        <f t="shared" si="110"/>
        <v>0.94354300000000002</v>
      </c>
      <c r="AA386" s="25">
        <f t="shared" si="96"/>
        <v>0.16247233212198151</v>
      </c>
      <c r="AB386" s="3"/>
      <c r="AC386" s="3">
        <f t="shared" si="111"/>
        <v>1.0924998958518735</v>
      </c>
      <c r="AE386" s="111">
        <f>Input_Analysis!F385/100</f>
        <v>3.3280167524954938</v>
      </c>
      <c r="AF386" s="110">
        <f t="shared" si="97"/>
        <v>0.11061962039788387</v>
      </c>
    </row>
    <row r="387" spans="1:32">
      <c r="A387" s="158">
        <f>Input_Analysis!A386</f>
        <v>7.4</v>
      </c>
      <c r="B387" s="158">
        <f>Input_Analysis!B386</f>
        <v>24.278141999999999</v>
      </c>
      <c r="C387" s="158">
        <f>Input_Analysis!I386</f>
        <v>380.25917093026368</v>
      </c>
      <c r="D387" s="158">
        <f>Input_Analysis!F386</f>
        <v>332.80167524954936</v>
      </c>
      <c r="E387" s="159">
        <f>Input_Analysis!L386</f>
        <v>0.20000100676054652</v>
      </c>
      <c r="F387" s="160">
        <f>Input_Analysis!P386</f>
        <v>237.28747840357158</v>
      </c>
      <c r="G387" s="167">
        <f>Input_Analysis!Q386</f>
        <v>69.65100000000001</v>
      </c>
      <c r="H387" s="4"/>
      <c r="I387" s="4">
        <f t="shared" si="101"/>
        <v>136.7499999999996</v>
      </c>
      <c r="J387" s="4">
        <f t="shared" si="102"/>
        <v>67.098999999999592</v>
      </c>
      <c r="K387" s="4"/>
      <c r="L387" s="4">
        <f t="shared" si="98"/>
        <v>0.10201443395266567</v>
      </c>
      <c r="M387" s="144">
        <f t="shared" si="99"/>
        <v>5.2595971918643089E-4</v>
      </c>
      <c r="N387" s="3"/>
      <c r="O387" s="13">
        <f t="shared" si="103"/>
        <v>3.6291028320878933</v>
      </c>
      <c r="P387" s="13">
        <f t="shared" si="104"/>
        <v>0.68841956860663434</v>
      </c>
      <c r="Q387" s="13">
        <f t="shared" si="105"/>
        <v>1.1307574259928308</v>
      </c>
      <c r="R387" s="13">
        <f t="shared" si="100"/>
        <v>3.2668057853832959</v>
      </c>
      <c r="S387" s="13">
        <f t="shared" si="106"/>
        <v>1.193935404804537</v>
      </c>
      <c r="T387" s="13">
        <f t="shared" si="94"/>
        <v>1.4327036196359251</v>
      </c>
      <c r="U387" s="13">
        <f t="shared" si="107"/>
        <v>1.7105555760749436</v>
      </c>
      <c r="V387" s="4">
        <f t="shared" si="108"/>
        <v>16.233944728684271</v>
      </c>
      <c r="W387" s="4">
        <f t="shared" si="109"/>
        <v>339.05291625480436</v>
      </c>
      <c r="X387" s="4">
        <f t="shared" si="95"/>
        <v>0.24194018880585955</v>
      </c>
      <c r="Z387" s="13">
        <f t="shared" si="110"/>
        <v>0.94338999999999995</v>
      </c>
      <c r="AA387" s="25">
        <f t="shared" si="96"/>
        <v>0.16246479412882511</v>
      </c>
      <c r="AB387" s="3"/>
      <c r="AC387" s="3">
        <f t="shared" si="111"/>
        <v>1.0887308496263679</v>
      </c>
      <c r="AE387" s="111">
        <f>Input_Analysis!F386/100</f>
        <v>3.3280167524954938</v>
      </c>
      <c r="AF387" s="110">
        <f t="shared" si="97"/>
        <v>0.11054791890939941</v>
      </c>
    </row>
    <row r="388" spans="1:32">
      <c r="A388" s="158">
        <f>Input_Analysis!A387</f>
        <v>7.42</v>
      </c>
      <c r="B388" s="158">
        <f>Input_Analysis!B387</f>
        <v>24.343758599999997</v>
      </c>
      <c r="C388" s="158">
        <f>Input_Analysis!I387</f>
        <v>379.99929416368855</v>
      </c>
      <c r="D388" s="158">
        <f>Input_Analysis!F387</f>
        <v>332.80167524954936</v>
      </c>
      <c r="E388" s="159">
        <f>Input_Analysis!L387</f>
        <v>0.20000100676054652</v>
      </c>
      <c r="F388" s="160">
        <f>Input_Analysis!P387</f>
        <v>235.98809457069609</v>
      </c>
      <c r="G388" s="167">
        <f>Input_Analysis!Q387</f>
        <v>69.847200000000001</v>
      </c>
      <c r="H388" s="4"/>
      <c r="I388" s="4">
        <f t="shared" si="101"/>
        <v>137.11999999999961</v>
      </c>
      <c r="J388" s="4">
        <f t="shared" si="102"/>
        <v>67.272799999999606</v>
      </c>
      <c r="K388" s="4"/>
      <c r="L388" s="4">
        <f t="shared" si="98"/>
        <v>0.1022073254971312</v>
      </c>
      <c r="M388" s="144">
        <f t="shared" si="99"/>
        <v>5.2631941646290022E-4</v>
      </c>
      <c r="N388" s="3"/>
      <c r="O388" s="13">
        <f t="shared" si="103"/>
        <v>3.6103639831208207</v>
      </c>
      <c r="P388" s="13">
        <f t="shared" si="104"/>
        <v>0.68404717307324336</v>
      </c>
      <c r="Q388" s="13">
        <f t="shared" si="105"/>
        <v>1.1407047067015683</v>
      </c>
      <c r="R388" s="13">
        <f t="shared" si="100"/>
        <v>3.2685600970456701</v>
      </c>
      <c r="S388" s="13">
        <f t="shared" si="106"/>
        <v>1.1923921349373892</v>
      </c>
      <c r="T388" s="13">
        <f t="shared" si="94"/>
        <v>1.4334199201402118</v>
      </c>
      <c r="U388" s="13">
        <f t="shared" si="107"/>
        <v>1.7091986388377691</v>
      </c>
      <c r="V388" s="4">
        <f t="shared" si="108"/>
        <v>16.19195294424593</v>
      </c>
      <c r="W388" s="4">
        <f t="shared" si="109"/>
        <v>338.17589978034226</v>
      </c>
      <c r="X388" s="4">
        <f t="shared" si="95"/>
        <v>0.24069093220805474</v>
      </c>
      <c r="Z388" s="13">
        <f t="shared" si="110"/>
        <v>0.94323699999999999</v>
      </c>
      <c r="AA388" s="25">
        <f t="shared" si="96"/>
        <v>0.1624571528712947</v>
      </c>
      <c r="AB388" s="3"/>
      <c r="AC388" s="3">
        <f t="shared" si="111"/>
        <v>1.0831091949362461</v>
      </c>
      <c r="AE388" s="111">
        <f>Input_Analysis!F387/100</f>
        <v>3.3280167524954938</v>
      </c>
      <c r="AF388" s="110">
        <f t="shared" si="97"/>
        <v>0.11047644919763738</v>
      </c>
    </row>
    <row r="389" spans="1:32">
      <c r="A389" s="158">
        <f>Input_Analysis!A388</f>
        <v>7.44</v>
      </c>
      <c r="B389" s="158">
        <f>Input_Analysis!B388</f>
        <v>24.409375199999999</v>
      </c>
      <c r="C389" s="158">
        <f>Input_Analysis!I388</f>
        <v>377.87919727049427</v>
      </c>
      <c r="D389" s="158">
        <f>Input_Analysis!F388</f>
        <v>330.5016636718031</v>
      </c>
      <c r="E389" s="159">
        <f>Input_Analysis!L388</f>
        <v>0.20000100676054652</v>
      </c>
      <c r="F389" s="160">
        <f>Input_Analysis!P388</f>
        <v>236.88766799345603</v>
      </c>
      <c r="G389" s="167">
        <f>Input_Analysis!Q388</f>
        <v>70.043400000000005</v>
      </c>
      <c r="H389" s="4"/>
      <c r="I389" s="4">
        <f t="shared" si="101"/>
        <v>137.48999999999961</v>
      </c>
      <c r="J389" s="4">
        <f t="shared" si="102"/>
        <v>67.446599999999606</v>
      </c>
      <c r="K389" s="4"/>
      <c r="L389" s="4">
        <f t="shared" si="98"/>
        <v>0.1036212024474478</v>
      </c>
      <c r="M389" s="144">
        <f t="shared" si="99"/>
        <v>5.2927233942804579E-4</v>
      </c>
      <c r="N389" s="3"/>
      <c r="O389" s="13">
        <f t="shared" si="103"/>
        <v>3.5641410726485261</v>
      </c>
      <c r="P389" s="13">
        <f t="shared" si="104"/>
        <v>0.69405892564180738</v>
      </c>
      <c r="Q389" s="13">
        <f t="shared" si="105"/>
        <v>1.0904171489302512</v>
      </c>
      <c r="R389" s="13">
        <f t="shared" si="100"/>
        <v>3.2717470401456965</v>
      </c>
      <c r="S389" s="13">
        <f t="shared" si="106"/>
        <v>1.1908548340899914</v>
      </c>
      <c r="T389" s="13">
        <f t="shared" si="94"/>
        <v>1.4284956123530763</v>
      </c>
      <c r="U389" s="13">
        <f t="shared" si="107"/>
        <v>1.7011309054470034</v>
      </c>
      <c r="V389" s="4">
        <f t="shared" si="108"/>
        <v>16.025946484699645</v>
      </c>
      <c r="W389" s="4">
        <f t="shared" si="109"/>
        <v>334.70878348994052</v>
      </c>
      <c r="X389" s="4">
        <f t="shared" si="95"/>
        <v>0.23760940484323506</v>
      </c>
      <c r="Z389" s="13">
        <f t="shared" si="110"/>
        <v>0.94308400000000003</v>
      </c>
      <c r="AA389" s="25">
        <f t="shared" si="96"/>
        <v>0.16244940914768177</v>
      </c>
      <c r="AB389" s="3"/>
      <c r="AC389" s="3">
        <f t="shared" si="111"/>
        <v>1.0692423217945577</v>
      </c>
      <c r="AE389" s="111">
        <f>Input_Analysis!F388/100</f>
        <v>3.3050166367180309</v>
      </c>
      <c r="AF389" s="110">
        <f t="shared" si="97"/>
        <v>0.11002304008559746</v>
      </c>
    </row>
    <row r="390" spans="1:32">
      <c r="A390" s="158">
        <f>Input_Analysis!A389</f>
        <v>7.46</v>
      </c>
      <c r="B390" s="158">
        <f>Input_Analysis!B389</f>
        <v>24.474991799999998</v>
      </c>
      <c r="C390" s="158">
        <f>Input_Analysis!I389</f>
        <v>376.09917873015519</v>
      </c>
      <c r="D390" s="158">
        <f>Input_Analysis!F389</f>
        <v>328.7016546109582</v>
      </c>
      <c r="E390" s="159">
        <f>Input_Analysis!L389</f>
        <v>0.20000100676054652</v>
      </c>
      <c r="F390" s="160">
        <f>Input_Analysis!P389</f>
        <v>236.98762059598494</v>
      </c>
      <c r="G390" s="167">
        <f>Input_Analysis!Q389</f>
        <v>70.23960000000001</v>
      </c>
      <c r="H390" s="4"/>
      <c r="I390" s="4">
        <f t="shared" si="101"/>
        <v>137.85999999999962</v>
      </c>
      <c r="J390" s="4">
        <f t="shared" si="102"/>
        <v>67.620399999999606</v>
      </c>
      <c r="K390" s="4"/>
      <c r="L390" s="4">
        <f t="shared" si="98"/>
        <v>0.10479945123524514</v>
      </c>
      <c r="M390" s="144">
        <f t="shared" si="99"/>
        <v>5.3177730256104565E-4</v>
      </c>
      <c r="N390" s="3"/>
      <c r="O390" s="13">
        <f t="shared" si="103"/>
        <v>3.5231849963939426</v>
      </c>
      <c r="P390" s="13">
        <f t="shared" si="104"/>
        <v>0.6999185502769637</v>
      </c>
      <c r="Q390" s="13">
        <f t="shared" si="105"/>
        <v>1.0572424613603446</v>
      </c>
      <c r="R390" s="13">
        <f t="shared" si="100"/>
        <v>3.2747523338798441</v>
      </c>
      <c r="S390" s="13">
        <f t="shared" si="106"/>
        <v>1.189323463883257</v>
      </c>
      <c r="T390" s="13">
        <f t="shared" si="94"/>
        <v>1.424662958590529</v>
      </c>
      <c r="U390" s="13">
        <f t="shared" si="107"/>
        <v>1.6943850847770572</v>
      </c>
      <c r="V390" s="4">
        <f t="shared" si="108"/>
        <v>15.882611915343706</v>
      </c>
      <c r="W390" s="4">
        <f t="shared" si="109"/>
        <v>331.7151793750769</v>
      </c>
      <c r="X390" s="4">
        <f t="shared" si="95"/>
        <v>0.2348789997595962</v>
      </c>
      <c r="Z390" s="13">
        <f t="shared" si="110"/>
        <v>0.94293099999999996</v>
      </c>
      <c r="AA390" s="25">
        <f t="shared" si="96"/>
        <v>0.16244156374807062</v>
      </c>
      <c r="AB390" s="3"/>
      <c r="AC390" s="3">
        <f t="shared" si="111"/>
        <v>1.0569554989181826</v>
      </c>
      <c r="AE390" s="111">
        <f>Input_Analysis!F389/100</f>
        <v>3.2870165461095819</v>
      </c>
      <c r="AF390" s="110">
        <f t="shared" si="97"/>
        <v>0.10965245073330113</v>
      </c>
    </row>
    <row r="391" spans="1:32">
      <c r="A391" s="158">
        <f>Input_Analysis!A390</f>
        <v>7.48</v>
      </c>
      <c r="B391" s="158">
        <f>Input_Analysis!B390</f>
        <v>24.5406084</v>
      </c>
      <c r="C391" s="158">
        <f>Input_Analysis!I390</f>
        <v>376.37962082745275</v>
      </c>
      <c r="D391" s="158">
        <f>Input_Analysis!F390</f>
        <v>329.90166065152152</v>
      </c>
      <c r="E391" s="159">
        <f>Input_Analysis!L390</f>
        <v>0.20000100676054652</v>
      </c>
      <c r="F391" s="160">
        <f>Input_Analysis!P390</f>
        <v>232.38980087965626</v>
      </c>
      <c r="G391" s="167">
        <f>Input_Analysis!Q390</f>
        <v>70.435800000000015</v>
      </c>
      <c r="H391" s="4"/>
      <c r="I391" s="4">
        <f t="shared" si="101"/>
        <v>138.22999999999962</v>
      </c>
      <c r="J391" s="4">
        <f t="shared" si="102"/>
        <v>67.794199999999606</v>
      </c>
      <c r="K391" s="4"/>
      <c r="L391" s="4">
        <f t="shared" si="98"/>
        <v>0.10434563256806555</v>
      </c>
      <c r="M391" s="144">
        <f t="shared" si="99"/>
        <v>5.3138107297322256E-4</v>
      </c>
      <c r="N391" s="3"/>
      <c r="O391" s="13">
        <f t="shared" si="103"/>
        <v>3.5128317883750309</v>
      </c>
      <c r="P391" s="13">
        <f t="shared" si="104"/>
        <v>0.68005147485410855</v>
      </c>
      <c r="Q391" s="13">
        <f t="shared" si="105"/>
        <v>1.1239253497761954</v>
      </c>
      <c r="R391" s="13">
        <f t="shared" si="100"/>
        <v>3.276457333292937</v>
      </c>
      <c r="S391" s="13">
        <f t="shared" si="106"/>
        <v>1.1877979862826871</v>
      </c>
      <c r="T391" s="13">
        <f t="shared" si="94"/>
        <v>1.4273749438113281</v>
      </c>
      <c r="U391" s="13">
        <f t="shared" si="107"/>
        <v>1.6954330839294591</v>
      </c>
      <c r="V391" s="4">
        <f t="shared" si="108"/>
        <v>15.876641388496875</v>
      </c>
      <c r="W391" s="4">
        <f t="shared" si="109"/>
        <v>331.5904823545543</v>
      </c>
      <c r="X391" s="4">
        <f t="shared" si="95"/>
        <v>0.23418878589166872</v>
      </c>
      <c r="Z391" s="13">
        <f t="shared" si="110"/>
        <v>0.942778</v>
      </c>
      <c r="AA391" s="25">
        <f t="shared" si="96"/>
        <v>0.16243361745444351</v>
      </c>
      <c r="AB391" s="3"/>
      <c r="AC391" s="3">
        <f t="shared" si="111"/>
        <v>1.0538495365125091</v>
      </c>
      <c r="AE391" s="111">
        <f>Input_Analysis!F390/100</f>
        <v>3.2990166065152153</v>
      </c>
      <c r="AF391" s="110">
        <f t="shared" si="97"/>
        <v>0.10978195163792197</v>
      </c>
    </row>
    <row r="392" spans="1:32">
      <c r="A392" s="158">
        <f>Input_Analysis!A391</f>
        <v>7.5</v>
      </c>
      <c r="B392" s="158">
        <f>Input_Analysis!B391</f>
        <v>24.606224999999998</v>
      </c>
      <c r="C392" s="158">
        <f>Input_Analysis!I391</f>
        <v>375.23958634840676</v>
      </c>
      <c r="D392" s="158">
        <f>Input_Analysis!F391</f>
        <v>328.7016546109582</v>
      </c>
      <c r="E392" s="159">
        <f>Input_Analysis!L391</f>
        <v>0.20000100676054652</v>
      </c>
      <c r="F392" s="160">
        <f>Input_Analysis!P391</f>
        <v>232.68965868724294</v>
      </c>
      <c r="G392" s="167">
        <f>Input_Analysis!Q391</f>
        <v>70.632000000000005</v>
      </c>
      <c r="H392" s="4"/>
      <c r="I392" s="4">
        <f t="shared" si="101"/>
        <v>138.59999999999962</v>
      </c>
      <c r="J392" s="4">
        <f t="shared" si="102"/>
        <v>67.96799999999962</v>
      </c>
      <c r="K392" s="4"/>
      <c r="L392" s="4">
        <f t="shared" si="98"/>
        <v>0.10520739925691173</v>
      </c>
      <c r="M392" s="144">
        <f t="shared" si="99"/>
        <v>5.3299548884708366E-4</v>
      </c>
      <c r="N392" s="3"/>
      <c r="O392" s="13">
        <f t="shared" si="103"/>
        <v>3.4816323321034672</v>
      </c>
      <c r="P392" s="13">
        <f t="shared" si="104"/>
        <v>0.68482903130435502</v>
      </c>
      <c r="Q392" s="13">
        <f t="shared" si="105"/>
        <v>1.0973094347511274</v>
      </c>
      <c r="R392" s="13">
        <f t="shared" si="100"/>
        <v>3.2788487025119761</v>
      </c>
      <c r="S392" s="13">
        <f t="shared" si="106"/>
        <v>1.1862783635944014</v>
      </c>
      <c r="T392" s="13">
        <f t="shared" si="94"/>
        <v>1.425364681228066</v>
      </c>
      <c r="U392" s="13">
        <f t="shared" si="107"/>
        <v>1.6908792815724858</v>
      </c>
      <c r="V392" s="4">
        <f t="shared" si="108"/>
        <v>15.775972423227142</v>
      </c>
      <c r="W392" s="4">
        <f t="shared" si="109"/>
        <v>329.48796772724086</v>
      </c>
      <c r="X392" s="4">
        <f t="shared" si="95"/>
        <v>0.23210882214023112</v>
      </c>
      <c r="Z392" s="13">
        <f t="shared" si="110"/>
        <v>0.94262500000000005</v>
      </c>
      <c r="AA392" s="25">
        <f t="shared" si="96"/>
        <v>0.16242557104078439</v>
      </c>
      <c r="AB392" s="3"/>
      <c r="AC392" s="3">
        <f t="shared" si="111"/>
        <v>1.0444896996310402</v>
      </c>
      <c r="AE392" s="111">
        <f>Input_Analysis!F391/100</f>
        <v>3.2870165461095819</v>
      </c>
      <c r="AF392" s="110">
        <f t="shared" si="97"/>
        <v>0.10951198570353086</v>
      </c>
    </row>
    <row r="393" spans="1:32">
      <c r="A393" s="158">
        <f>Input_Analysis!A392</f>
        <v>7.52</v>
      </c>
      <c r="B393" s="158">
        <f>Input_Analysis!B392</f>
        <v>24.671841599999997</v>
      </c>
      <c r="C393" s="158">
        <f>Input_Analysis!I392</f>
        <v>374.73953593065403</v>
      </c>
      <c r="D393" s="158">
        <f>Input_Analysis!F392</f>
        <v>328.10165159067657</v>
      </c>
      <c r="E393" s="159">
        <f>Input_Analysis!L392</f>
        <v>0.20000100676054652</v>
      </c>
      <c r="F393" s="160">
        <f>Input_Analysis!P392</f>
        <v>233.18942169988733</v>
      </c>
      <c r="G393" s="167">
        <f>Input_Analysis!Q392</f>
        <v>70.828199999999995</v>
      </c>
      <c r="H393" s="4"/>
      <c r="I393" s="4">
        <f t="shared" si="101"/>
        <v>138.96999999999963</v>
      </c>
      <c r="J393" s="4">
        <f t="shared" si="102"/>
        <v>68.141799999999634</v>
      </c>
      <c r="K393" s="4"/>
      <c r="L393" s="4">
        <f t="shared" si="98"/>
        <v>0.10574697840284994</v>
      </c>
      <c r="M393" s="144">
        <f t="shared" si="99"/>
        <v>5.337067151557687E-4</v>
      </c>
      <c r="N393" s="3"/>
      <c r="O393" s="13">
        <f t="shared" si="103"/>
        <v>3.4599839735765077</v>
      </c>
      <c r="P393" s="13">
        <f t="shared" si="104"/>
        <v>0.68864376841137664</v>
      </c>
      <c r="Q393" s="13">
        <f t="shared" si="105"/>
        <v>1.0772875713698125</v>
      </c>
      <c r="R393" s="13">
        <f t="shared" si="100"/>
        <v>3.280606606583985</v>
      </c>
      <c r="S393" s="13">
        <f t="shared" si="106"/>
        <v>1.1847645584612279</v>
      </c>
      <c r="T393" s="13">
        <f t="shared" si="94"/>
        <v>1.4251681749572542</v>
      </c>
      <c r="U393" s="13">
        <f t="shared" si="107"/>
        <v>1.6884887435362252</v>
      </c>
      <c r="V393" s="4">
        <f t="shared" si="108"/>
        <v>15.717969062043627</v>
      </c>
      <c r="W393" s="4">
        <f t="shared" si="109"/>
        <v>328.27654258747782</v>
      </c>
      <c r="X393" s="4">
        <f t="shared" si="95"/>
        <v>0.23066559823843386</v>
      </c>
      <c r="Z393" s="13">
        <f t="shared" si="110"/>
        <v>0.94247199999999998</v>
      </c>
      <c r="AA393" s="25">
        <f t="shared" si="96"/>
        <v>0.16241742527318079</v>
      </c>
      <c r="AB393" s="3"/>
      <c r="AC393" s="3">
        <f t="shared" si="111"/>
        <v>1.0379951920729522</v>
      </c>
      <c r="AE393" s="111">
        <f>Input_Analysis!F392/100</f>
        <v>3.2810165159067655</v>
      </c>
      <c r="AF393" s="110">
        <f t="shared" si="97"/>
        <v>0.10934215756749306</v>
      </c>
    </row>
    <row r="394" spans="1:32">
      <c r="A394" s="158">
        <f>Input_Analysis!A393</f>
        <v>7.54</v>
      </c>
      <c r="B394" s="158">
        <f>Input_Analysis!B393</f>
        <v>24.737458199999999</v>
      </c>
      <c r="C394" s="158">
        <f>Input_Analysis!I393</f>
        <v>377.15953853228632</v>
      </c>
      <c r="D394" s="158">
        <f>Input_Analysis!F393</f>
        <v>330.5016636718031</v>
      </c>
      <c r="E394" s="159">
        <f>Input_Analysis!L393</f>
        <v>0.20000100676054652</v>
      </c>
      <c r="F394" s="160">
        <f>Input_Analysis!P393</f>
        <v>233.28937430241621</v>
      </c>
      <c r="G394" s="167">
        <f>Input_Analysis!Q393</f>
        <v>71.0244</v>
      </c>
      <c r="H394" s="4"/>
      <c r="I394" s="4">
        <f t="shared" si="101"/>
        <v>139.33999999999963</v>
      </c>
      <c r="J394" s="4">
        <f t="shared" si="102"/>
        <v>68.315599999999634</v>
      </c>
      <c r="K394" s="4"/>
      <c r="L394" s="4">
        <f t="shared" si="98"/>
        <v>0.10462401452203246</v>
      </c>
      <c r="M394" s="144">
        <f t="shared" si="99"/>
        <v>5.3028224485279893E-4</v>
      </c>
      <c r="N394" s="3"/>
      <c r="O394" s="13">
        <f t="shared" si="103"/>
        <v>3.4811893408282728</v>
      </c>
      <c r="P394" s="13">
        <f t="shared" si="104"/>
        <v>0.68230295670339502</v>
      </c>
      <c r="Q394" s="13">
        <f t="shared" si="105"/>
        <v>1.1059635607367995</v>
      </c>
      <c r="R394" s="13">
        <f t="shared" si="100"/>
        <v>3.2796191265347687</v>
      </c>
      <c r="S394" s="13">
        <f t="shared" si="106"/>
        <v>1.1832565338588437</v>
      </c>
      <c r="T394" s="13">
        <f t="shared" si="94"/>
        <v>1.4334083656652552</v>
      </c>
      <c r="U394" s="13">
        <f t="shared" si="107"/>
        <v>1.6960898143613399</v>
      </c>
      <c r="V394" s="4">
        <f t="shared" si="108"/>
        <v>15.854635902152445</v>
      </c>
      <c r="W394" s="4">
        <f t="shared" si="109"/>
        <v>331.13088830989176</v>
      </c>
      <c r="X394" s="4">
        <f t="shared" si="95"/>
        <v>0.23207928938855152</v>
      </c>
      <c r="Z394" s="13">
        <f t="shared" si="110"/>
        <v>0.94231900000000002</v>
      </c>
      <c r="AA394" s="25">
        <f t="shared" si="96"/>
        <v>0.16240918090992437</v>
      </c>
      <c r="AB394" s="3"/>
      <c r="AC394" s="3">
        <f t="shared" si="111"/>
        <v>1.0443568022484817</v>
      </c>
      <c r="AE394" s="111">
        <f>Input_Analysis!F393/100</f>
        <v>3.3050166367180309</v>
      </c>
      <c r="AF394" s="110">
        <f t="shared" si="97"/>
        <v>0.10967147503639657</v>
      </c>
    </row>
    <row r="395" spans="1:32">
      <c r="A395" s="158">
        <f>Input_Analysis!A394</f>
        <v>7.56</v>
      </c>
      <c r="B395" s="158">
        <f>Input_Analysis!B394</f>
        <v>24.803074799999997</v>
      </c>
      <c r="C395" s="158">
        <f>Input_Analysis!I394</f>
        <v>377.19951957329789</v>
      </c>
      <c r="D395" s="158">
        <f>Input_Analysis!F394</f>
        <v>330.5016636718031</v>
      </c>
      <c r="E395" s="159">
        <f>Input_Analysis!L394</f>
        <v>0.20000100676054652</v>
      </c>
      <c r="F395" s="160">
        <f>Input_Analysis!P394</f>
        <v>233.48927950747398</v>
      </c>
      <c r="G395" s="167">
        <f>Input_Analysis!Q394</f>
        <v>71.220600000000005</v>
      </c>
      <c r="H395" s="4"/>
      <c r="I395" s="4">
        <f t="shared" si="101"/>
        <v>139.70999999999964</v>
      </c>
      <c r="J395" s="4">
        <f t="shared" si="102"/>
        <v>68.489399999999634</v>
      </c>
      <c r="K395" s="4"/>
      <c r="L395" s="4">
        <f t="shared" si="98"/>
        <v>0.10482691062675821</v>
      </c>
      <c r="M395" s="144">
        <f t="shared" si="99"/>
        <v>5.3022603789844454E-4</v>
      </c>
      <c r="N395" s="3"/>
      <c r="O395" s="13">
        <f t="shared" si="103"/>
        <v>3.4675368680890695</v>
      </c>
      <c r="P395" s="13">
        <f t="shared" si="104"/>
        <v>0.68326669656423178</v>
      </c>
      <c r="Q395" s="13">
        <f t="shared" si="105"/>
        <v>1.0982844070151687</v>
      </c>
      <c r="R395" s="13">
        <f t="shared" si="100"/>
        <v>3.2808916455722312</v>
      </c>
      <c r="S395" s="13">
        <f t="shared" si="106"/>
        <v>1.1817542530919736</v>
      </c>
      <c r="T395" s="13">
        <f t="shared" si="94"/>
        <v>1.4348020429199464</v>
      </c>
      <c r="U395" s="13">
        <f t="shared" si="107"/>
        <v>1.6955834165656991</v>
      </c>
      <c r="V395" s="4">
        <f t="shared" si="108"/>
        <v>15.832634638219883</v>
      </c>
      <c r="W395" s="4">
        <f t="shared" si="109"/>
        <v>330.67138245211669</v>
      </c>
      <c r="X395" s="4">
        <f t="shared" si="95"/>
        <v>0.2311691245392713</v>
      </c>
      <c r="Z395" s="13">
        <f t="shared" si="110"/>
        <v>0.94216600000000006</v>
      </c>
      <c r="AA395" s="25">
        <f t="shared" si="96"/>
        <v>0.16240083870160976</v>
      </c>
      <c r="AB395" s="3"/>
      <c r="AC395" s="3">
        <f t="shared" si="111"/>
        <v>1.0402610604267208</v>
      </c>
      <c r="AE395" s="111">
        <f>Input_Analysis!F394/100</f>
        <v>3.3050166367180309</v>
      </c>
      <c r="AF395" s="110">
        <f t="shared" si="97"/>
        <v>0.10960183262549623</v>
      </c>
    </row>
    <row r="396" spans="1:32">
      <c r="A396" s="158">
        <f>Input_Analysis!A395</f>
        <v>7.58</v>
      </c>
      <c r="B396" s="158">
        <f>Input_Analysis!B395</f>
        <v>24.868691399999999</v>
      </c>
      <c r="C396" s="158">
        <f>Input_Analysis!I395</f>
        <v>378.45973667963545</v>
      </c>
      <c r="D396" s="158">
        <f>Input_Analysis!F395</f>
        <v>332.20167222926779</v>
      </c>
      <c r="E396" s="159">
        <f>Input_Analysis!L395</f>
        <v>0.20000100676054652</v>
      </c>
      <c r="F396" s="160">
        <f>Input_Analysis!P395</f>
        <v>231.29032225183852</v>
      </c>
      <c r="G396" s="167">
        <f>Input_Analysis!Q395</f>
        <v>71.416800000000009</v>
      </c>
      <c r="H396" s="4"/>
      <c r="I396" s="4">
        <f t="shared" si="101"/>
        <v>140.07999999999964</v>
      </c>
      <c r="J396" s="4">
        <f t="shared" si="102"/>
        <v>68.663199999999634</v>
      </c>
      <c r="K396" s="4"/>
      <c r="L396" s="4">
        <f t="shared" si="98"/>
        <v>0.10410122108549814</v>
      </c>
      <c r="M396" s="144">
        <f t="shared" si="99"/>
        <v>5.2846046059014861E-4</v>
      </c>
      <c r="N396" s="3"/>
      <c r="O396" s="13">
        <f t="shared" si="103"/>
        <v>3.4717248348407455</v>
      </c>
      <c r="P396" s="13">
        <f t="shared" si="104"/>
        <v>0.6706674169486827</v>
      </c>
      <c r="Q396" s="13">
        <f t="shared" si="105"/>
        <v>1.1433521075015107</v>
      </c>
      <c r="R396" s="13">
        <f t="shared" si="100"/>
        <v>3.2813256345876183</v>
      </c>
      <c r="S396" s="13">
        <f t="shared" si="106"/>
        <v>1.1802576797906381</v>
      </c>
      <c r="T396" s="13">
        <f t="shared" si="94"/>
        <v>1.4400210882156792</v>
      </c>
      <c r="U396" s="13">
        <f t="shared" si="107"/>
        <v>1.6995959484270273</v>
      </c>
      <c r="V396" s="4">
        <f t="shared" si="108"/>
        <v>15.891982445309054</v>
      </c>
      <c r="W396" s="4">
        <f t="shared" si="109"/>
        <v>331.91088692273109</v>
      </c>
      <c r="X396" s="4">
        <f t="shared" si="95"/>
        <v>0.23144832232271637</v>
      </c>
      <c r="Z396" s="13">
        <f t="shared" si="110"/>
        <v>0.94201299999999999</v>
      </c>
      <c r="AA396" s="25">
        <f t="shared" si="96"/>
        <v>0.16239239939123187</v>
      </c>
      <c r="AB396" s="3"/>
      <c r="AC396" s="3">
        <f t="shared" si="111"/>
        <v>1.0415174504522235</v>
      </c>
      <c r="AE396" s="111">
        <f>Input_Analysis!F395/100</f>
        <v>3.3220167222926777</v>
      </c>
      <c r="AF396" s="110">
        <f t="shared" si="97"/>
        <v>0.10981375156717123</v>
      </c>
    </row>
    <row r="397" spans="1:32">
      <c r="A397" s="158">
        <f>Input_Analysis!A396</f>
        <v>7.6</v>
      </c>
      <c r="B397" s="158">
        <f>Input_Analysis!B396</f>
        <v>24.934307999999998</v>
      </c>
      <c r="C397" s="158">
        <f>Input_Analysis!I396</f>
        <v>376.13944717627498</v>
      </c>
      <c r="D397" s="158">
        <f>Input_Analysis!F396</f>
        <v>329.30165763123978</v>
      </c>
      <c r="E397" s="159">
        <f>Input_Analysis!L396</f>
        <v>0.20000100676054652</v>
      </c>
      <c r="F397" s="160">
        <f>Input_Analysis!P396</f>
        <v>234.18894772517618</v>
      </c>
      <c r="G397" s="167">
        <f>Input_Analysis!Q396</f>
        <v>71.613</v>
      </c>
      <c r="H397" s="4"/>
      <c r="I397" s="4">
        <f t="shared" si="101"/>
        <v>140.44999999999965</v>
      </c>
      <c r="J397" s="4">
        <f t="shared" si="102"/>
        <v>68.836999999999648</v>
      </c>
      <c r="K397" s="4"/>
      <c r="L397" s="4">
        <f t="shared" si="98"/>
        <v>0.10590376026832504</v>
      </c>
      <c r="M397" s="144">
        <f t="shared" si="99"/>
        <v>5.3172037195773703E-4</v>
      </c>
      <c r="N397" s="3"/>
      <c r="O397" s="13">
        <f t="shared" si="103"/>
        <v>3.4238773795528066</v>
      </c>
      <c r="P397" s="13">
        <f t="shared" si="104"/>
        <v>0.68978882878699033</v>
      </c>
      <c r="Q397" s="13">
        <f t="shared" si="105"/>
        <v>1.0621250120008066</v>
      </c>
      <c r="R397" s="13">
        <f t="shared" si="100"/>
        <v>3.284486443505259</v>
      </c>
      <c r="S397" s="13">
        <f t="shared" si="106"/>
        <v>1.1787667779064568</v>
      </c>
      <c r="T397" s="13">
        <f t="shared" si="94"/>
        <v>1.4342792838081149</v>
      </c>
      <c r="U397" s="13">
        <f t="shared" si="107"/>
        <v>1.690680769992472</v>
      </c>
      <c r="V397" s="4">
        <f t="shared" si="108"/>
        <v>15.71262981175169</v>
      </c>
      <c r="W397" s="4">
        <f t="shared" si="109"/>
        <v>328.16503004925306</v>
      </c>
      <c r="X397" s="4">
        <f t="shared" si="95"/>
        <v>0.22825849197018711</v>
      </c>
      <c r="Z397" s="13">
        <f t="shared" si="110"/>
        <v>0.94186000000000003</v>
      </c>
      <c r="AA397" s="25">
        <f t="shared" si="96"/>
        <v>0.16238386371428201</v>
      </c>
      <c r="AB397" s="3"/>
      <c r="AC397" s="3">
        <f t="shared" si="111"/>
        <v>1.027163213865842</v>
      </c>
      <c r="AE397" s="111">
        <f>Input_Analysis!F396/100</f>
        <v>3.293016576312398</v>
      </c>
      <c r="AF397" s="110">
        <f t="shared" si="97"/>
        <v>0.10926430459114241</v>
      </c>
    </row>
    <row r="398" spans="1:32">
      <c r="A398" s="158">
        <f>Input_Analysis!A397</f>
        <v>7.62</v>
      </c>
      <c r="B398" s="158">
        <f>Input_Analysis!B397</f>
        <v>24.9999246</v>
      </c>
      <c r="C398" s="158">
        <f>Input_Analysis!I397</f>
        <v>376.29937134032122</v>
      </c>
      <c r="D398" s="158">
        <f>Input_Analysis!F397</f>
        <v>329.30165763123978</v>
      </c>
      <c r="E398" s="159">
        <f>Input_Analysis!L397</f>
        <v>0.20000100676054652</v>
      </c>
      <c r="F398" s="160">
        <f>Input_Analysis!P397</f>
        <v>234.98856854540725</v>
      </c>
      <c r="G398" s="167">
        <f>Input_Analysis!Q397</f>
        <v>71.809200000000004</v>
      </c>
      <c r="H398" s="4"/>
      <c r="I398" s="4">
        <f t="shared" si="101"/>
        <v>140.81999999999965</v>
      </c>
      <c r="J398" s="4">
        <f t="shared" si="102"/>
        <v>69.010799999999648</v>
      </c>
      <c r="K398" s="4"/>
      <c r="L398" s="4">
        <f t="shared" si="98"/>
        <v>0.10611165525286483</v>
      </c>
      <c r="M398" s="144">
        <f t="shared" si="99"/>
        <v>5.3149439513590813E-4</v>
      </c>
      <c r="N398" s="3"/>
      <c r="O398" s="13">
        <f t="shared" si="103"/>
        <v>3.4122104270682669</v>
      </c>
      <c r="P398" s="13">
        <f t="shared" si="104"/>
        <v>0.69296672407697113</v>
      </c>
      <c r="Q398" s="13">
        <f t="shared" si="105"/>
        <v>1.0476621455614874</v>
      </c>
      <c r="R398" s="13">
        <f t="shared" si="100"/>
        <v>3.2855587403945252</v>
      </c>
      <c r="S398" s="13">
        <f t="shared" si="106"/>
        <v>1.1772815117089996</v>
      </c>
      <c r="T398" s="13">
        <f t="shared" si="94"/>
        <v>1.435939758105955</v>
      </c>
      <c r="U398" s="13">
        <f t="shared" si="107"/>
        <v>1.6905053291460339</v>
      </c>
      <c r="V398" s="4">
        <f t="shared" si="108"/>
        <v>15.698624756021438</v>
      </c>
      <c r="W398" s="4">
        <f t="shared" si="109"/>
        <v>327.87252843815281</v>
      </c>
      <c r="X398" s="4">
        <f t="shared" si="95"/>
        <v>0.22748069513788446</v>
      </c>
      <c r="Z398" s="13">
        <f t="shared" si="110"/>
        <v>0.94170699999999996</v>
      </c>
      <c r="AA398" s="25">
        <f t="shared" si="96"/>
        <v>0.16237523239884236</v>
      </c>
      <c r="AB398" s="3"/>
      <c r="AC398" s="3">
        <f t="shared" si="111"/>
        <v>1.02366312812048</v>
      </c>
      <c r="AE398" s="111">
        <f>Input_Analysis!F397/100</f>
        <v>3.293016576312398</v>
      </c>
      <c r="AF398" s="110">
        <f t="shared" si="97"/>
        <v>0.10919544545189831</v>
      </c>
    </row>
    <row r="399" spans="1:32">
      <c r="A399" s="158">
        <f>Input_Analysis!A398</f>
        <v>7.64</v>
      </c>
      <c r="B399" s="158">
        <f>Input_Analysis!B398</f>
        <v>25.065541199999998</v>
      </c>
      <c r="C399" s="158">
        <f>Input_Analysis!I398</f>
        <v>377.59932998341344</v>
      </c>
      <c r="D399" s="158">
        <f>Input_Analysis!F398</f>
        <v>330.5016636718031</v>
      </c>
      <c r="E399" s="159">
        <f>Input_Analysis!L398</f>
        <v>0.20000100676054652</v>
      </c>
      <c r="F399" s="160">
        <f>Input_Analysis!P398</f>
        <v>235.48833155805167</v>
      </c>
      <c r="G399" s="167">
        <f>Input_Analysis!Q398</f>
        <v>72.005400000000009</v>
      </c>
      <c r="H399" s="4"/>
      <c r="I399" s="4">
        <f t="shared" si="101"/>
        <v>141.18999999999966</v>
      </c>
      <c r="J399" s="4">
        <f t="shared" si="102"/>
        <v>69.184599999999648</v>
      </c>
      <c r="K399" s="4"/>
      <c r="L399" s="4">
        <f t="shared" si="98"/>
        <v>0.10564642604761766</v>
      </c>
      <c r="M399" s="144">
        <f t="shared" si="99"/>
        <v>5.2966462299954779E-4</v>
      </c>
      <c r="N399" s="3"/>
      <c r="O399" s="13">
        <f t="shared" si="103"/>
        <v>3.4170802459422327</v>
      </c>
      <c r="P399" s="13">
        <f t="shared" si="104"/>
        <v>0.69152487158405063</v>
      </c>
      <c r="Q399" s="13">
        <f t="shared" si="105"/>
        <v>1.054084267674634</v>
      </c>
      <c r="R399" s="13">
        <f t="shared" si="100"/>
        <v>3.2855715404477284</v>
      </c>
      <c r="S399" s="13">
        <f t="shared" si="106"/>
        <v>1.1758018457821924</v>
      </c>
      <c r="T399" s="13">
        <f t="shared" si="94"/>
        <v>1.4409129302865533</v>
      </c>
      <c r="U399" s="13">
        <f t="shared" si="107"/>
        <v>1.6942280830423568</v>
      </c>
      <c r="V399" s="4">
        <f t="shared" si="108"/>
        <v>15.760621998894253</v>
      </c>
      <c r="W399" s="4">
        <f t="shared" si="109"/>
        <v>329.16736751436599</v>
      </c>
      <c r="X399" s="4">
        <f t="shared" si="95"/>
        <v>0.22780534972948219</v>
      </c>
      <c r="Z399" s="13">
        <f t="shared" si="110"/>
        <v>0.941554</v>
      </c>
      <c r="AA399" s="25">
        <f t="shared" si="96"/>
        <v>0.16236650616567891</v>
      </c>
      <c r="AB399" s="3"/>
      <c r="AC399" s="3">
        <f t="shared" si="111"/>
        <v>1.0251240737826697</v>
      </c>
      <c r="AE399" s="111">
        <f>Input_Analysis!F398/100</f>
        <v>3.3050166367180309</v>
      </c>
      <c r="AF399" s="110">
        <f t="shared" si="97"/>
        <v>0.10932545606950182</v>
      </c>
    </row>
    <row r="400" spans="1:32">
      <c r="A400" s="158">
        <f>Input_Analysis!A399</f>
        <v>7.66</v>
      </c>
      <c r="B400" s="158">
        <f>Input_Analysis!B399</f>
        <v>25.1311578</v>
      </c>
      <c r="C400" s="158">
        <f>Input_Analysis!I399</f>
        <v>377.7192731064481</v>
      </c>
      <c r="D400" s="158">
        <f>Input_Analysis!F399</f>
        <v>330.5016636718031</v>
      </c>
      <c r="E400" s="159">
        <f>Input_Analysis!L399</f>
        <v>0.20000100676054652</v>
      </c>
      <c r="F400" s="160">
        <f>Input_Analysis!P399</f>
        <v>236.08804717322496</v>
      </c>
      <c r="G400" s="167">
        <f>Input_Analysis!Q399</f>
        <v>72.201600000000013</v>
      </c>
      <c r="H400" s="4"/>
      <c r="I400" s="4">
        <f t="shared" ref="I400:I463" si="112">IF(G400=0,$B$9*A400,I399+$B$10*(A400-A399))</f>
        <v>141.55999999999966</v>
      </c>
      <c r="J400" s="4">
        <f t="shared" ref="J400:J463" si="113">I400-G400</f>
        <v>69.358399999999648</v>
      </c>
      <c r="K400" s="4"/>
      <c r="L400" s="4">
        <f t="shared" ref="L400:L463" si="114">(E400/(D400-I400))*100</f>
        <v>0.10585331094996255</v>
      </c>
      <c r="M400" s="144">
        <f t="shared" ref="M400:M463" si="115">(E400/C400)</f>
        <v>5.2949643028721662E-4</v>
      </c>
      <c r="N400" s="171"/>
      <c r="O400" s="13">
        <f t="shared" ref="O400:O463" si="116">(C400-I400)/J400</f>
        <v>3.4049123553376321</v>
      </c>
      <c r="P400" s="13">
        <f t="shared" ref="P400:P463" si="117">(F400-G400)/(C400-I400)</f>
        <v>0.69396575039148845</v>
      </c>
      <c r="Q400" s="13">
        <f t="shared" ref="Q400:Q463" si="118">O400*(1-P400)</f>
        <v>1.0420197976485019</v>
      </c>
      <c r="R400" s="13">
        <f t="shared" ref="R400:R463" si="119">((3.47-LOG(O400))^2+(1.22+LOG(L400)^2))^0.5</f>
        <v>3.2867039628614299</v>
      </c>
      <c r="S400" s="13">
        <f t="shared" ref="S400:S463" si="120">9.78*(1/J400)^0.5</f>
        <v>1.1743277450207672</v>
      </c>
      <c r="T400" s="13">
        <f t="shared" ref="T400:T463" si="121">C400/1000/(0.85*(1-R400/4.75))</f>
        <v>1.4424860859799009</v>
      </c>
      <c r="U400" s="13">
        <f t="shared" ref="U400:U463" si="122">T400*S400</f>
        <v>1.6939514325726095</v>
      </c>
      <c r="V400" s="4">
        <f t="shared" ref="V400:V463" si="123">(C400-I400)/$B$8</f>
        <v>15.743951540429896</v>
      </c>
      <c r="W400" s="4">
        <f t="shared" ref="W400:W463" si="124">V400*20.88543</f>
        <v>328.81919782104075</v>
      </c>
      <c r="X400" s="4">
        <f t="shared" ref="X400:X463" si="125">V400/J400</f>
        <v>0.2269941570225088</v>
      </c>
      <c r="Z400" s="13">
        <f t="shared" ref="Z400:Z463" si="126">IF(A400&lt;=9.15,1-0.00765*A400,IF(A400&lt;=23,1.174-0.0267*A400,0.5))</f>
        <v>0.94140100000000004</v>
      </c>
      <c r="AA400" s="25">
        <f t="shared" ref="AA400:AA463" si="127">0.65*0.13*(I400/J400)*Z400</f>
        <v>0.16235768572833331</v>
      </c>
      <c r="AB400" s="171"/>
      <c r="AC400" s="171">
        <f t="shared" ref="AC400:AC463" si="128">$AC$13*((C400-I400)/J400)</f>
        <v>1.0214737066012896</v>
      </c>
      <c r="AE400" s="111">
        <f>Input_Analysis!F399/100</f>
        <v>3.3050166367180309</v>
      </c>
      <c r="AF400" s="110">
        <f t="shared" ref="AF400:AF463" si="129">SQRT((AE400/(305*$AF$13*1^0.18))*SQRT(100/J400))</f>
        <v>0.10925690400829251</v>
      </c>
    </row>
    <row r="401" spans="1:32">
      <c r="A401" s="158">
        <f>Input_Analysis!A400</f>
        <v>7.68</v>
      </c>
      <c r="B401" s="158">
        <f>Input_Analysis!B400</f>
        <v>25.196774399999999</v>
      </c>
      <c r="C401" s="158">
        <f>Input_Analysis!I400</f>
        <v>366.09931999553334</v>
      </c>
      <c r="D401" s="158">
        <f>Input_Analysis!F400</f>
        <v>319.1016062864519</v>
      </c>
      <c r="E401" s="159">
        <f>Input_Analysis!L400</f>
        <v>0.20000100676054652</v>
      </c>
      <c r="F401" s="160">
        <f>Input_Analysis!P400</f>
        <v>234.98856854540725</v>
      </c>
      <c r="G401" s="167">
        <f>Input_Analysis!Q400</f>
        <v>72.397800000000004</v>
      </c>
      <c r="H401" s="4"/>
      <c r="I401" s="4">
        <f t="shared" si="112"/>
        <v>141.92999999999967</v>
      </c>
      <c r="J401" s="4">
        <f t="shared" si="113"/>
        <v>69.532199999999662</v>
      </c>
      <c r="K401" s="4"/>
      <c r="L401" s="4">
        <f t="shared" si="114"/>
        <v>0.11288547355448342</v>
      </c>
      <c r="M401" s="144">
        <f t="shared" si="115"/>
        <v>5.4630259013588626E-4</v>
      </c>
      <c r="N401" s="171"/>
      <c r="O401" s="13">
        <f t="shared" si="116"/>
        <v>3.2239641489199933</v>
      </c>
      <c r="P401" s="13">
        <f t="shared" si="117"/>
        <v>0.72530339365193541</v>
      </c>
      <c r="Q401" s="13">
        <f t="shared" si="118"/>
        <v>0.88561201069614848</v>
      </c>
      <c r="R401" s="13">
        <f t="shared" si="119"/>
        <v>3.2997919983377386</v>
      </c>
      <c r="S401" s="13">
        <f t="shared" si="120"/>
        <v>1.1728591746267667</v>
      </c>
      <c r="T401" s="13">
        <f t="shared" si="121"/>
        <v>1.4107280740462822</v>
      </c>
      <c r="U401" s="13">
        <f t="shared" si="122"/>
        <v>1.6545853645487307</v>
      </c>
      <c r="V401" s="4">
        <f t="shared" si="123"/>
        <v>14.944621333035577</v>
      </c>
      <c r="W401" s="4">
        <f t="shared" si="124"/>
        <v>312.12484272762123</v>
      </c>
      <c r="X401" s="4">
        <f t="shared" si="125"/>
        <v>0.21493094326133289</v>
      </c>
      <c r="Z401" s="13">
        <f t="shared" si="126"/>
        <v>0.94124799999999997</v>
      </c>
      <c r="AA401" s="25">
        <f t="shared" si="127"/>
        <v>0.16234877179321275</v>
      </c>
      <c r="AB401" s="171"/>
      <c r="AC401" s="171">
        <f t="shared" si="128"/>
        <v>0.96718924467599798</v>
      </c>
      <c r="AE401" s="111">
        <f>Input_Analysis!F400/100</f>
        <v>3.1910160628645188</v>
      </c>
      <c r="AF401" s="110">
        <f t="shared" si="129"/>
        <v>0.10728891018506542</v>
      </c>
    </row>
    <row r="402" spans="1:32">
      <c r="A402" s="158">
        <f>Input_Analysis!A401</f>
        <v>7.7</v>
      </c>
      <c r="B402" s="158">
        <f>Input_Analysis!B401</f>
        <v>25.262391000000001</v>
      </c>
      <c r="C402" s="158">
        <f>Input_Analysis!I401</f>
        <v>329.93954992054853</v>
      </c>
      <c r="D402" s="158">
        <f>Input_Analysis!F401</f>
        <v>283.80142859321552</v>
      </c>
      <c r="E402" s="159">
        <f>Input_Analysis!L401</f>
        <v>0.10000050338027326</v>
      </c>
      <c r="F402" s="160">
        <f>Input_Analysis!P401</f>
        <v>230.69060663666525</v>
      </c>
      <c r="G402" s="167">
        <f>Input_Analysis!Q401</f>
        <v>72.594000000000008</v>
      </c>
      <c r="H402" s="4"/>
      <c r="I402" s="4">
        <f t="shared" si="112"/>
        <v>142.29999999999967</v>
      </c>
      <c r="J402" s="4">
        <f t="shared" si="113"/>
        <v>69.705999999999662</v>
      </c>
      <c r="K402" s="4"/>
      <c r="L402" s="4">
        <f t="shared" si="114"/>
        <v>7.0671020338424831E-2</v>
      </c>
      <c r="M402" s="144">
        <f t="shared" si="115"/>
        <v>3.0308734858962495E-4</v>
      </c>
      <c r="N402" s="171"/>
      <c r="O402" s="13">
        <f t="shared" si="116"/>
        <v>2.6918708564621379</v>
      </c>
      <c r="P402" s="13">
        <f t="shared" si="117"/>
        <v>0.84255481695413981</v>
      </c>
      <c r="Q402" s="13">
        <f t="shared" si="118"/>
        <v>0.42382209973149776</v>
      </c>
      <c r="R402" s="13">
        <f t="shared" si="119"/>
        <v>3.433003901162905</v>
      </c>
      <c r="S402" s="13">
        <f t="shared" si="120"/>
        <v>1.1713961001060933</v>
      </c>
      <c r="T402" s="13">
        <f t="shared" si="121"/>
        <v>1.3999888377948535</v>
      </c>
      <c r="U402" s="13">
        <f t="shared" si="122"/>
        <v>1.6399414647849535</v>
      </c>
      <c r="V402" s="4">
        <f t="shared" si="123"/>
        <v>12.509303328036591</v>
      </c>
      <c r="W402" s="4">
        <f t="shared" si="124"/>
        <v>261.26217900647526</v>
      </c>
      <c r="X402" s="4">
        <f t="shared" si="125"/>
        <v>0.17945805709747584</v>
      </c>
      <c r="Z402" s="13">
        <f t="shared" si="126"/>
        <v>0.94109500000000001</v>
      </c>
      <c r="AA402" s="25">
        <f t="shared" si="127"/>
        <v>0.16233976505967965</v>
      </c>
      <c r="AB402" s="171"/>
      <c r="AC402" s="171">
        <f t="shared" si="128"/>
        <v>0.80756125693864134</v>
      </c>
      <c r="AE402" s="111">
        <f>Input_Analysis!F401/100</f>
        <v>2.8380142859321551</v>
      </c>
      <c r="AF402" s="110">
        <f t="shared" si="129"/>
        <v>0.10111755955907435</v>
      </c>
    </row>
    <row r="403" spans="1:32">
      <c r="A403" s="158">
        <f>Input_Analysis!A402</f>
        <v>7.72</v>
      </c>
      <c r="B403" s="158">
        <f>Input_Analysis!B402</f>
        <v>25.328007599999999</v>
      </c>
      <c r="C403" s="158">
        <f>Input_Analysis!I402</f>
        <v>329.93954992054853</v>
      </c>
      <c r="D403" s="158">
        <f>Input_Analysis!F402</f>
        <v>283.80142859321552</v>
      </c>
      <c r="E403" s="159">
        <f>Input_Analysis!L402</f>
        <v>0.10000050338027326</v>
      </c>
      <c r="F403" s="160">
        <f>Input_Analysis!P402</f>
        <v>230.69060663666525</v>
      </c>
      <c r="G403" s="167">
        <f>Input_Analysis!Q402</f>
        <v>72.790199999999999</v>
      </c>
      <c r="H403" s="4"/>
      <c r="I403" s="4">
        <f t="shared" si="112"/>
        <v>142.66999999999967</v>
      </c>
      <c r="J403" s="4">
        <f t="shared" si="113"/>
        <v>69.879799999999676</v>
      </c>
      <c r="K403" s="4"/>
      <c r="L403" s="4">
        <f t="shared" si="114"/>
        <v>7.0856296416091299E-2</v>
      </c>
      <c r="M403" s="144">
        <f t="shared" si="115"/>
        <v>3.0308734858962495E-4</v>
      </c>
      <c r="N403" s="171"/>
      <c r="O403" s="13">
        <f t="shared" si="116"/>
        <v>2.6798810231361525</v>
      </c>
      <c r="P403" s="13">
        <f t="shared" si="117"/>
        <v>0.84317181679379383</v>
      </c>
      <c r="Q403" s="13">
        <f t="shared" si="118"/>
        <v>0.42028087206723175</v>
      </c>
      <c r="R403" s="13">
        <f t="shared" si="119"/>
        <v>3.4343399572082087</v>
      </c>
      <c r="S403" s="13">
        <f t="shared" si="120"/>
        <v>1.1699384872651049</v>
      </c>
      <c r="T403" s="13">
        <f t="shared" si="121"/>
        <v>1.4014105299411961</v>
      </c>
      <c r="U403" s="13">
        <f t="shared" si="122"/>
        <v>1.6395641154367919</v>
      </c>
      <c r="V403" s="4">
        <f t="shared" si="123"/>
        <v>12.484636661369924</v>
      </c>
      <c r="W403" s="4">
        <f t="shared" si="124"/>
        <v>260.74700506647525</v>
      </c>
      <c r="X403" s="4">
        <f t="shared" si="125"/>
        <v>0.17865873487574352</v>
      </c>
      <c r="Z403" s="13">
        <f t="shared" si="126"/>
        <v>0.94094200000000006</v>
      </c>
      <c r="AA403" s="25">
        <f t="shared" si="127"/>
        <v>0.16233066622013842</v>
      </c>
      <c r="AB403" s="171"/>
      <c r="AC403" s="171">
        <f t="shared" si="128"/>
        <v>0.80396430694084575</v>
      </c>
      <c r="AE403" s="111">
        <f>Input_Analysis!F402/100</f>
        <v>2.8380142859321551</v>
      </c>
      <c r="AF403" s="110">
        <f t="shared" si="129"/>
        <v>0.10105462775802651</v>
      </c>
    </row>
    <row r="404" spans="1:32">
      <c r="A404" s="158">
        <f>Input_Analysis!A403</f>
        <v>7.74</v>
      </c>
      <c r="B404" s="158">
        <f>Input_Analysis!B403</f>
        <v>25.393624200000001</v>
      </c>
      <c r="C404" s="158">
        <f>Input_Analysis!I403</f>
        <v>383.73982073913555</v>
      </c>
      <c r="D404" s="158">
        <f>Input_Analysis!F403</f>
        <v>337.60169941180254</v>
      </c>
      <c r="E404" s="159">
        <f>Input_Analysis!L403</f>
        <v>0.10000050338027326</v>
      </c>
      <c r="F404" s="160">
        <f>Input_Analysis!P403</f>
        <v>230.69060663666525</v>
      </c>
      <c r="G404" s="167">
        <f>Input_Analysis!Q403</f>
        <v>72.986400000000003</v>
      </c>
      <c r="H404" s="4"/>
      <c r="I404" s="4">
        <f t="shared" si="112"/>
        <v>143.03999999999968</v>
      </c>
      <c r="J404" s="4">
        <f t="shared" si="113"/>
        <v>70.053599999999676</v>
      </c>
      <c r="K404" s="4"/>
      <c r="L404" s="4">
        <f t="shared" si="114"/>
        <v>5.1397836101655089E-2</v>
      </c>
      <c r="M404" s="144">
        <f t="shared" si="115"/>
        <v>2.6059454342699845E-4</v>
      </c>
      <c r="N404" s="171"/>
      <c r="O404" s="13">
        <f t="shared" si="116"/>
        <v>3.4359379209510572</v>
      </c>
      <c r="P404" s="13">
        <f t="shared" si="117"/>
        <v>0.65519037842400774</v>
      </c>
      <c r="Q404" s="13">
        <f t="shared" si="118"/>
        <v>1.1847444542817356</v>
      </c>
      <c r="R404" s="13">
        <f t="shared" si="119"/>
        <v>3.3896538686523461</v>
      </c>
      <c r="S404" s="13">
        <f t="shared" si="120"/>
        <v>1.16848630220726</v>
      </c>
      <c r="T404" s="13">
        <f t="shared" si="121"/>
        <v>1.5763843926166026</v>
      </c>
      <c r="U404" s="13">
        <f t="shared" si="122"/>
        <v>1.8419835697858116</v>
      </c>
      <c r="V404" s="4">
        <f t="shared" si="123"/>
        <v>16.046654715942392</v>
      </c>
      <c r="W404" s="4">
        <f t="shared" si="124"/>
        <v>335.14128380398472</v>
      </c>
      <c r="X404" s="4">
        <f t="shared" si="125"/>
        <v>0.22906252806340383</v>
      </c>
      <c r="Z404" s="13">
        <f t="shared" si="126"/>
        <v>0.94078899999999999</v>
      </c>
      <c r="AA404" s="25">
        <f t="shared" si="127"/>
        <v>0.16232147596012236</v>
      </c>
      <c r="AB404" s="171"/>
      <c r="AC404" s="171">
        <f t="shared" si="128"/>
        <v>1.0307813762853171</v>
      </c>
      <c r="AE404" s="111">
        <f>Input_Analysis!F403/100</f>
        <v>3.3760169941180256</v>
      </c>
      <c r="AF404" s="110">
        <f t="shared" si="129"/>
        <v>0.11014924605194688</v>
      </c>
    </row>
    <row r="405" spans="1:32">
      <c r="A405" s="158">
        <f>Input_Analysis!A404</f>
        <v>7.76</v>
      </c>
      <c r="B405" s="158">
        <f>Input_Analysis!B404</f>
        <v>25.4592408</v>
      </c>
      <c r="C405" s="158">
        <f>Input_Analysis!I404</f>
        <v>383.93972594419336</v>
      </c>
      <c r="D405" s="158">
        <f>Input_Analysis!F404</f>
        <v>337.60169941180254</v>
      </c>
      <c r="E405" s="159">
        <f>Input_Analysis!L404</f>
        <v>0.10000050338027326</v>
      </c>
      <c r="F405" s="160">
        <f>Input_Analysis!P404</f>
        <v>231.69013266195407</v>
      </c>
      <c r="G405" s="167">
        <f>Input_Analysis!Q404</f>
        <v>73.182600000000008</v>
      </c>
      <c r="H405" s="4"/>
      <c r="I405" s="4">
        <f t="shared" si="112"/>
        <v>143.40999999999968</v>
      </c>
      <c r="J405" s="4">
        <f t="shared" si="113"/>
        <v>70.227399999999676</v>
      </c>
      <c r="K405" s="4"/>
      <c r="L405" s="4">
        <f t="shared" si="114"/>
        <v>5.1495766133758489E-2</v>
      </c>
      <c r="M405" s="144">
        <f t="shared" si="115"/>
        <v>2.6045886013579276E-4</v>
      </c>
      <c r="N405" s="171"/>
      <c r="O405" s="13">
        <f t="shared" si="116"/>
        <v>3.4250125441664476</v>
      </c>
      <c r="P405" s="13">
        <f t="shared" si="117"/>
        <v>0.65899352788823307</v>
      </c>
      <c r="Q405" s="13">
        <f t="shared" si="118"/>
        <v>1.1679514446247476</v>
      </c>
      <c r="R405" s="13">
        <f t="shared" si="119"/>
        <v>3.3905369492203787</v>
      </c>
      <c r="S405" s="13">
        <f t="shared" si="120"/>
        <v>1.1670395113298062</v>
      </c>
      <c r="T405" s="13">
        <f t="shared" si="121"/>
        <v>1.5782301152685074</v>
      </c>
      <c r="U405" s="13">
        <f t="shared" si="122"/>
        <v>1.8418569024889426</v>
      </c>
      <c r="V405" s="4">
        <f t="shared" si="123"/>
        <v>16.035315062946246</v>
      </c>
      <c r="W405" s="4">
        <f t="shared" si="124"/>
        <v>334.90445027510941</v>
      </c>
      <c r="X405" s="4">
        <f t="shared" si="125"/>
        <v>0.22833416961109654</v>
      </c>
      <c r="Z405" s="13">
        <f t="shared" si="126"/>
        <v>0.94063600000000003</v>
      </c>
      <c r="AA405" s="25">
        <f t="shared" si="127"/>
        <v>0.16231219495837845</v>
      </c>
      <c r="AB405" s="171"/>
      <c r="AC405" s="171">
        <f t="shared" si="128"/>
        <v>1.0275037632499342</v>
      </c>
      <c r="AE405" s="111">
        <f>Input_Analysis!F404/100</f>
        <v>3.3760169941180256</v>
      </c>
      <c r="AF405" s="110">
        <f t="shared" si="129"/>
        <v>0.11008103289257244</v>
      </c>
    </row>
    <row r="406" spans="1:32">
      <c r="A406" s="158">
        <f>Input_Analysis!A405</f>
        <v>7.78</v>
      </c>
      <c r="B406" s="158">
        <f>Input_Analysis!B405</f>
        <v>25.524857399999998</v>
      </c>
      <c r="C406" s="158">
        <f>Input_Analysis!I405</f>
        <v>384.99922353099953</v>
      </c>
      <c r="D406" s="158">
        <f>Input_Analysis!F405</f>
        <v>337.60169941180254</v>
      </c>
      <c r="E406" s="159">
        <f>Input_Analysis!L405</f>
        <v>0.10000050338027326</v>
      </c>
      <c r="F406" s="160">
        <f>Input_Analysis!P405</f>
        <v>236.98762059598494</v>
      </c>
      <c r="G406" s="167">
        <f>Input_Analysis!Q405</f>
        <v>73.378800000000012</v>
      </c>
      <c r="H406" s="4"/>
      <c r="I406" s="4">
        <f t="shared" si="112"/>
        <v>143.77999999999969</v>
      </c>
      <c r="J406" s="4">
        <f t="shared" si="113"/>
        <v>70.401199999999676</v>
      </c>
      <c r="K406" s="4"/>
      <c r="L406" s="4">
        <f t="shared" si="114"/>
        <v>5.1594070057041135E-2</v>
      </c>
      <c r="M406" s="144">
        <f t="shared" si="115"/>
        <v>2.5974209107001322E-4</v>
      </c>
      <c r="N406" s="171"/>
      <c r="O406" s="13">
        <f t="shared" si="116"/>
        <v>3.4263510214456705</v>
      </c>
      <c r="P406" s="13">
        <f t="shared" si="117"/>
        <v>0.67825780301029381</v>
      </c>
      <c r="Q406" s="13">
        <f t="shared" si="118"/>
        <v>1.1024017052978539</v>
      </c>
      <c r="R406" s="13">
        <f t="shared" si="119"/>
        <v>3.3900754198638663</v>
      </c>
      <c r="S406" s="13">
        <f t="shared" si="120"/>
        <v>1.1655980813205149</v>
      </c>
      <c r="T406" s="13">
        <f t="shared" si="121"/>
        <v>1.5820482110327401</v>
      </c>
      <c r="U406" s="13">
        <f t="shared" si="122"/>
        <v>1.8440323593363148</v>
      </c>
      <c r="V406" s="4">
        <f t="shared" si="123"/>
        <v>16.081281568733324</v>
      </c>
      <c r="W406" s="4">
        <f t="shared" si="124"/>
        <v>335.86448051407001</v>
      </c>
      <c r="X406" s="4">
        <f t="shared" si="125"/>
        <v>0.2284234014297114</v>
      </c>
      <c r="Z406" s="13">
        <f t="shared" si="126"/>
        <v>0.94048299999999996</v>
      </c>
      <c r="AA406" s="25">
        <f t="shared" si="127"/>
        <v>0.16230282388695116</v>
      </c>
      <c r="AB406" s="171"/>
      <c r="AC406" s="171">
        <f t="shared" si="128"/>
        <v>1.0279053064337011</v>
      </c>
      <c r="AE406" s="111">
        <f>Input_Analysis!F405/100</f>
        <v>3.3760169941180256</v>
      </c>
      <c r="AF406" s="110">
        <f t="shared" si="129"/>
        <v>0.11001303042638996</v>
      </c>
    </row>
    <row r="407" spans="1:32">
      <c r="A407" s="158">
        <f>Input_Analysis!A406</f>
        <v>7.8</v>
      </c>
      <c r="B407" s="158">
        <f>Input_Analysis!B406</f>
        <v>25.590474</v>
      </c>
      <c r="C407" s="158">
        <f>Input_Analysis!I406</f>
        <v>388.01894174780512</v>
      </c>
      <c r="D407" s="158">
        <f>Input_Analysis!F406</f>
        <v>340.00171149292908</v>
      </c>
      <c r="E407" s="159">
        <f>Input_Analysis!L406</f>
        <v>0.10000050338027326</v>
      </c>
      <c r="F407" s="160">
        <f>Input_Analysis!P406</f>
        <v>240.08615127438034</v>
      </c>
      <c r="G407" s="167">
        <f>Input_Analysis!Q406</f>
        <v>73.575000000000003</v>
      </c>
      <c r="H407" s="4"/>
      <c r="I407" s="4">
        <f t="shared" si="112"/>
        <v>144.14999999999969</v>
      </c>
      <c r="J407" s="4">
        <f t="shared" si="113"/>
        <v>70.57499999999969</v>
      </c>
      <c r="K407" s="4"/>
      <c r="L407" s="4">
        <f t="shared" si="114"/>
        <v>5.1059295125885827E-2</v>
      </c>
      <c r="M407" s="144">
        <f t="shared" si="115"/>
        <v>2.5772067448518815E-4</v>
      </c>
      <c r="N407" s="171"/>
      <c r="O407" s="13">
        <f t="shared" si="116"/>
        <v>3.4554579064513851</v>
      </c>
      <c r="P407" s="13">
        <f t="shared" si="117"/>
        <v>0.68278949373789521</v>
      </c>
      <c r="Q407" s="13">
        <f t="shared" si="118"/>
        <v>1.0961075518728365</v>
      </c>
      <c r="R407" s="13">
        <f t="shared" si="119"/>
        <v>3.3886177211992248</v>
      </c>
      <c r="S407" s="13">
        <f t="shared" si="120"/>
        <v>1.1641619791544586</v>
      </c>
      <c r="T407" s="13">
        <f t="shared" si="121"/>
        <v>1.5927496477854324</v>
      </c>
      <c r="U407" s="13">
        <f t="shared" si="122"/>
        <v>1.8542185822634558</v>
      </c>
      <c r="V407" s="4">
        <f t="shared" si="123"/>
        <v>16.257929449853695</v>
      </c>
      <c r="W407" s="4">
        <f t="shared" si="124"/>
        <v>339.55384746985783</v>
      </c>
      <c r="X407" s="4">
        <f t="shared" si="125"/>
        <v>0.23036386043009233</v>
      </c>
      <c r="Z407" s="13">
        <f t="shared" si="126"/>
        <v>0.94033</v>
      </c>
      <c r="AA407" s="25">
        <f t="shared" si="127"/>
        <v>0.16229336341126496</v>
      </c>
      <c r="AB407" s="171"/>
      <c r="AC407" s="171">
        <f t="shared" si="128"/>
        <v>1.0366373719354154</v>
      </c>
      <c r="AE407" s="111">
        <f>Input_Analysis!F406/100</f>
        <v>3.4000171149292906</v>
      </c>
      <c r="AF407" s="110">
        <f t="shared" si="129"/>
        <v>0.11033534599908548</v>
      </c>
    </row>
    <row r="408" spans="1:32">
      <c r="A408" s="158">
        <f>Input_Analysis!A407</f>
        <v>7.82</v>
      </c>
      <c r="B408" s="158">
        <f>Input_Analysis!B407</f>
        <v>25.656090599999999</v>
      </c>
      <c r="C408" s="158">
        <f>Input_Analysis!I407</f>
        <v>391.15889049275376</v>
      </c>
      <c r="D408" s="158">
        <f>Input_Analysis!F407</f>
        <v>343.00172659433724</v>
      </c>
      <c r="E408" s="159">
        <f>Input_Analysis!L407</f>
        <v>0.10000050338027326</v>
      </c>
      <c r="F408" s="160">
        <f>Input_Analysis!P407</f>
        <v>240.78581949208254</v>
      </c>
      <c r="G408" s="167">
        <f>Input_Analysis!Q407</f>
        <v>73.771200000000007</v>
      </c>
      <c r="H408" s="4"/>
      <c r="I408" s="4">
        <f t="shared" si="112"/>
        <v>144.5199999999997</v>
      </c>
      <c r="J408" s="4">
        <f t="shared" si="113"/>
        <v>70.74879999999969</v>
      </c>
      <c r="K408" s="4"/>
      <c r="L408" s="4">
        <f t="shared" si="114"/>
        <v>5.0382725450921262E-2</v>
      </c>
      <c r="M408" s="144">
        <f t="shared" si="115"/>
        <v>2.5565187398476316E-4</v>
      </c>
      <c r="N408" s="171"/>
      <c r="O408" s="13">
        <f t="shared" si="116"/>
        <v>3.4861211849919029</v>
      </c>
      <c r="P408" s="13">
        <f t="shared" si="117"/>
        <v>0.6771625478788359</v>
      </c>
      <c r="Q408" s="13">
        <f t="shared" si="118"/>
        <v>1.1254504811483994</v>
      </c>
      <c r="R408" s="13">
        <f t="shared" si="119"/>
        <v>3.3875140519448603</v>
      </c>
      <c r="S408" s="13">
        <f t="shared" si="120"/>
        <v>1.1627311720908349</v>
      </c>
      <c r="T408" s="13">
        <f t="shared" si="121"/>
        <v>1.6043379534150204</v>
      </c>
      <c r="U408" s="13">
        <f t="shared" si="122"/>
        <v>1.8654137490040579</v>
      </c>
      <c r="V408" s="4">
        <f t="shared" si="123"/>
        <v>16.442592699516936</v>
      </c>
      <c r="W408" s="4">
        <f t="shared" si="124"/>
        <v>343.41061884427199</v>
      </c>
      <c r="X408" s="4">
        <f t="shared" si="125"/>
        <v>0.23240807899946017</v>
      </c>
      <c r="Z408" s="13">
        <f t="shared" si="126"/>
        <v>0.94017700000000004</v>
      </c>
      <c r="AA408" s="25">
        <f t="shared" si="127"/>
        <v>0.16228381419020574</v>
      </c>
      <c r="AB408" s="171"/>
      <c r="AC408" s="171">
        <f t="shared" si="128"/>
        <v>1.0458363554975709</v>
      </c>
      <c r="AE408" s="111">
        <f>Input_Analysis!F407/100</f>
        <v>3.4300172659433725</v>
      </c>
      <c r="AF408" s="110">
        <f t="shared" si="129"/>
        <v>0.11075292758220384</v>
      </c>
    </row>
    <row r="409" spans="1:32">
      <c r="A409" s="158">
        <f>Input_Analysis!A408</f>
        <v>7.84</v>
      </c>
      <c r="B409" s="158">
        <f>Input_Analysis!B408</f>
        <v>25.721707199999997</v>
      </c>
      <c r="C409" s="158">
        <f>Input_Analysis!I408</f>
        <v>388.9188025756734</v>
      </c>
      <c r="D409" s="158">
        <f>Input_Analysis!F408</f>
        <v>340.60171451321071</v>
      </c>
      <c r="E409" s="159">
        <f>Input_Analysis!L408</f>
        <v>0.10000050338027326</v>
      </c>
      <c r="F409" s="160">
        <f>Input_Analysis!P408</f>
        <v>241.58544031231358</v>
      </c>
      <c r="G409" s="167">
        <f>Input_Analysis!Q408</f>
        <v>73.967399999999998</v>
      </c>
      <c r="H409" s="4"/>
      <c r="I409" s="4">
        <f t="shared" si="112"/>
        <v>144.8899999999997</v>
      </c>
      <c r="J409" s="4">
        <f t="shared" si="113"/>
        <v>70.922599999999704</v>
      </c>
      <c r="K409" s="4"/>
      <c r="L409" s="4">
        <f t="shared" si="114"/>
        <v>5.109581898508328E-2</v>
      </c>
      <c r="M409" s="144">
        <f t="shared" si="115"/>
        <v>2.5712437330878543E-4</v>
      </c>
      <c r="N409" s="171"/>
      <c r="O409" s="13">
        <f t="shared" si="116"/>
        <v>3.440776319194089</v>
      </c>
      <c r="P409" s="13">
        <f t="shared" si="117"/>
        <v>0.6868781002207105</v>
      </c>
      <c r="Q409" s="13">
        <f t="shared" si="118"/>
        <v>1.0773824177816442</v>
      </c>
      <c r="R409" s="13">
        <f t="shared" si="119"/>
        <v>3.3900992321840127</v>
      </c>
      <c r="S409" s="13">
        <f t="shared" si="120"/>
        <v>1.1613056276698295</v>
      </c>
      <c r="T409" s="13">
        <f t="shared" si="121"/>
        <v>1.5981826251850733</v>
      </c>
      <c r="U409" s="13">
        <f t="shared" si="122"/>
        <v>1.8559784766715672</v>
      </c>
      <c r="V409" s="4">
        <f t="shared" si="123"/>
        <v>16.268586838378248</v>
      </c>
      <c r="W409" s="4">
        <f t="shared" si="124"/>
        <v>339.77643161187018</v>
      </c>
      <c r="X409" s="4">
        <f t="shared" si="125"/>
        <v>0.22938508794627263</v>
      </c>
      <c r="Z409" s="13">
        <f t="shared" si="126"/>
        <v>0.94002399999999997</v>
      </c>
      <c r="AA409" s="25">
        <f t="shared" si="127"/>
        <v>0.1622741768762006</v>
      </c>
      <c r="AB409" s="171"/>
      <c r="AC409" s="171">
        <f t="shared" si="128"/>
        <v>1.0322328957582267</v>
      </c>
      <c r="AE409" s="111">
        <f>Input_Analysis!F408/100</f>
        <v>3.4060171451321071</v>
      </c>
      <c r="AF409" s="110">
        <f t="shared" si="129"/>
        <v>0.11029709754008335</v>
      </c>
    </row>
    <row r="410" spans="1:32">
      <c r="A410" s="158">
        <f>Input_Analysis!A409</f>
        <v>7.86</v>
      </c>
      <c r="B410" s="158">
        <f>Input_Analysis!B409</f>
        <v>25.787323799999999</v>
      </c>
      <c r="C410" s="158">
        <f>Input_Analysis!I409</f>
        <v>391.05865048511652</v>
      </c>
      <c r="D410" s="158">
        <f>Input_Analysis!F409</f>
        <v>342.40172357405561</v>
      </c>
      <c r="E410" s="159">
        <f>Input_Analysis!L409</f>
        <v>0.10000050338027326</v>
      </c>
      <c r="F410" s="160">
        <f>Input_Analysis!P409</f>
        <v>243.28463455530465</v>
      </c>
      <c r="G410" s="167">
        <f>Input_Analysis!Q409</f>
        <v>74.163600000000002</v>
      </c>
      <c r="H410" s="4"/>
      <c r="I410" s="4">
        <f t="shared" si="112"/>
        <v>145.25999999999971</v>
      </c>
      <c r="J410" s="4">
        <f t="shared" si="113"/>
        <v>71.096399999999704</v>
      </c>
      <c r="K410" s="4"/>
      <c r="L410" s="4">
        <f t="shared" si="114"/>
        <v>5.0725184688115127E-2</v>
      </c>
      <c r="M410" s="144">
        <f t="shared" si="115"/>
        <v>2.5571740519285413E-4</v>
      </c>
      <c r="N410" s="171"/>
      <c r="O410" s="13">
        <f t="shared" si="116"/>
        <v>3.4572587428493966</v>
      </c>
      <c r="P410" s="13">
        <f t="shared" si="117"/>
        <v>0.68804704265674954</v>
      </c>
      <c r="Q410" s="13">
        <f t="shared" si="118"/>
        <v>1.0785020891326775</v>
      </c>
      <c r="R410" s="13">
        <f t="shared" si="119"/>
        <v>3.3895100827053963</v>
      </c>
      <c r="S410" s="13">
        <f t="shared" si="120"/>
        <v>1.1598853137095242</v>
      </c>
      <c r="T410" s="13">
        <f t="shared" si="121"/>
        <v>1.6062800061440878</v>
      </c>
      <c r="U410" s="13">
        <f t="shared" si="122"/>
        <v>1.8631005888317718</v>
      </c>
      <c r="V410" s="4">
        <f t="shared" si="123"/>
        <v>16.386576699007787</v>
      </c>
      <c r="W410" s="4">
        <f t="shared" si="124"/>
        <v>342.24070058675818</v>
      </c>
      <c r="X410" s="4">
        <f t="shared" si="125"/>
        <v>0.23048391618995975</v>
      </c>
      <c r="Z410" s="13">
        <f t="shared" si="126"/>
        <v>0.93987100000000001</v>
      </c>
      <c r="AA410" s="25">
        <f t="shared" si="127"/>
        <v>0.16226445211529733</v>
      </c>
      <c r="AB410" s="171"/>
      <c r="AC410" s="171">
        <f t="shared" si="128"/>
        <v>1.0371776228548188</v>
      </c>
      <c r="AE410" s="111">
        <f>Input_Analysis!F409/100</f>
        <v>3.4240172357405561</v>
      </c>
      <c r="AF410" s="110">
        <f t="shared" si="129"/>
        <v>0.1105205149559341</v>
      </c>
    </row>
    <row r="411" spans="1:32">
      <c r="A411" s="158">
        <f>Input_Analysis!A410</f>
        <v>7.88</v>
      </c>
      <c r="B411" s="158">
        <f>Input_Analysis!B410</f>
        <v>25.852940399999998</v>
      </c>
      <c r="C411" s="158">
        <f>Input_Analysis!I410</f>
        <v>394.45876340174863</v>
      </c>
      <c r="D411" s="158">
        <f>Input_Analysis!F410</f>
        <v>346.00174169574547</v>
      </c>
      <c r="E411" s="159">
        <f>Input_Analysis!L410</f>
        <v>0.10000050338027326</v>
      </c>
      <c r="F411" s="160">
        <f>Input_Analysis!P410</f>
        <v>242.28510853001583</v>
      </c>
      <c r="G411" s="167">
        <f>Input_Analysis!Q410</f>
        <v>74.359800000000007</v>
      </c>
      <c r="H411" s="4"/>
      <c r="I411" s="4">
        <f t="shared" si="112"/>
        <v>145.62999999999971</v>
      </c>
      <c r="J411" s="4">
        <f t="shared" si="113"/>
        <v>71.270199999999704</v>
      </c>
      <c r="K411" s="4"/>
      <c r="L411" s="4">
        <f t="shared" si="114"/>
        <v>4.9907488218632598E-2</v>
      </c>
      <c r="M411" s="144">
        <f t="shared" si="115"/>
        <v>2.5351320000571183E-4</v>
      </c>
      <c r="N411" s="171"/>
      <c r="O411" s="13">
        <f t="shared" si="116"/>
        <v>3.4913436948647534</v>
      </c>
      <c r="P411" s="13">
        <f t="shared" si="117"/>
        <v>0.67486293077336235</v>
      </c>
      <c r="Q411" s="13">
        <f t="shared" si="118"/>
        <v>1.1351652566112262</v>
      </c>
      <c r="R411" s="13">
        <f t="shared" si="119"/>
        <v>3.3885313645881472</v>
      </c>
      <c r="S411" s="13">
        <f t="shared" si="120"/>
        <v>1.1584701983028456</v>
      </c>
      <c r="T411" s="13">
        <f t="shared" si="121"/>
        <v>1.6190812820662821</v>
      </c>
      <c r="U411" s="13">
        <f t="shared" si="122"/>
        <v>1.8756574139037514</v>
      </c>
      <c r="V411" s="4">
        <f t="shared" si="123"/>
        <v>16.588584226783261</v>
      </c>
      <c r="W411" s="4">
        <f t="shared" si="124"/>
        <v>346.4597146675859</v>
      </c>
      <c r="X411" s="4">
        <f t="shared" si="125"/>
        <v>0.23275624632431691</v>
      </c>
      <c r="Z411" s="13">
        <f t="shared" si="126"/>
        <v>0.93971800000000005</v>
      </c>
      <c r="AA411" s="25">
        <f t="shared" si="127"/>
        <v>0.16225464054724173</v>
      </c>
      <c r="AB411" s="171"/>
      <c r="AC411" s="171">
        <f t="shared" si="128"/>
        <v>1.047403108459426</v>
      </c>
      <c r="AE411" s="111">
        <f>Input_Analysis!F410/100</f>
        <v>3.4600174169574545</v>
      </c>
      <c r="AF411" s="110">
        <f t="shared" si="129"/>
        <v>0.11103220879546373</v>
      </c>
    </row>
    <row r="412" spans="1:32">
      <c r="A412" s="158">
        <f>Input_Analysis!A411</f>
        <v>7.9</v>
      </c>
      <c r="B412" s="158">
        <f>Input_Analysis!B411</f>
        <v>25.918557</v>
      </c>
      <c r="C412" s="158">
        <f>Input_Analysis!I411</f>
        <v>385.87851902814538</v>
      </c>
      <c r="D412" s="158">
        <f>Input_Analysis!F411</f>
        <v>337.00169639152091</v>
      </c>
      <c r="E412" s="159">
        <f>Input_Analysis!L411</f>
        <v>0.20000100676054652</v>
      </c>
      <c r="F412" s="160">
        <f>Input_Analysis!P411</f>
        <v>244.38411318312237</v>
      </c>
      <c r="G412" s="167">
        <f>Input_Analysis!Q411</f>
        <v>74.556000000000012</v>
      </c>
      <c r="H412" s="4"/>
      <c r="I412" s="4">
        <f t="shared" si="112"/>
        <v>145.99999999999972</v>
      </c>
      <c r="J412" s="4">
        <f t="shared" si="113"/>
        <v>71.443999999999704</v>
      </c>
      <c r="K412" s="4"/>
      <c r="L412" s="4">
        <f t="shared" si="114"/>
        <v>0.10471163897444045</v>
      </c>
      <c r="M412" s="144">
        <f t="shared" si="115"/>
        <v>5.1830044145566637E-4</v>
      </c>
      <c r="N412" s="171"/>
      <c r="O412" s="13">
        <f t="shared" si="116"/>
        <v>3.357574030403486</v>
      </c>
      <c r="P412" s="13">
        <f t="shared" si="117"/>
        <v>0.70797549472612809</v>
      </c>
      <c r="Q412" s="13">
        <f t="shared" si="118"/>
        <v>0.98049389514897822</v>
      </c>
      <c r="R412" s="13">
        <f t="shared" si="119"/>
        <v>3.2935383963941907</v>
      </c>
      <c r="S412" s="13">
        <f t="shared" si="120"/>
        <v>1.1570602498145539</v>
      </c>
      <c r="T412" s="13">
        <f t="shared" si="121"/>
        <v>1.4805608015592788</v>
      </c>
      <c r="U412" s="13">
        <f t="shared" si="122"/>
        <v>1.7130980509178153</v>
      </c>
      <c r="V412" s="4">
        <f t="shared" si="123"/>
        <v>15.991901268543044</v>
      </c>
      <c r="W412" s="4">
        <f t="shared" si="124"/>
        <v>333.99773451106694</v>
      </c>
      <c r="X412" s="4">
        <f t="shared" si="125"/>
        <v>0.22383826869356574</v>
      </c>
      <c r="Z412" s="13">
        <f t="shared" si="126"/>
        <v>0.93956499999999998</v>
      </c>
      <c r="AA412" s="25">
        <f t="shared" si="127"/>
        <v>0.16224474280555437</v>
      </c>
      <c r="AB412" s="171"/>
      <c r="AC412" s="171">
        <f t="shared" si="128"/>
        <v>1.0072722091210458</v>
      </c>
      <c r="AE412" s="111">
        <f>Input_Analysis!F411/100</f>
        <v>3.3700169639152091</v>
      </c>
      <c r="AF412" s="110">
        <f t="shared" si="129"/>
        <v>0.10951193038634567</v>
      </c>
    </row>
    <row r="413" spans="1:32">
      <c r="A413" s="158">
        <f>Input_Analysis!A412</f>
        <v>7.92</v>
      </c>
      <c r="B413" s="158">
        <f>Input_Analysis!B412</f>
        <v>25.984173599999998</v>
      </c>
      <c r="C413" s="158">
        <f>Input_Analysis!I412</f>
        <v>390.01914341881616</v>
      </c>
      <c r="D413" s="158">
        <f>Input_Analysis!F412</f>
        <v>342.40172357405561</v>
      </c>
      <c r="E413" s="159">
        <f>Input_Analysis!L412</f>
        <v>0.10000050338027326</v>
      </c>
      <c r="F413" s="160">
        <f>Input_Analysis!P412</f>
        <v>238.08709922380265</v>
      </c>
      <c r="G413" s="167">
        <f>Input_Analysis!Q412</f>
        <v>74.752200000000002</v>
      </c>
      <c r="H413" s="4"/>
      <c r="I413" s="4">
        <f t="shared" si="112"/>
        <v>146.36999999999972</v>
      </c>
      <c r="J413" s="4">
        <f t="shared" si="113"/>
        <v>71.617799999999718</v>
      </c>
      <c r="K413" s="4"/>
      <c r="L413" s="4">
        <f t="shared" si="114"/>
        <v>5.101240837812436E-2</v>
      </c>
      <c r="M413" s="144">
        <f t="shared" si="115"/>
        <v>2.5639896160914655E-4</v>
      </c>
      <c r="N413" s="171"/>
      <c r="O413" s="13">
        <f t="shared" si="116"/>
        <v>3.4020752301636938</v>
      </c>
      <c r="P413" s="13">
        <f t="shared" si="117"/>
        <v>0.67036927334089169</v>
      </c>
      <c r="Q413" s="13">
        <f t="shared" si="118"/>
        <v>1.1214285302678115</v>
      </c>
      <c r="R413" s="13">
        <f t="shared" si="119"/>
        <v>3.394620832916238</v>
      </c>
      <c r="S413" s="13">
        <f t="shared" si="120"/>
        <v>1.1556554368782732</v>
      </c>
      <c r="T413" s="13">
        <f t="shared" si="121"/>
        <v>1.6080509392246454</v>
      </c>
      <c r="U413" s="13">
        <f t="shared" si="122"/>
        <v>1.8583528106921752</v>
      </c>
      <c r="V413" s="4">
        <f t="shared" si="123"/>
        <v>16.243276227921097</v>
      </c>
      <c r="W413" s="4">
        <f t="shared" si="124"/>
        <v>339.24780862891009</v>
      </c>
      <c r="X413" s="4">
        <f t="shared" si="125"/>
        <v>0.22680501534424627</v>
      </c>
      <c r="Z413" s="13">
        <f t="shared" si="126"/>
        <v>0.93941200000000002</v>
      </c>
      <c r="AA413" s="25">
        <f t="shared" si="127"/>
        <v>0.16223475951760633</v>
      </c>
      <c r="AB413" s="171"/>
      <c r="AC413" s="171">
        <f t="shared" si="128"/>
        <v>1.0206225690491082</v>
      </c>
      <c r="AE413" s="111">
        <f>Input_Analysis!F412/100</f>
        <v>3.4240172357405561</v>
      </c>
      <c r="AF413" s="110">
        <f t="shared" si="129"/>
        <v>0.11031880744715708</v>
      </c>
    </row>
    <row r="414" spans="1:32">
      <c r="A414" s="158">
        <f>Input_Analysis!A413</f>
        <v>7.94</v>
      </c>
      <c r="B414" s="158">
        <f>Input_Analysis!B413</f>
        <v>26.0497902</v>
      </c>
      <c r="C414" s="158">
        <f>Input_Analysis!I413</f>
        <v>398.51885090017964</v>
      </c>
      <c r="D414" s="158">
        <f>Input_Analysis!F413</f>
        <v>350.20176283771696</v>
      </c>
      <c r="E414" s="159">
        <f>Input_Analysis!L413</f>
        <v>0.20000100676054652</v>
      </c>
      <c r="F414" s="160">
        <f>Input_Analysis!P413</f>
        <v>241.58544031231358</v>
      </c>
      <c r="G414" s="167">
        <f>Input_Analysis!Q413</f>
        <v>74.948400000000007</v>
      </c>
      <c r="H414" s="4"/>
      <c r="I414" s="4">
        <f t="shared" si="112"/>
        <v>146.73999999999972</v>
      </c>
      <c r="J414" s="4">
        <f t="shared" si="113"/>
        <v>71.791599999999718</v>
      </c>
      <c r="K414" s="4"/>
      <c r="L414" s="4">
        <f t="shared" si="114"/>
        <v>9.8299063161105593E-2</v>
      </c>
      <c r="M414" s="144">
        <f t="shared" si="115"/>
        <v>5.0186084374373159E-4</v>
      </c>
      <c r="N414" s="171"/>
      <c r="O414" s="13">
        <f t="shared" si="116"/>
        <v>3.5070795315911738</v>
      </c>
      <c r="P414" s="13">
        <f t="shared" si="117"/>
        <v>0.66183891028392361</v>
      </c>
      <c r="Q414" s="13">
        <f t="shared" si="118"/>
        <v>1.1859578361238181</v>
      </c>
      <c r="R414" s="13">
        <f t="shared" si="119"/>
        <v>3.2849505188375434</v>
      </c>
      <c r="S414" s="13">
        <f t="shared" si="120"/>
        <v>1.1542557283935602</v>
      </c>
      <c r="T414" s="13">
        <f t="shared" si="121"/>
        <v>1.5200968544793076</v>
      </c>
      <c r="U414" s="13">
        <f t="shared" si="122"/>
        <v>1.754580501995773</v>
      </c>
      <c r="V414" s="4">
        <f t="shared" si="123"/>
        <v>16.785256726678661</v>
      </c>
      <c r="W414" s="4">
        <f t="shared" si="124"/>
        <v>350.56730439707627</v>
      </c>
      <c r="X414" s="4">
        <f t="shared" si="125"/>
        <v>0.23380530210607825</v>
      </c>
      <c r="Z414" s="13">
        <f t="shared" si="126"/>
        <v>0.93925899999999996</v>
      </c>
      <c r="AA414" s="25">
        <f t="shared" si="127"/>
        <v>0.16222469130469336</v>
      </c>
      <c r="AB414" s="171"/>
      <c r="AC414" s="171">
        <f t="shared" si="128"/>
        <v>1.0521238594773521</v>
      </c>
      <c r="AE414" s="111">
        <f>Input_Analysis!F413/100</f>
        <v>3.5020176283771693</v>
      </c>
      <c r="AF414" s="110">
        <f t="shared" si="129"/>
        <v>0.11150069828096593</v>
      </c>
    </row>
    <row r="415" spans="1:32">
      <c r="A415" s="158">
        <f>Input_Analysis!A414</f>
        <v>7.96</v>
      </c>
      <c r="B415" s="158">
        <f>Input_Analysis!B414</f>
        <v>26.115406799999999</v>
      </c>
      <c r="C415" s="158">
        <f>Input_Analysis!I414</f>
        <v>396.7388323598405</v>
      </c>
      <c r="D415" s="158">
        <f>Input_Analysis!F414</f>
        <v>348.401753776872</v>
      </c>
      <c r="E415" s="159">
        <f>Input_Analysis!L414</f>
        <v>0.20000100676054652</v>
      </c>
      <c r="F415" s="160">
        <f>Input_Analysis!P414</f>
        <v>241.68539291484251</v>
      </c>
      <c r="G415" s="167">
        <f>Input_Analysis!Q414</f>
        <v>75.144600000000011</v>
      </c>
      <c r="H415" s="4"/>
      <c r="I415" s="4">
        <f t="shared" si="112"/>
        <v>147.10999999999973</v>
      </c>
      <c r="J415" s="4">
        <f t="shared" si="113"/>
        <v>71.965399999999718</v>
      </c>
      <c r="K415" s="4"/>
      <c r="L415" s="4">
        <f t="shared" si="114"/>
        <v>9.9358768060734112E-2</v>
      </c>
      <c r="M415" s="144">
        <f t="shared" si="115"/>
        <v>5.0411250537518953E-4</v>
      </c>
      <c r="N415" s="171"/>
      <c r="O415" s="13">
        <f t="shared" si="116"/>
        <v>3.468734035520427</v>
      </c>
      <c r="P415" s="13">
        <f t="shared" si="117"/>
        <v>0.6671536750801822</v>
      </c>
      <c r="Q415" s="13">
        <f t="shared" si="118"/>
        <v>1.1545553758472629</v>
      </c>
      <c r="R415" s="13">
        <f t="shared" si="119"/>
        <v>3.2877793977937326</v>
      </c>
      <c r="S415" s="13">
        <f t="shared" si="120"/>
        <v>1.1528610935230128</v>
      </c>
      <c r="T415" s="13">
        <f t="shared" si="121"/>
        <v>1.5162349252876521</v>
      </c>
      <c r="U415" s="13">
        <f t="shared" si="122"/>
        <v>1.7480082540049062</v>
      </c>
      <c r="V415" s="4">
        <f t="shared" si="123"/>
        <v>16.641922157322718</v>
      </c>
      <c r="W415" s="4">
        <f t="shared" si="124"/>
        <v>347.5737002822126</v>
      </c>
      <c r="X415" s="4">
        <f t="shared" si="125"/>
        <v>0.23124893570136179</v>
      </c>
      <c r="Z415" s="13">
        <f t="shared" si="126"/>
        <v>0.939106</v>
      </c>
      <c r="AA415" s="25">
        <f t="shared" si="127"/>
        <v>0.16221453878210954</v>
      </c>
      <c r="AB415" s="171"/>
      <c r="AC415" s="171">
        <f t="shared" si="128"/>
        <v>1.040620210656128</v>
      </c>
      <c r="AE415" s="111">
        <f>Input_Analysis!F414/100</f>
        <v>3.4840175377687199</v>
      </c>
      <c r="AF415" s="110">
        <f t="shared" si="129"/>
        <v>0.11114656919098076</v>
      </c>
    </row>
    <row r="416" spans="1:32">
      <c r="A416" s="158">
        <f>Input_Analysis!A415</f>
        <v>7.98</v>
      </c>
      <c r="B416" s="158">
        <f>Input_Analysis!B415</f>
        <v>26.181023400000001</v>
      </c>
      <c r="C416" s="158">
        <f>Input_Analysis!I415</f>
        <v>398.85868974877786</v>
      </c>
      <c r="D416" s="158">
        <f>Input_Analysis!F415</f>
        <v>350.20176283771696</v>
      </c>
      <c r="E416" s="159">
        <f>Input_Analysis!L415</f>
        <v>0.20000100676054652</v>
      </c>
      <c r="F416" s="160">
        <f>Input_Analysis!P415</f>
        <v>243.28463455530465</v>
      </c>
      <c r="G416" s="167">
        <f>Input_Analysis!Q415</f>
        <v>75.340800000000016</v>
      </c>
      <c r="H416" s="4"/>
      <c r="I416" s="4">
        <f t="shared" si="112"/>
        <v>147.47999999999973</v>
      </c>
      <c r="J416" s="4">
        <f t="shared" si="113"/>
        <v>72.139199999999718</v>
      </c>
      <c r="K416" s="4"/>
      <c r="L416" s="4">
        <f t="shared" si="114"/>
        <v>9.8657886534190845E-2</v>
      </c>
      <c r="M416" s="144">
        <f t="shared" si="115"/>
        <v>5.0143324415601335E-4</v>
      </c>
      <c r="N416" s="171"/>
      <c r="O416" s="13">
        <f t="shared" si="116"/>
        <v>3.4846337324059471</v>
      </c>
      <c r="P416" s="13">
        <f t="shared" si="117"/>
        <v>0.66809097749353263</v>
      </c>
      <c r="Q416" s="13">
        <f t="shared" si="118"/>
        <v>1.1565813759159209</v>
      </c>
      <c r="R416" s="13">
        <f t="shared" si="119"/>
        <v>3.2869491407834244</v>
      </c>
      <c r="S416" s="13">
        <f t="shared" si="120"/>
        <v>1.1514715016894161</v>
      </c>
      <c r="T416" s="13">
        <f t="shared" si="121"/>
        <v>1.5234714455607961</v>
      </c>
      <c r="U416" s="13">
        <f t="shared" si="122"/>
        <v>1.7542339532008355</v>
      </c>
      <c r="V416" s="4">
        <f t="shared" si="123"/>
        <v>16.758579316585209</v>
      </c>
      <c r="W416" s="4">
        <f t="shared" si="124"/>
        <v>350.01013521598821</v>
      </c>
      <c r="X416" s="4">
        <f t="shared" si="125"/>
        <v>0.23230891549372981</v>
      </c>
      <c r="Z416" s="13">
        <f t="shared" si="126"/>
        <v>0.93895300000000004</v>
      </c>
      <c r="AA416" s="25">
        <f t="shared" si="127"/>
        <v>0.16220430255921919</v>
      </c>
      <c r="AB416" s="171"/>
      <c r="AC416" s="171">
        <f t="shared" si="128"/>
        <v>1.0453901197217841</v>
      </c>
      <c r="AE416" s="111">
        <f>Input_Analysis!F415/100</f>
        <v>3.5020176283771693</v>
      </c>
      <c r="AF416" s="110">
        <f t="shared" si="129"/>
        <v>0.1113661394270143</v>
      </c>
    </row>
    <row r="417" spans="1:32" s="185" customFormat="1">
      <c r="A417" s="176">
        <f>Input_Analysis!A416</f>
        <v>8</v>
      </c>
      <c r="B417" s="176">
        <f>Input_Analysis!B416</f>
        <v>26.246639999999999</v>
      </c>
      <c r="C417" s="176">
        <f>Input_Analysis!I416</f>
        <v>399.81852213816347</v>
      </c>
      <c r="D417" s="176">
        <f>Input_Analysis!F416</f>
        <v>350.80176585799859</v>
      </c>
      <c r="E417" s="177">
        <f>Input_Analysis!L416</f>
        <v>0.20000100676054652</v>
      </c>
      <c r="F417" s="178">
        <f>Input_Analysis!P416</f>
        <v>245.08378140082456</v>
      </c>
      <c r="G417" s="179">
        <f>Input_Analysis!Q416</f>
        <v>75.537000000000006</v>
      </c>
      <c r="H417" s="180"/>
      <c r="I417" s="180">
        <f t="shared" si="112"/>
        <v>147.84999999999974</v>
      </c>
      <c r="J417" s="180">
        <f t="shared" si="113"/>
        <v>72.312999999999732</v>
      </c>
      <c r="K417" s="180"/>
      <c r="L417" s="180">
        <f t="shared" si="114"/>
        <v>9.8546078628595463E-2</v>
      </c>
      <c r="M417" s="181">
        <f t="shared" si="115"/>
        <v>5.0022946833721996E-4</v>
      </c>
      <c r="N417" s="182"/>
      <c r="O417" s="183">
        <f t="shared" si="116"/>
        <v>3.4844152799381116</v>
      </c>
      <c r="P417" s="183">
        <f t="shared" si="117"/>
        <v>0.67288874007784094</v>
      </c>
      <c r="Q417" s="183">
        <f t="shared" si="118"/>
        <v>1.1397914723125782</v>
      </c>
      <c r="R417" s="183">
        <f t="shared" si="119"/>
        <v>3.2871241275097129</v>
      </c>
      <c r="S417" s="183">
        <f t="shared" si="120"/>
        <v>1.1500869225729276</v>
      </c>
      <c r="T417" s="183">
        <f t="shared" si="121"/>
        <v>1.5273202728068633</v>
      </c>
      <c r="U417" s="183">
        <f t="shared" si="122"/>
        <v>1.7565510723356896</v>
      </c>
      <c r="V417" s="180">
        <f t="shared" si="123"/>
        <v>16.797901475877584</v>
      </c>
      <c r="W417" s="180">
        <f t="shared" si="124"/>
        <v>350.83139542133796</v>
      </c>
      <c r="X417" s="180">
        <f t="shared" si="125"/>
        <v>0.23229435199587414</v>
      </c>
      <c r="Z417" s="183">
        <f t="shared" si="126"/>
        <v>0.93879999999999997</v>
      </c>
      <c r="AA417" s="184">
        <f t="shared" si="127"/>
        <v>0.16219398323952849</v>
      </c>
      <c r="AB417" s="182"/>
      <c r="AC417" s="182">
        <f t="shared" si="128"/>
        <v>1.0453245839814334</v>
      </c>
      <c r="AE417" s="186">
        <f>Input_Analysis!F416/100</f>
        <v>3.5080176585799858</v>
      </c>
      <c r="AF417" s="187">
        <f t="shared" si="129"/>
        <v>0.11139446755338778</v>
      </c>
    </row>
    <row r="418" spans="1:32">
      <c r="A418" s="158">
        <f>Input_Analysis!A417</f>
        <v>8.02</v>
      </c>
      <c r="B418" s="158">
        <f>Input_Analysis!B417</f>
        <v>26.312256599999998</v>
      </c>
      <c r="C418" s="158">
        <f>Input_Analysis!I417</f>
        <v>156.91258927856703</v>
      </c>
      <c r="D418" s="158">
        <f>Input_Analysis!F417</f>
        <v>139.80070372562201</v>
      </c>
      <c r="E418" s="159">
        <f>Input_Analysis!L417</f>
        <v>0.10000050338027326</v>
      </c>
      <c r="F418" s="160">
        <f>Input_Analysis!P417</f>
        <v>85.559427764725044</v>
      </c>
      <c r="G418" s="167">
        <f>Input_Analysis!Q417</f>
        <v>75.733199999999997</v>
      </c>
      <c r="H418" s="4"/>
      <c r="I418" s="4">
        <f t="shared" si="112"/>
        <v>148.21999999999974</v>
      </c>
      <c r="J418" s="4">
        <f t="shared" si="113"/>
        <v>72.486799999999747</v>
      </c>
      <c r="K418" s="4"/>
      <c r="L418" s="4">
        <f t="shared" si="114"/>
        <v>-1.1877537043636621</v>
      </c>
      <c r="M418" s="144">
        <f t="shared" si="115"/>
        <v>6.3730070251241796E-4</v>
      </c>
      <c r="N418" s="171"/>
      <c r="O418" s="13">
        <f t="shared" si="116"/>
        <v>0.11991961679322737</v>
      </c>
      <c r="P418" s="13">
        <f t="shared" si="117"/>
        <v>1.1304143621455691</v>
      </c>
      <c r="Q418" s="13">
        <f t="shared" si="118"/>
        <v>-1.5639240332829825E-2</v>
      </c>
      <c r="R418" s="13" t="e">
        <f t="shared" si="119"/>
        <v>#NUM!</v>
      </c>
      <c r="S418" s="13">
        <f t="shared" si="120"/>
        <v>1.1487073261082965</v>
      </c>
      <c r="T418" s="13" t="e">
        <f t="shared" si="121"/>
        <v>#NUM!</v>
      </c>
      <c r="U418" s="13" t="e">
        <f t="shared" si="122"/>
        <v>#NUM!</v>
      </c>
      <c r="V418" s="4">
        <f t="shared" si="123"/>
        <v>0.57950595190448551</v>
      </c>
      <c r="W418" s="4">
        <f t="shared" si="124"/>
        <v>12.103230993084498</v>
      </c>
      <c r="X418" s="4">
        <f t="shared" si="125"/>
        <v>7.9946411195484911E-3</v>
      </c>
      <c r="Z418" s="13">
        <f t="shared" si="126"/>
        <v>0.93864700000000001</v>
      </c>
      <c r="AA418" s="25">
        <f t="shared" si="127"/>
        <v>0.16218358142075553</v>
      </c>
      <c r="AB418" s="171"/>
      <c r="AC418" s="171">
        <f t="shared" si="128"/>
        <v>3.5975885037968211E-2</v>
      </c>
      <c r="AE418" s="111">
        <f>Input_Analysis!F417/100</f>
        <v>1.3980070372562201</v>
      </c>
      <c r="AF418" s="110">
        <f t="shared" si="129"/>
        <v>7.0279194979345164E-2</v>
      </c>
    </row>
    <row r="419" spans="1:32">
      <c r="A419" s="158">
        <f>Input_Analysis!A418</f>
        <v>8.0399999999999991</v>
      </c>
      <c r="B419" s="158">
        <f>Input_Analysis!B418</f>
        <v>26.377873199999996</v>
      </c>
      <c r="C419" s="158">
        <f>Input_Analysis!I418</f>
        <v>424.23411693794867</v>
      </c>
      <c r="D419" s="158">
        <f>Input_Analysis!F418</f>
        <v>407.50205127461345</v>
      </c>
      <c r="E419" s="159">
        <f>Input_Analysis!L418</f>
        <v>0.10000050338027326</v>
      </c>
      <c r="F419" s="160">
        <f>Input_Analysis!P418</f>
        <v>83.660328316676257</v>
      </c>
      <c r="G419" s="167">
        <f>Input_Analysis!Q418</f>
        <v>75.929400000000001</v>
      </c>
      <c r="H419" s="4"/>
      <c r="I419" s="4">
        <f t="shared" si="112"/>
        <v>148.58999999999975</v>
      </c>
      <c r="J419" s="4">
        <f t="shared" si="113"/>
        <v>72.660599999999747</v>
      </c>
      <c r="K419" s="4"/>
      <c r="L419" s="4">
        <f t="shared" si="114"/>
        <v>3.8623348309966554E-2</v>
      </c>
      <c r="M419" s="144">
        <f t="shared" si="115"/>
        <v>2.3572008800720761E-4</v>
      </c>
      <c r="N419" s="171"/>
      <c r="O419" s="13">
        <f t="shared" si="116"/>
        <v>3.7935843763738517</v>
      </c>
      <c r="P419" s="13">
        <f t="shared" si="117"/>
        <v>2.804677423395395E-2</v>
      </c>
      <c r="Q419" s="13">
        <f t="shared" si="118"/>
        <v>3.6871865718322394</v>
      </c>
      <c r="R419" s="13">
        <f t="shared" si="119"/>
        <v>3.4021443981949808</v>
      </c>
      <c r="S419" s="13">
        <f t="shared" si="120"/>
        <v>1.1473326824821251</v>
      </c>
      <c r="T419" s="13">
        <f t="shared" si="121"/>
        <v>1.7588828225120412</v>
      </c>
      <c r="U419" s="13">
        <f t="shared" si="122"/>
        <v>2.0180237469244715</v>
      </c>
      <c r="V419" s="4">
        <f t="shared" si="123"/>
        <v>18.376274462529928</v>
      </c>
      <c r="W419" s="4">
        <f t="shared" si="124"/>
        <v>383.7963939479564</v>
      </c>
      <c r="X419" s="4">
        <f t="shared" si="125"/>
        <v>0.25290562509159009</v>
      </c>
      <c r="Z419" s="13">
        <f t="shared" si="126"/>
        <v>0.93849400000000005</v>
      </c>
      <c r="AA419" s="25">
        <f t="shared" si="127"/>
        <v>0.1621730976948996</v>
      </c>
      <c r="AB419" s="171"/>
      <c r="AC419" s="171">
        <f t="shared" si="128"/>
        <v>1.1380753129121555</v>
      </c>
      <c r="AE419" s="111">
        <f>Input_Analysis!F418/100</f>
        <v>4.0750205127461347</v>
      </c>
      <c r="AF419" s="110">
        <f t="shared" si="129"/>
        <v>0.11991595929205059</v>
      </c>
    </row>
    <row r="420" spans="1:32">
      <c r="A420" s="158">
        <f>Input_Analysis!A419</f>
        <v>8.06</v>
      </c>
      <c r="B420" s="158">
        <f>Input_Analysis!B419</f>
        <v>26.443489800000002</v>
      </c>
      <c r="C420" s="158">
        <f>Input_Analysis!I419</f>
        <v>427.49343399571535</v>
      </c>
      <c r="D420" s="158">
        <f>Input_Analysis!F419</f>
        <v>409.30206033545841</v>
      </c>
      <c r="E420" s="159">
        <f>Input_Analysis!L419</f>
        <v>0.10000050338027326</v>
      </c>
      <c r="F420" s="160">
        <f>Input_Analysis!P419</f>
        <v>90.956868301284814</v>
      </c>
      <c r="G420" s="167">
        <f>Input_Analysis!Q419</f>
        <v>76.125600000000006</v>
      </c>
      <c r="H420" s="4"/>
      <c r="I420" s="4">
        <f t="shared" si="112"/>
        <v>148.95999999999978</v>
      </c>
      <c r="J420" s="4">
        <f t="shared" si="113"/>
        <v>72.834399999999775</v>
      </c>
      <c r="K420" s="4"/>
      <c r="L420" s="4">
        <f t="shared" si="114"/>
        <v>3.8411197657197443E-2</v>
      </c>
      <c r="M420" s="144">
        <f t="shared" si="115"/>
        <v>2.339228989918838E-4</v>
      </c>
      <c r="N420" s="171"/>
      <c r="O420" s="13">
        <f t="shared" si="116"/>
        <v>3.8242016683835716</v>
      </c>
      <c r="P420" s="13">
        <f t="shared" si="117"/>
        <v>5.324771280963328E-2</v>
      </c>
      <c r="Q420" s="13">
        <f t="shared" si="118"/>
        <v>3.6205716762193627</v>
      </c>
      <c r="R420" s="13">
        <f t="shared" si="119"/>
        <v>3.4001735678038574</v>
      </c>
      <c r="S420" s="13">
        <f t="shared" si="120"/>
        <v>1.145962962130159</v>
      </c>
      <c r="T420" s="13">
        <f t="shared" si="121"/>
        <v>1.7698082056162279</v>
      </c>
      <c r="U420" s="13">
        <f t="shared" si="122"/>
        <v>2.028134653710234</v>
      </c>
      <c r="V420" s="4">
        <f t="shared" si="123"/>
        <v>18.56889559971437</v>
      </c>
      <c r="W420" s="4">
        <f t="shared" si="124"/>
        <v>387.81936922514251</v>
      </c>
      <c r="X420" s="4">
        <f t="shared" si="125"/>
        <v>0.25494677789223813</v>
      </c>
      <c r="Z420" s="13">
        <f t="shared" si="126"/>
        <v>0.93834099999999998</v>
      </c>
      <c r="AA420" s="25">
        <f t="shared" si="127"/>
        <v>0.16216253264830932</v>
      </c>
      <c r="AB420" s="171"/>
      <c r="AC420" s="171">
        <f t="shared" si="128"/>
        <v>1.1472605005150713</v>
      </c>
      <c r="AE420" s="111">
        <f>Input_Analysis!F419/100</f>
        <v>4.0930206033545842</v>
      </c>
      <c r="AF420" s="110">
        <f t="shared" si="129"/>
        <v>0.12010875354949523</v>
      </c>
    </row>
    <row r="421" spans="1:32">
      <c r="A421" s="158">
        <f>Input_Analysis!A420</f>
        <v>8.08</v>
      </c>
      <c r="B421" s="158">
        <f>Input_Analysis!B420</f>
        <v>26.5091064</v>
      </c>
      <c r="C421" s="158">
        <f>Input_Analysis!I420</f>
        <v>426.13067764087401</v>
      </c>
      <c r="D421" s="158">
        <f>Input_Analysis!F420</f>
        <v>402.20202459545908</v>
      </c>
      <c r="E421" s="159">
        <f>Input_Analysis!L420</f>
        <v>0.10000050338027326</v>
      </c>
      <c r="F421" s="160">
        <f>Input_Analysis!P420</f>
        <v>119.64326522707464</v>
      </c>
      <c r="G421" s="167">
        <f>Input_Analysis!Q420</f>
        <v>76.32180000000001</v>
      </c>
      <c r="H421" s="4"/>
      <c r="I421" s="4">
        <f t="shared" si="112"/>
        <v>149.32999999999979</v>
      </c>
      <c r="J421" s="4">
        <f t="shared" si="113"/>
        <v>73.008199999999775</v>
      </c>
      <c r="K421" s="4"/>
      <c r="L421" s="4">
        <f t="shared" si="114"/>
        <v>3.9545894228613272E-2</v>
      </c>
      <c r="M421" s="144">
        <f t="shared" si="115"/>
        <v>2.3467097917918435E-4</v>
      </c>
      <c r="N421" s="171"/>
      <c r="O421" s="13">
        <f t="shared" si="116"/>
        <v>3.7913642254003674</v>
      </c>
      <c r="P421" s="13">
        <f t="shared" si="117"/>
        <v>0.15650780047323659</v>
      </c>
      <c r="Q421" s="13">
        <f t="shared" si="118"/>
        <v>3.1979861496900397</v>
      </c>
      <c r="R421" s="13">
        <f t="shared" si="119"/>
        <v>3.3981153447314152</v>
      </c>
      <c r="S421" s="13">
        <f t="shared" si="120"/>
        <v>1.1445981357346198</v>
      </c>
      <c r="T421" s="13">
        <f t="shared" si="121"/>
        <v>1.761480525293702</v>
      </c>
      <c r="U421" s="13">
        <f t="shared" si="122"/>
        <v>2.0161873253840099</v>
      </c>
      <c r="V421" s="4">
        <f t="shared" si="123"/>
        <v>18.453378509391616</v>
      </c>
      <c r="W421" s="4">
        <f t="shared" si="124"/>
        <v>385.40674512140293</v>
      </c>
      <c r="X421" s="4">
        <f t="shared" si="125"/>
        <v>0.25275761502669114</v>
      </c>
      <c r="Z421" s="13">
        <f t="shared" si="126"/>
        <v>0.93818800000000002</v>
      </c>
      <c r="AA421" s="25">
        <f t="shared" si="127"/>
        <v>0.16215188686175008</v>
      </c>
      <c r="AB421" s="171"/>
      <c r="AC421" s="171">
        <f t="shared" si="128"/>
        <v>1.1374092676201102</v>
      </c>
      <c r="AE421" s="111">
        <f>Input_Analysis!F420/100</f>
        <v>4.0220202459545904</v>
      </c>
      <c r="AF421" s="110">
        <f t="shared" si="129"/>
        <v>0.11899152959728942</v>
      </c>
    </row>
    <row r="422" spans="1:32">
      <c r="A422" s="158">
        <f>Input_Analysis!A421</f>
        <v>8.1</v>
      </c>
      <c r="B422" s="158">
        <f>Input_Analysis!B421</f>
        <v>26.574722999999999</v>
      </c>
      <c r="C422" s="158">
        <f>Input_Analysis!I421</f>
        <v>411.72916812857295</v>
      </c>
      <c r="D422" s="158">
        <f>Input_Analysis!F421</f>
        <v>384.80193700729149</v>
      </c>
      <c r="E422" s="159">
        <f>Input_Analysis!L421</f>
        <v>0.10000050338027326</v>
      </c>
      <c r="F422" s="160">
        <f>Input_Analysis!P421</f>
        <v>134.6361556064073</v>
      </c>
      <c r="G422" s="167">
        <f>Input_Analysis!Q421</f>
        <v>76.518000000000001</v>
      </c>
      <c r="H422" s="4"/>
      <c r="I422" s="4">
        <f t="shared" si="112"/>
        <v>149.69999999999979</v>
      </c>
      <c r="J422" s="4">
        <f t="shared" si="113"/>
        <v>73.181999999999789</v>
      </c>
      <c r="K422" s="4"/>
      <c r="L422" s="4">
        <f t="shared" si="114"/>
        <v>4.2534955114883526E-2</v>
      </c>
      <c r="M422" s="144">
        <f t="shared" si="115"/>
        <v>2.4287932728886858E-4</v>
      </c>
      <c r="N422" s="171"/>
      <c r="O422" s="13">
        <f t="shared" si="116"/>
        <v>3.5805138986167897</v>
      </c>
      <c r="P422" s="13">
        <f t="shared" si="117"/>
        <v>0.22180032864848748</v>
      </c>
      <c r="Q422" s="13">
        <f t="shared" si="118"/>
        <v>2.7863547391731083</v>
      </c>
      <c r="R422" s="13">
        <f t="shared" si="119"/>
        <v>3.4064222039166929</v>
      </c>
      <c r="S422" s="13">
        <f t="shared" si="120"/>
        <v>1.1432381742215669</v>
      </c>
      <c r="T422" s="13">
        <f t="shared" si="121"/>
        <v>1.712472084356423</v>
      </c>
      <c r="U422" s="13">
        <f t="shared" si="122"/>
        <v>1.9577634591250381</v>
      </c>
      <c r="V422" s="4">
        <f t="shared" si="123"/>
        <v>17.468611208571541</v>
      </c>
      <c r="W422" s="4">
        <f t="shared" si="124"/>
        <v>364.8394565938363</v>
      </c>
      <c r="X422" s="4">
        <f t="shared" si="125"/>
        <v>0.23870092657445263</v>
      </c>
      <c r="Z422" s="13">
        <f t="shared" si="126"/>
        <v>0.93803499999999995</v>
      </c>
      <c r="AA422" s="25">
        <f t="shared" si="127"/>
        <v>0.16214116091047001</v>
      </c>
      <c r="AB422" s="171"/>
      <c r="AC422" s="171">
        <f t="shared" si="128"/>
        <v>1.074154169585037</v>
      </c>
      <c r="AE422" s="111">
        <f>Input_Analysis!F421/100</f>
        <v>3.8480193700729148</v>
      </c>
      <c r="AF422" s="110">
        <f t="shared" si="129"/>
        <v>0.11631999840574039</v>
      </c>
    </row>
    <row r="423" spans="1:32">
      <c r="A423" s="158">
        <f>Input_Analysis!A422</f>
        <v>8.1199999999999992</v>
      </c>
      <c r="B423" s="158">
        <f>Input_Analysis!B422</f>
        <v>26.640339599999997</v>
      </c>
      <c r="C423" s="158">
        <f>Input_Analysis!I422</f>
        <v>412.46570383194643</v>
      </c>
      <c r="D423" s="158">
        <f>Input_Analysis!F422</f>
        <v>378.30190428757373</v>
      </c>
      <c r="E423" s="159">
        <f>Input_Analysis!L422</f>
        <v>0.10000050338027326</v>
      </c>
      <c r="F423" s="160">
        <f>Input_Analysis!P422</f>
        <v>170.81899772186347</v>
      </c>
      <c r="G423" s="167">
        <f>Input_Analysis!Q422</f>
        <v>76.714199999999991</v>
      </c>
      <c r="H423" s="4"/>
      <c r="I423" s="4">
        <f t="shared" si="112"/>
        <v>150.06999999999979</v>
      </c>
      <c r="J423" s="4">
        <f t="shared" si="113"/>
        <v>73.355799999999803</v>
      </c>
      <c r="K423" s="4"/>
      <c r="L423" s="4">
        <f t="shared" si="114"/>
        <v>4.3815304303061797E-2</v>
      </c>
      <c r="M423" s="144">
        <f t="shared" si="115"/>
        <v>2.4244562020850371E-4</v>
      </c>
      <c r="N423" s="171"/>
      <c r="O423" s="13">
        <f t="shared" si="116"/>
        <v>3.5770273629617204</v>
      </c>
      <c r="P423" s="13">
        <f t="shared" si="117"/>
        <v>0.35863696069556694</v>
      </c>
      <c r="Q423" s="13">
        <f t="shared" si="118"/>
        <v>2.2941731411842503</v>
      </c>
      <c r="R423" s="13">
        <f t="shared" si="119"/>
        <v>3.4016206099031909</v>
      </c>
      <c r="S423" s="13">
        <f t="shared" si="120"/>
        <v>1.1418830487582983</v>
      </c>
      <c r="T423" s="13">
        <f t="shared" si="121"/>
        <v>1.7094264571941218</v>
      </c>
      <c r="U423" s="13">
        <f t="shared" si="122"/>
        <v>1.9519650945689204</v>
      </c>
      <c r="V423" s="4">
        <f t="shared" si="123"/>
        <v>17.493046922129778</v>
      </c>
      <c r="W423" s="4">
        <f t="shared" si="124"/>
        <v>365.34980697885692</v>
      </c>
      <c r="X423" s="4">
        <f t="shared" si="125"/>
        <v>0.2384684908641147</v>
      </c>
      <c r="Z423" s="13">
        <f t="shared" si="126"/>
        <v>0.93788199999999999</v>
      </c>
      <c r="AA423" s="25">
        <f t="shared" si="127"/>
        <v>0.1621303553642659</v>
      </c>
      <c r="AB423" s="171"/>
      <c r="AC423" s="171">
        <f t="shared" si="128"/>
        <v>1.073108208888516</v>
      </c>
      <c r="AE423" s="111">
        <f>Input_Analysis!F422/100</f>
        <v>3.7830190428757375</v>
      </c>
      <c r="AF423" s="110">
        <f t="shared" si="129"/>
        <v>0.11526500690709765</v>
      </c>
    </row>
    <row r="424" spans="1:32">
      <c r="A424" s="158">
        <f>Input_Analysis!A423</f>
        <v>8.14</v>
      </c>
      <c r="B424" s="158">
        <f>Input_Analysis!B423</f>
        <v>26.705956200000003</v>
      </c>
      <c r="C424" s="158">
        <f>Input_Analysis!I423</f>
        <v>411.68291207602942</v>
      </c>
      <c r="D424" s="158">
        <f>Input_Analysis!F423</f>
        <v>371.70187106447565</v>
      </c>
      <c r="E424" s="159">
        <f>Input_Analysis!L423</f>
        <v>0.10000050338027326</v>
      </c>
      <c r="F424" s="160">
        <f>Input_Analysis!P423</f>
        <v>199.90520505776882</v>
      </c>
      <c r="G424" s="167">
        <f>Input_Analysis!Q423</f>
        <v>76.91040000000001</v>
      </c>
      <c r="H424" s="4"/>
      <c r="I424" s="4">
        <f t="shared" si="112"/>
        <v>150.43999999999983</v>
      </c>
      <c r="J424" s="4">
        <f t="shared" si="113"/>
        <v>73.529599999999817</v>
      </c>
      <c r="K424" s="4"/>
      <c r="L424" s="4">
        <f t="shared" si="114"/>
        <v>4.5195542683959797E-2</v>
      </c>
      <c r="M424" s="144">
        <f t="shared" si="115"/>
        <v>2.4290661683282403E-4</v>
      </c>
      <c r="N424" s="171"/>
      <c r="O424" s="13">
        <f t="shared" si="116"/>
        <v>3.5528945088240689</v>
      </c>
      <c r="P424" s="13">
        <f t="shared" si="117"/>
        <v>0.47080628553847081</v>
      </c>
      <c r="Q424" s="13">
        <f t="shared" si="118"/>
        <v>1.8801694422145794</v>
      </c>
      <c r="R424" s="13">
        <f t="shared" si="119"/>
        <v>3.3987891171300606</v>
      </c>
      <c r="S424" s="13">
        <f t="shared" si="120"/>
        <v>1.1405327307507811</v>
      </c>
      <c r="T424" s="13">
        <f t="shared" si="121"/>
        <v>1.7026069049725392</v>
      </c>
      <c r="U424" s="13">
        <f t="shared" si="122"/>
        <v>1.9418789027234657</v>
      </c>
      <c r="V424" s="4">
        <f t="shared" si="123"/>
        <v>17.416194138401973</v>
      </c>
      <c r="W424" s="4">
        <f t="shared" si="124"/>
        <v>363.74470354400472</v>
      </c>
      <c r="X424" s="4">
        <f t="shared" si="125"/>
        <v>0.23685963392160458</v>
      </c>
      <c r="Z424" s="13">
        <f t="shared" si="126"/>
        <v>0.93772900000000003</v>
      </c>
      <c r="AA424" s="25">
        <f t="shared" si="127"/>
        <v>0.16211947078754702</v>
      </c>
      <c r="AB424" s="171"/>
      <c r="AC424" s="171">
        <f t="shared" si="128"/>
        <v>1.0658683526472206</v>
      </c>
      <c r="AE424" s="111">
        <f>Input_Analysis!F423/100</f>
        <v>3.7170187106447568</v>
      </c>
      <c r="AF424" s="110">
        <f t="shared" si="129"/>
        <v>0.11418752351235952</v>
      </c>
    </row>
    <row r="425" spans="1:32">
      <c r="A425" s="158">
        <f>Input_Analysis!A424</f>
        <v>8.16</v>
      </c>
      <c r="B425" s="158">
        <f>Input_Analysis!B424</f>
        <v>26.771572800000001</v>
      </c>
      <c r="C425" s="158">
        <f>Input_Analysis!I424</f>
        <v>413.78191672913596</v>
      </c>
      <c r="D425" s="158">
        <f>Input_Analysis!F424</f>
        <v>371.70187106447565</v>
      </c>
      <c r="E425" s="159">
        <f>Input_Analysis!L424</f>
        <v>0.10000050338027326</v>
      </c>
      <c r="F425" s="160">
        <f>Input_Analysis!P424</f>
        <v>210.40022832330169</v>
      </c>
      <c r="G425" s="167">
        <f>Input_Analysis!Q424</f>
        <v>77.1066</v>
      </c>
      <c r="H425" s="4"/>
      <c r="I425" s="4">
        <f t="shared" si="112"/>
        <v>150.80999999999983</v>
      </c>
      <c r="J425" s="4">
        <f t="shared" si="113"/>
        <v>73.703399999999831</v>
      </c>
      <c r="K425" s="4"/>
      <c r="L425" s="4">
        <f t="shared" si="114"/>
        <v>4.5271246469311792E-2</v>
      </c>
      <c r="M425" s="144">
        <f t="shared" si="115"/>
        <v>2.4167441673323333E-4</v>
      </c>
      <c r="N425" s="171"/>
      <c r="O425" s="13">
        <f t="shared" si="116"/>
        <v>3.5679753814496582</v>
      </c>
      <c r="P425" s="13">
        <f t="shared" si="117"/>
        <v>0.50687400381461845</v>
      </c>
      <c r="Q425" s="13">
        <f t="shared" si="118"/>
        <v>1.7594614143422795</v>
      </c>
      <c r="R425" s="13">
        <f t="shared" si="119"/>
        <v>3.3969214807324311</v>
      </c>
      <c r="S425" s="13">
        <f t="shared" si="120"/>
        <v>1.1391871918411194</v>
      </c>
      <c r="T425" s="13">
        <f t="shared" si="121"/>
        <v>1.7089257409725764</v>
      </c>
      <c r="U425" s="13">
        <f t="shared" si="122"/>
        <v>1.9467863159235534</v>
      </c>
      <c r="V425" s="4">
        <f t="shared" si="123"/>
        <v>17.531461115275743</v>
      </c>
      <c r="W425" s="4">
        <f t="shared" si="124"/>
        <v>366.15210392081343</v>
      </c>
      <c r="X425" s="4">
        <f t="shared" si="125"/>
        <v>0.23786502542997723</v>
      </c>
      <c r="Z425" s="13">
        <f t="shared" si="126"/>
        <v>0.93757599999999996</v>
      </c>
      <c r="AA425" s="25">
        <f t="shared" si="127"/>
        <v>0.16210850773939892</v>
      </c>
      <c r="AB425" s="171"/>
      <c r="AC425" s="171">
        <f t="shared" si="128"/>
        <v>1.0703926144348974</v>
      </c>
      <c r="AE425" s="111">
        <f>Input_Analysis!F424/100</f>
        <v>3.7170187106447568</v>
      </c>
      <c r="AF425" s="110">
        <f t="shared" si="129"/>
        <v>0.11412014749865949</v>
      </c>
    </row>
    <row r="426" spans="1:32">
      <c r="A426" s="158">
        <f>Input_Analysis!A425</f>
        <v>8.18</v>
      </c>
      <c r="B426" s="158">
        <f>Input_Analysis!B425</f>
        <v>26.8371894</v>
      </c>
      <c r="C426" s="158">
        <f>Input_Analysis!I425</f>
        <v>415.78039396949703</v>
      </c>
      <c r="D426" s="158">
        <f>Input_Analysis!F425</f>
        <v>370.50186502391239</v>
      </c>
      <c r="E426" s="159">
        <f>Input_Analysis!L425</f>
        <v>0.10000050338027326</v>
      </c>
      <c r="F426" s="160">
        <f>Input_Analysis!P425</f>
        <v>226.3926447279232</v>
      </c>
      <c r="G426" s="167">
        <f>Input_Analysis!Q425</f>
        <v>77.302800000000005</v>
      </c>
      <c r="H426" s="4"/>
      <c r="I426" s="4">
        <f t="shared" si="112"/>
        <v>151.17999999999984</v>
      </c>
      <c r="J426" s="4">
        <f t="shared" si="113"/>
        <v>73.877199999999831</v>
      </c>
      <c r="K426" s="4"/>
      <c r="L426" s="4">
        <f t="shared" si="114"/>
        <v>4.5595318719987295E-2</v>
      </c>
      <c r="M426" s="144">
        <f t="shared" si="115"/>
        <v>2.4051279192257829E-4</v>
      </c>
      <c r="N426" s="171"/>
      <c r="O426" s="13">
        <f t="shared" si="116"/>
        <v>3.5816245603447046</v>
      </c>
      <c r="P426" s="13">
        <f t="shared" si="117"/>
        <v>0.56345284484009539</v>
      </c>
      <c r="Q426" s="13">
        <f t="shared" si="118"/>
        <v>1.5635480126693249</v>
      </c>
      <c r="R426" s="13">
        <f t="shared" si="119"/>
        <v>3.3942722312248521</v>
      </c>
      <c r="S426" s="13">
        <f t="shared" si="120"/>
        <v>1.1378464039050513</v>
      </c>
      <c r="T426" s="13">
        <f t="shared" si="121"/>
        <v>1.7138239148716887</v>
      </c>
      <c r="U426" s="13">
        <f t="shared" si="122"/>
        <v>1.9500683784632278</v>
      </c>
      <c r="V426" s="4">
        <f t="shared" si="123"/>
        <v>17.640026264633146</v>
      </c>
      <c r="W426" s="4">
        <f t="shared" si="124"/>
        <v>368.41953374815705</v>
      </c>
      <c r="X426" s="4">
        <f t="shared" si="125"/>
        <v>0.23877497068964695</v>
      </c>
      <c r="Z426" s="13">
        <f t="shared" si="126"/>
        <v>0.93742300000000001</v>
      </c>
      <c r="AA426" s="25">
        <f t="shared" si="127"/>
        <v>0.1620974667736462</v>
      </c>
      <c r="AB426" s="171"/>
      <c r="AC426" s="171">
        <f t="shared" si="128"/>
        <v>1.0744873681034113</v>
      </c>
      <c r="AE426" s="111">
        <f>Input_Analysis!F425/100</f>
        <v>3.7050186502391238</v>
      </c>
      <c r="AF426" s="110">
        <f t="shared" si="129"/>
        <v>0.11386871608567305</v>
      </c>
    </row>
    <row r="427" spans="1:32">
      <c r="A427" s="158">
        <f>Input_Analysis!A426</f>
        <v>8.1999999999999993</v>
      </c>
      <c r="B427" s="158">
        <f>Input_Analysis!B426</f>
        <v>26.902805999999998</v>
      </c>
      <c r="C427" s="158">
        <f>Input_Analysis!I426</f>
        <v>410.59997510741749</v>
      </c>
      <c r="D427" s="158">
        <f>Input_Analysis!F426</f>
        <v>364.501834821096</v>
      </c>
      <c r="E427" s="159">
        <f>Input_Analysis!L426</f>
        <v>0.10000050338027326</v>
      </c>
      <c r="F427" s="160">
        <f>Input_Analysis!P426</f>
        <v>230.49070143160742</v>
      </c>
      <c r="G427" s="167">
        <f>Input_Analysis!Q426</f>
        <v>77.498999999999995</v>
      </c>
      <c r="H427" s="4"/>
      <c r="I427" s="4">
        <f t="shared" si="112"/>
        <v>151.54999999999984</v>
      </c>
      <c r="J427" s="4">
        <f t="shared" si="113"/>
        <v>74.050999999999846</v>
      </c>
      <c r="K427" s="4"/>
      <c r="L427" s="4">
        <f t="shared" si="114"/>
        <v>4.6959211910188564E-2</v>
      </c>
      <c r="M427" s="144">
        <f t="shared" si="115"/>
        <v>2.4354727092740818E-4</v>
      </c>
      <c r="N427" s="171"/>
      <c r="O427" s="13">
        <f t="shared" si="116"/>
        <v>3.4982643733024292</v>
      </c>
      <c r="P427" s="13">
        <f t="shared" si="117"/>
        <v>0.59058759364160485</v>
      </c>
      <c r="Q427" s="13">
        <f t="shared" si="118"/>
        <v>1.4322328351515907</v>
      </c>
      <c r="R427" s="13">
        <f t="shared" si="119"/>
        <v>3.3980382695199363</v>
      </c>
      <c r="S427" s="13">
        <f t="shared" si="120"/>
        <v>1.1365103390494811</v>
      </c>
      <c r="T427" s="13">
        <f t="shared" si="121"/>
        <v>1.697185076270125</v>
      </c>
      <c r="U427" s="13">
        <f t="shared" si="122"/>
        <v>1.9288683864614793</v>
      </c>
      <c r="V427" s="4">
        <f t="shared" si="123"/>
        <v>17.26999834049451</v>
      </c>
      <c r="W427" s="4">
        <f t="shared" si="124"/>
        <v>360.69134144051424</v>
      </c>
      <c r="X427" s="4">
        <f t="shared" si="125"/>
        <v>0.23321762488682862</v>
      </c>
      <c r="Z427" s="13">
        <f t="shared" si="126"/>
        <v>0.93727000000000005</v>
      </c>
      <c r="AA427" s="25">
        <f t="shared" si="127"/>
        <v>0.16208634843891392</v>
      </c>
      <c r="AB427" s="171"/>
      <c r="AC427" s="171">
        <f t="shared" si="128"/>
        <v>1.0494793119907286</v>
      </c>
      <c r="AE427" s="111">
        <f>Input_Analysis!F426/100</f>
        <v>3.6450183482109599</v>
      </c>
      <c r="AF427" s="110">
        <f t="shared" si="129"/>
        <v>0.11287661025127074</v>
      </c>
    </row>
    <row r="428" spans="1:32">
      <c r="A428" s="158">
        <f>Input_Analysis!A427</f>
        <v>8.2200000000000006</v>
      </c>
      <c r="B428" s="158">
        <f>Input_Analysis!B427</f>
        <v>26.9684226</v>
      </c>
      <c r="C428" s="158">
        <f>Input_Analysis!I427</f>
        <v>405.69942353241879</v>
      </c>
      <c r="D428" s="158">
        <f>Input_Analysis!F427</f>
        <v>358.50180461827961</v>
      </c>
      <c r="E428" s="159">
        <f>Input_Analysis!L427</f>
        <v>0.10000050338027326</v>
      </c>
      <c r="F428" s="160">
        <f>Input_Analysis!P427</f>
        <v>235.98809457069609</v>
      </c>
      <c r="G428" s="167">
        <f>Input_Analysis!Q427</f>
        <v>77.695200000000014</v>
      </c>
      <c r="H428" s="4"/>
      <c r="I428" s="4">
        <f t="shared" si="112"/>
        <v>151.91999999999987</v>
      </c>
      <c r="J428" s="4">
        <f t="shared" si="113"/>
        <v>74.22479999999986</v>
      </c>
      <c r="K428" s="4"/>
      <c r="L428" s="4">
        <f t="shared" si="114"/>
        <v>4.8407217453179587E-2</v>
      </c>
      <c r="M428" s="144">
        <f t="shared" si="115"/>
        <v>2.4648914338987811E-4</v>
      </c>
      <c r="N428" s="171"/>
      <c r="O428" s="13">
        <f t="shared" si="116"/>
        <v>3.4190651040140141</v>
      </c>
      <c r="P428" s="13">
        <f t="shared" si="117"/>
        <v>0.62374203695231833</v>
      </c>
      <c r="Q428" s="13">
        <f t="shared" si="118"/>
        <v>1.2864504715637228</v>
      </c>
      <c r="R428" s="13">
        <f t="shared" si="119"/>
        <v>3.4014851644054236</v>
      </c>
      <c r="S428" s="13">
        <f t="shared" si="120"/>
        <v>1.1351789696100412</v>
      </c>
      <c r="T428" s="13">
        <f t="shared" si="121"/>
        <v>1.6812153470951143</v>
      </c>
      <c r="U428" s="13">
        <f t="shared" si="122"/>
        <v>1.9084803054080195</v>
      </c>
      <c r="V428" s="4">
        <f t="shared" si="123"/>
        <v>16.918628235494594</v>
      </c>
      <c r="W428" s="4">
        <f t="shared" si="124"/>
        <v>353.35282570844583</v>
      </c>
      <c r="X428" s="4">
        <f t="shared" si="125"/>
        <v>0.22793767360093428</v>
      </c>
      <c r="Z428" s="13">
        <f t="shared" si="126"/>
        <v>0.93711699999999998</v>
      </c>
      <c r="AA428" s="25">
        <f t="shared" si="127"/>
        <v>0.16207515327868871</v>
      </c>
      <c r="AB428" s="171"/>
      <c r="AC428" s="171">
        <f t="shared" si="128"/>
        <v>1.0257195312042042</v>
      </c>
      <c r="AE428" s="111">
        <f>Input_Analysis!F427/100</f>
        <v>3.5850180461827961</v>
      </c>
      <c r="AF428" s="110">
        <f t="shared" si="129"/>
        <v>0.11187814203634257</v>
      </c>
    </row>
    <row r="429" spans="1:32">
      <c r="A429" s="158">
        <f>Input_Analysis!A428</f>
        <v>8.24</v>
      </c>
      <c r="B429" s="158">
        <f>Input_Analysis!B428</f>
        <v>27.034039199999999</v>
      </c>
      <c r="C429" s="158">
        <f>Input_Analysis!I428</f>
        <v>399.17911288708694</v>
      </c>
      <c r="D429" s="158">
        <f>Input_Analysis!F428</f>
        <v>351.40176887828022</v>
      </c>
      <c r="E429" s="159">
        <f>Input_Analysis!L428</f>
        <v>0.20000100676054652</v>
      </c>
      <c r="F429" s="160">
        <f>Input_Analysis!P428</f>
        <v>238.88672004403372</v>
      </c>
      <c r="G429" s="167">
        <f>Input_Analysis!Q428</f>
        <v>77.891400000000004</v>
      </c>
      <c r="H429" s="4"/>
      <c r="I429" s="4">
        <f t="shared" si="112"/>
        <v>152.28999999999988</v>
      </c>
      <c r="J429" s="4">
        <f t="shared" si="113"/>
        <v>74.398599999999874</v>
      </c>
      <c r="K429" s="4"/>
      <c r="L429" s="4">
        <f t="shared" si="114"/>
        <v>0.10044660237176126</v>
      </c>
      <c r="M429" s="144">
        <f t="shared" si="115"/>
        <v>5.0103074109771734E-4</v>
      </c>
      <c r="N429" s="171"/>
      <c r="O429" s="13">
        <f t="shared" si="116"/>
        <v>3.3184644991584182</v>
      </c>
      <c r="P429" s="13">
        <f t="shared" si="117"/>
        <v>0.65209566416832543</v>
      </c>
      <c r="Q429" s="13">
        <f t="shared" si="118"/>
        <v>1.1545081875607002</v>
      </c>
      <c r="R429" s="13">
        <f t="shared" si="119"/>
        <v>3.3034988698408609</v>
      </c>
      <c r="S429" s="13">
        <f t="shared" si="120"/>
        <v>1.1338522681486867</v>
      </c>
      <c r="T429" s="13">
        <f t="shared" si="121"/>
        <v>1.5421396919785171</v>
      </c>
      <c r="U429" s="13">
        <f t="shared" si="122"/>
        <v>1.7485585875519587</v>
      </c>
      <c r="V429" s="4">
        <f t="shared" si="123"/>
        <v>16.459274192472471</v>
      </c>
      <c r="W429" s="4">
        <f t="shared" si="124"/>
        <v>343.7590189976903</v>
      </c>
      <c r="X429" s="4">
        <f t="shared" si="125"/>
        <v>0.22123096661056119</v>
      </c>
      <c r="Z429" s="13">
        <f t="shared" si="126"/>
        <v>0.93696400000000002</v>
      </c>
      <c r="AA429" s="25">
        <f t="shared" si="127"/>
        <v>0.16206388183137868</v>
      </c>
      <c r="AB429" s="171"/>
      <c r="AC429" s="171">
        <f t="shared" si="128"/>
        <v>0.99553934974752545</v>
      </c>
      <c r="AE429" s="111">
        <f>Input_Analysis!F428/100</f>
        <v>3.5140176887828023</v>
      </c>
      <c r="AF429" s="110">
        <f t="shared" si="129"/>
        <v>0.110699997786376</v>
      </c>
    </row>
    <row r="430" spans="1:32">
      <c r="A430" s="158">
        <f>Input_Analysis!A429</f>
        <v>8.26</v>
      </c>
      <c r="B430" s="158">
        <f>Input_Analysis!B429</f>
        <v>27.099655799999997</v>
      </c>
      <c r="C430" s="158">
        <f>Input_Analysis!I429</f>
        <v>397.33883538012213</v>
      </c>
      <c r="D430" s="158">
        <f>Input_Analysis!F429</f>
        <v>349.00175679715363</v>
      </c>
      <c r="E430" s="159">
        <f>Input_Analysis!L429</f>
        <v>0.20000100676054652</v>
      </c>
      <c r="F430" s="160">
        <f>Input_Analysis!P429</f>
        <v>241.68539291484251</v>
      </c>
      <c r="G430" s="167">
        <f>Input_Analysis!Q429</f>
        <v>78.087600000000009</v>
      </c>
      <c r="H430" s="4"/>
      <c r="I430" s="4">
        <f t="shared" si="112"/>
        <v>152.65999999999988</v>
      </c>
      <c r="J430" s="4">
        <f t="shared" si="113"/>
        <v>74.572399999999874</v>
      </c>
      <c r="K430" s="4"/>
      <c r="L430" s="4">
        <f t="shared" si="114"/>
        <v>0.10186371458781091</v>
      </c>
      <c r="M430" s="144">
        <f t="shared" si="115"/>
        <v>5.0335126836824687E-4</v>
      </c>
      <c r="N430" s="171"/>
      <c r="O430" s="13">
        <f t="shared" si="116"/>
        <v>3.281091065596959</v>
      </c>
      <c r="P430" s="13">
        <f t="shared" si="117"/>
        <v>0.66862257481602028</v>
      </c>
      <c r="Q430" s="13">
        <f t="shared" si="118"/>
        <v>1.0872795091116805</v>
      </c>
      <c r="R430" s="13">
        <f t="shared" si="119"/>
        <v>3.3060600827956219</v>
      </c>
      <c r="S430" s="13">
        <f t="shared" si="120"/>
        <v>1.1325302074513204</v>
      </c>
      <c r="T430" s="13">
        <f t="shared" si="121"/>
        <v>1.5377529751333257</v>
      </c>
      <c r="U430" s="13">
        <f t="shared" si="122"/>
        <v>1.7415516959366304</v>
      </c>
      <c r="V430" s="4">
        <f t="shared" si="123"/>
        <v>16.311922358674817</v>
      </c>
      <c r="W430" s="4">
        <f t="shared" si="124"/>
        <v>340.68151258753778</v>
      </c>
      <c r="X430" s="4">
        <f t="shared" si="125"/>
        <v>0.21873940437313061</v>
      </c>
      <c r="Z430" s="13">
        <f t="shared" si="126"/>
        <v>0.93681100000000006</v>
      </c>
      <c r="AA430" s="25">
        <f t="shared" si="127"/>
        <v>0.16205253463037281</v>
      </c>
      <c r="AB430" s="171"/>
      <c r="AC430" s="171">
        <f t="shared" si="128"/>
        <v>0.9843273196790876</v>
      </c>
      <c r="AE430" s="111">
        <f>Input_Analysis!F429/100</f>
        <v>3.4900175679715364</v>
      </c>
      <c r="AF430" s="110">
        <f t="shared" si="129"/>
        <v>0.11025698382437486</v>
      </c>
    </row>
    <row r="431" spans="1:32">
      <c r="A431" s="158">
        <f>Input_Analysis!A430</f>
        <v>8.2799999999999994</v>
      </c>
      <c r="B431" s="158">
        <f>Input_Analysis!B430</f>
        <v>27.165272399999996</v>
      </c>
      <c r="C431" s="158">
        <f>Input_Analysis!I430</f>
        <v>394.7186401683237</v>
      </c>
      <c r="D431" s="158">
        <f>Input_Analysis!F430</f>
        <v>346.00174169574547</v>
      </c>
      <c r="E431" s="159">
        <f>Input_Analysis!L430</f>
        <v>0.20000100676054652</v>
      </c>
      <c r="F431" s="160">
        <f>Input_Analysis!P430</f>
        <v>243.5844923628913</v>
      </c>
      <c r="G431" s="167">
        <f>Input_Analysis!Q430</f>
        <v>78.283799999999999</v>
      </c>
      <c r="H431" s="4"/>
      <c r="I431" s="4">
        <f t="shared" si="112"/>
        <v>153.02999999999989</v>
      </c>
      <c r="J431" s="4">
        <f t="shared" si="113"/>
        <v>74.746199999999888</v>
      </c>
      <c r="K431" s="4"/>
      <c r="L431" s="4">
        <f t="shared" si="114"/>
        <v>0.10364263959221753</v>
      </c>
      <c r="M431" s="144">
        <f t="shared" si="115"/>
        <v>5.0669258151897294E-4</v>
      </c>
      <c r="N431" s="171"/>
      <c r="O431" s="13">
        <f t="shared" si="116"/>
        <v>3.2334572214818169</v>
      </c>
      <c r="P431" s="13">
        <f t="shared" si="117"/>
        <v>0.68394067775700096</v>
      </c>
      <c r="Q431" s="13">
        <f t="shared" si="118"/>
        <v>1.0219642979232739</v>
      </c>
      <c r="R431" s="13">
        <f t="shared" si="119"/>
        <v>3.3094916945412081</v>
      </c>
      <c r="S431" s="13">
        <f t="shared" si="120"/>
        <v>1.1312127605254485</v>
      </c>
      <c r="T431" s="13">
        <f t="shared" si="121"/>
        <v>1.5312515921469985</v>
      </c>
      <c r="U431" s="13">
        <f t="shared" si="122"/>
        <v>1.7321713406115944</v>
      </c>
      <c r="V431" s="4">
        <f t="shared" si="123"/>
        <v>16.112576011221588</v>
      </c>
      <c r="W431" s="4">
        <f t="shared" si="124"/>
        <v>336.51807840204771</v>
      </c>
      <c r="X431" s="4">
        <f t="shared" si="125"/>
        <v>0.21556381476545447</v>
      </c>
      <c r="Z431" s="13">
        <f t="shared" si="126"/>
        <v>0.93665799999999999</v>
      </c>
      <c r="AA431" s="25">
        <f t="shared" si="127"/>
        <v>0.16204111220409878</v>
      </c>
      <c r="AB431" s="171"/>
      <c r="AC431" s="171">
        <f t="shared" si="128"/>
        <v>0.97003716644454507</v>
      </c>
      <c r="AE431" s="111">
        <f>Input_Analysis!F430/100</f>
        <v>3.4600174169574545</v>
      </c>
      <c r="AF431" s="110">
        <f t="shared" si="129"/>
        <v>0.10971820507237642</v>
      </c>
    </row>
    <row r="432" spans="1:32">
      <c r="A432" s="158">
        <f>Input_Analysis!A431</f>
        <v>8.3000000000000007</v>
      </c>
      <c r="B432" s="158">
        <f>Input_Analysis!B431</f>
        <v>27.230889000000001</v>
      </c>
      <c r="C432" s="158">
        <f>Input_Analysis!I431</f>
        <v>400.57873672759962</v>
      </c>
      <c r="D432" s="158">
        <f>Input_Analysis!F431</f>
        <v>352.0017718985618</v>
      </c>
      <c r="E432" s="159">
        <f>Input_Analysis!L431</f>
        <v>0.20000100676054652</v>
      </c>
      <c r="F432" s="160">
        <f>Input_Analysis!P431</f>
        <v>242.88482414518913</v>
      </c>
      <c r="G432" s="167">
        <f>Input_Analysis!Q431</f>
        <v>78.48</v>
      </c>
      <c r="H432" s="4"/>
      <c r="I432" s="4">
        <f t="shared" si="112"/>
        <v>153.39999999999992</v>
      </c>
      <c r="J432" s="4">
        <f t="shared" si="113"/>
        <v>74.919999999999916</v>
      </c>
      <c r="K432" s="4"/>
      <c r="L432" s="4">
        <f t="shared" si="114"/>
        <v>0.10070454299002897</v>
      </c>
      <c r="M432" s="144">
        <f t="shared" si="115"/>
        <v>4.9928013751900817E-4</v>
      </c>
      <c r="N432" s="171"/>
      <c r="O432" s="13">
        <f t="shared" si="116"/>
        <v>3.2992356744207152</v>
      </c>
      <c r="P432" s="13">
        <f t="shared" si="117"/>
        <v>0.66512527057037862</v>
      </c>
      <c r="Q432" s="13">
        <f t="shared" si="118"/>
        <v>1.1048306537961914</v>
      </c>
      <c r="R432" s="13">
        <f t="shared" si="119"/>
        <v>3.3054160078035038</v>
      </c>
      <c r="S432" s="13">
        <f t="shared" si="120"/>
        <v>1.1298999005978643</v>
      </c>
      <c r="T432" s="13">
        <f t="shared" si="121"/>
        <v>1.549600609411808</v>
      </c>
      <c r="U432" s="13">
        <f t="shared" si="122"/>
        <v>1.7508935745407916</v>
      </c>
      <c r="V432" s="4">
        <f t="shared" si="123"/>
        <v>16.478582448506646</v>
      </c>
      <c r="W432" s="4">
        <f t="shared" si="124"/>
        <v>344.16228022751415</v>
      </c>
      <c r="X432" s="4">
        <f t="shared" si="125"/>
        <v>0.21994904496138101</v>
      </c>
      <c r="Z432" s="13">
        <f t="shared" si="126"/>
        <v>0.93650500000000003</v>
      </c>
      <c r="AA432" s="25">
        <f t="shared" si="127"/>
        <v>0.16202961507608124</v>
      </c>
      <c r="AB432" s="171"/>
      <c r="AC432" s="171">
        <f t="shared" si="128"/>
        <v>0.98977070232621456</v>
      </c>
      <c r="AE432" s="111">
        <f>Input_Analysis!F431/100</f>
        <v>3.5200177189856179</v>
      </c>
      <c r="AF432" s="110">
        <f t="shared" si="129"/>
        <v>0.1106011936318078</v>
      </c>
    </row>
    <row r="433" spans="1:32">
      <c r="A433" s="158">
        <f>Input_Analysis!A432</f>
        <v>8.32</v>
      </c>
      <c r="B433" s="158">
        <f>Input_Analysis!B432</f>
        <v>27.2965056</v>
      </c>
      <c r="C433" s="158">
        <f>Input_Analysis!I432</f>
        <v>404.77875786957117</v>
      </c>
      <c r="D433" s="158">
        <f>Input_Analysis!F432</f>
        <v>356.20179304053335</v>
      </c>
      <c r="E433" s="159">
        <f>Input_Analysis!L432</f>
        <v>0.20000100676054652</v>
      </c>
      <c r="F433" s="160">
        <f>Input_Analysis!P432</f>
        <v>242.88482414518913</v>
      </c>
      <c r="G433" s="167">
        <f>Input_Analysis!Q432</f>
        <v>78.676199999999994</v>
      </c>
      <c r="H433" s="4"/>
      <c r="I433" s="4">
        <f t="shared" si="112"/>
        <v>153.76999999999992</v>
      </c>
      <c r="J433" s="4">
        <f t="shared" si="113"/>
        <v>75.093799999999931</v>
      </c>
      <c r="K433" s="4"/>
      <c r="L433" s="4">
        <f t="shared" si="114"/>
        <v>9.8799207257182095E-2</v>
      </c>
      <c r="M433" s="144">
        <f t="shared" si="115"/>
        <v>4.9409956148190797E-4</v>
      </c>
      <c r="N433" s="171"/>
      <c r="O433" s="13">
        <f t="shared" si="116"/>
        <v>3.3426029561637773</v>
      </c>
      <c r="P433" s="13">
        <f t="shared" si="117"/>
        <v>0.65419479996994745</v>
      </c>
      <c r="Q433" s="13">
        <f t="shared" si="118"/>
        <v>1.15588948387726</v>
      </c>
      <c r="R433" s="13">
        <f t="shared" si="119"/>
        <v>3.302867998209579</v>
      </c>
      <c r="S433" s="13">
        <f t="shared" si="120"/>
        <v>1.1285916011123656</v>
      </c>
      <c r="T433" s="13">
        <f t="shared" si="121"/>
        <v>1.5630909538571796</v>
      </c>
      <c r="U433" s="13">
        <f t="shared" si="122"/>
        <v>1.7640913222979291</v>
      </c>
      <c r="V433" s="4">
        <f t="shared" si="123"/>
        <v>16.733917191304748</v>
      </c>
      <c r="W433" s="4">
        <f t="shared" si="124"/>
        <v>349.49505612479192</v>
      </c>
      <c r="X433" s="4">
        <f t="shared" si="125"/>
        <v>0.22284019707758515</v>
      </c>
      <c r="Z433" s="13">
        <f t="shared" si="126"/>
        <v>0.93635199999999996</v>
      </c>
      <c r="AA433" s="25">
        <f t="shared" si="127"/>
        <v>0.16201804376499798</v>
      </c>
      <c r="AB433" s="171"/>
      <c r="AC433" s="171">
        <f t="shared" si="128"/>
        <v>1.0027808868491332</v>
      </c>
      <c r="AE433" s="111">
        <f>Input_Analysis!F432/100</f>
        <v>3.5620179304053337</v>
      </c>
      <c r="AF433" s="110">
        <f t="shared" si="129"/>
        <v>0.11119464216552281</v>
      </c>
    </row>
    <row r="434" spans="1:32">
      <c r="A434" s="158">
        <f>Input_Analysis!A433</f>
        <v>8.34</v>
      </c>
      <c r="B434" s="158">
        <f>Input_Analysis!B433</f>
        <v>27.362122199999998</v>
      </c>
      <c r="C434" s="158">
        <f>Input_Analysis!I433</f>
        <v>419.39839077593433</v>
      </c>
      <c r="D434" s="158">
        <f>Input_Analysis!F433</f>
        <v>369.90186200363075</v>
      </c>
      <c r="E434" s="159">
        <f>Input_Analysis!L433</f>
        <v>0.20000100676054652</v>
      </c>
      <c r="F434" s="160">
        <f>Input_Analysis!P433</f>
        <v>247.4826438615178</v>
      </c>
      <c r="G434" s="167">
        <f>Input_Analysis!Q433</f>
        <v>78.872399999999999</v>
      </c>
      <c r="H434" s="4"/>
      <c r="I434" s="4">
        <f t="shared" si="112"/>
        <v>154.13999999999993</v>
      </c>
      <c r="J434" s="4">
        <f t="shared" si="113"/>
        <v>75.267599999999931</v>
      </c>
      <c r="K434" s="4"/>
      <c r="L434" s="4">
        <f t="shared" si="114"/>
        <v>9.2695254343504382E-2</v>
      </c>
      <c r="M434" s="144">
        <f t="shared" si="115"/>
        <v>4.7687595174249978E-4</v>
      </c>
      <c r="N434" s="171"/>
      <c r="O434" s="13">
        <f t="shared" si="116"/>
        <v>3.5242041831536364</v>
      </c>
      <c r="P434" s="13">
        <f t="shared" si="117"/>
        <v>0.63564527918720592</v>
      </c>
      <c r="Q434" s="13">
        <f t="shared" si="118"/>
        <v>1.2840604312402242</v>
      </c>
      <c r="R434" s="13">
        <f t="shared" si="119"/>
        <v>3.2909789182897846</v>
      </c>
      <c r="S434" s="13">
        <f t="shared" si="120"/>
        <v>1.1272878357274962</v>
      </c>
      <c r="T434" s="13">
        <f t="shared" si="121"/>
        <v>1.6063488862566802</v>
      </c>
      <c r="U434" s="13">
        <f t="shared" si="122"/>
        <v>1.810817559411567</v>
      </c>
      <c r="V434" s="4">
        <f t="shared" si="123"/>
        <v>17.683892718395626</v>
      </c>
      <c r="W434" s="4">
        <f t="shared" si="124"/>
        <v>369.33570349756155</v>
      </c>
      <c r="X434" s="4">
        <f t="shared" si="125"/>
        <v>0.23494694554357576</v>
      </c>
      <c r="Z434" s="13">
        <f t="shared" si="126"/>
        <v>0.936199</v>
      </c>
      <c r="AA434" s="25">
        <f t="shared" si="127"/>
        <v>0.16200639878473616</v>
      </c>
      <c r="AB434" s="171"/>
      <c r="AC434" s="171">
        <f t="shared" si="128"/>
        <v>1.0572612549460909</v>
      </c>
      <c r="AE434" s="111">
        <f>Input_Analysis!F433/100</f>
        <v>3.6990186200363073</v>
      </c>
      <c r="AF434" s="110">
        <f t="shared" si="129"/>
        <v>0.11324735645657491</v>
      </c>
    </row>
    <row r="435" spans="1:32">
      <c r="A435" s="158">
        <f>Input_Analysis!A434</f>
        <v>8.36</v>
      </c>
      <c r="B435" s="158">
        <f>Input_Analysis!B434</f>
        <v>27.427738799999997</v>
      </c>
      <c r="C435" s="158">
        <f>Input_Analysis!I434</f>
        <v>420.22087616775451</v>
      </c>
      <c r="D435" s="158">
        <f>Input_Analysis!F434</f>
        <v>375.9018922064472</v>
      </c>
      <c r="E435" s="159">
        <f>Input_Analysis!L434</f>
        <v>0.20000100676054652</v>
      </c>
      <c r="F435" s="160">
        <f>Input_Analysis!P434</f>
        <v>221.59491980653672</v>
      </c>
      <c r="G435" s="167">
        <f>Input_Analysis!Q434</f>
        <v>79.068599999999989</v>
      </c>
      <c r="H435" s="4"/>
      <c r="I435" s="4">
        <f t="shared" si="112"/>
        <v>154.50999999999993</v>
      </c>
      <c r="J435" s="4">
        <f t="shared" si="113"/>
        <v>75.441399999999945</v>
      </c>
      <c r="K435" s="4"/>
      <c r="L435" s="4">
        <f t="shared" si="114"/>
        <v>9.0337999629203303E-2</v>
      </c>
      <c r="M435" s="144">
        <f t="shared" si="115"/>
        <v>4.7594257711438642E-4</v>
      </c>
      <c r="N435" s="171"/>
      <c r="O435" s="13">
        <f t="shared" si="116"/>
        <v>3.5220830494629576</v>
      </c>
      <c r="P435" s="13">
        <f t="shared" si="117"/>
        <v>0.53639625845256633</v>
      </c>
      <c r="Q435" s="13">
        <f t="shared" si="118"/>
        <v>1.632850879771822</v>
      </c>
      <c r="R435" s="13">
        <f t="shared" si="119"/>
        <v>3.2947393068211346</v>
      </c>
      <c r="S435" s="13">
        <f t="shared" si="120"/>
        <v>1.1259885783143195</v>
      </c>
      <c r="T435" s="13">
        <f t="shared" si="121"/>
        <v>1.6136580494015031</v>
      </c>
      <c r="U435" s="13">
        <f t="shared" si="122"/>
        <v>1.8169605329310565</v>
      </c>
      <c r="V435" s="4">
        <f t="shared" si="123"/>
        <v>17.71405841118364</v>
      </c>
      <c r="W435" s="4">
        <f t="shared" si="124"/>
        <v>369.96572696268714</v>
      </c>
      <c r="X435" s="4">
        <f t="shared" si="125"/>
        <v>0.23480553663086387</v>
      </c>
      <c r="Z435" s="13">
        <f t="shared" si="126"/>
        <v>0.93604600000000004</v>
      </c>
      <c r="AA435" s="25">
        <f t="shared" si="127"/>
        <v>0.1619946806444473</v>
      </c>
      <c r="AB435" s="171"/>
      <c r="AC435" s="171">
        <f t="shared" si="128"/>
        <v>1.0566249148388873</v>
      </c>
      <c r="AE435" s="111">
        <f>Input_Analysis!F434/100</f>
        <v>3.7590189220644721</v>
      </c>
      <c r="AF435" s="110">
        <f t="shared" si="129"/>
        <v>0.1140963240294732</v>
      </c>
    </row>
    <row r="436" spans="1:32">
      <c r="A436" s="158">
        <f>Input_Analysis!A435</f>
        <v>8.3800000000000008</v>
      </c>
      <c r="B436" s="158">
        <f>Input_Analysis!B435</f>
        <v>27.493355400000002</v>
      </c>
      <c r="C436" s="158">
        <f>Input_Analysis!I435</f>
        <v>419.68113211409855</v>
      </c>
      <c r="D436" s="158">
        <f>Input_Analysis!F435</f>
        <v>375.9018922064472</v>
      </c>
      <c r="E436" s="159">
        <f>Input_Analysis!L435</f>
        <v>0.20000100676054652</v>
      </c>
      <c r="F436" s="160">
        <f>Input_Analysis!P435</f>
        <v>218.89619953825687</v>
      </c>
      <c r="G436" s="167">
        <f>Input_Analysis!Q435</f>
        <v>79.264800000000008</v>
      </c>
      <c r="H436" s="4"/>
      <c r="I436" s="4">
        <f t="shared" si="112"/>
        <v>154.87999999999997</v>
      </c>
      <c r="J436" s="4">
        <f t="shared" si="113"/>
        <v>75.615199999999959</v>
      </c>
      <c r="K436" s="4"/>
      <c r="L436" s="4">
        <f t="shared" si="114"/>
        <v>9.0489229263196247E-2</v>
      </c>
      <c r="M436" s="144">
        <f t="shared" si="115"/>
        <v>4.7655467796005736E-4</v>
      </c>
      <c r="N436" s="171"/>
      <c r="O436" s="13">
        <f t="shared" si="116"/>
        <v>3.5019563806496405</v>
      </c>
      <c r="P436" s="13">
        <f t="shared" si="117"/>
        <v>0.52730665621962647</v>
      </c>
      <c r="Q436" s="13">
        <f t="shared" si="118"/>
        <v>1.6553514713422932</v>
      </c>
      <c r="R436" s="13">
        <f t="shared" si="119"/>
        <v>3.2967177226232547</v>
      </c>
      <c r="S436" s="13">
        <f t="shared" si="120"/>
        <v>1.1246938029542188</v>
      </c>
      <c r="T436" s="13">
        <f t="shared" si="121"/>
        <v>1.6137793402315552</v>
      </c>
      <c r="U436" s="13">
        <f t="shared" si="122"/>
        <v>1.815007623293978</v>
      </c>
      <c r="V436" s="4">
        <f t="shared" si="123"/>
        <v>17.653408807606571</v>
      </c>
      <c r="W436" s="4">
        <f t="shared" si="124"/>
        <v>368.69903391265046</v>
      </c>
      <c r="X436" s="4">
        <f t="shared" si="125"/>
        <v>0.23346375870997604</v>
      </c>
      <c r="Z436" s="13">
        <f t="shared" si="126"/>
        <v>0.93589299999999997</v>
      </c>
      <c r="AA436" s="25">
        <f t="shared" si="127"/>
        <v>0.1619828898486019</v>
      </c>
      <c r="AB436" s="171"/>
      <c r="AC436" s="171">
        <f t="shared" si="128"/>
        <v>1.050586914194892</v>
      </c>
      <c r="AE436" s="111">
        <f>Input_Analysis!F435/100</f>
        <v>3.7590189220644721</v>
      </c>
      <c r="AF436" s="110">
        <f t="shared" si="129"/>
        <v>0.11403070542339952</v>
      </c>
    </row>
    <row r="437" spans="1:32">
      <c r="A437" s="158">
        <f>Input_Analysis!A436</f>
        <v>8.4</v>
      </c>
      <c r="B437" s="158">
        <f>Input_Analysis!B436</f>
        <v>27.558972000000001</v>
      </c>
      <c r="C437" s="158">
        <f>Input_Analysis!I436</f>
        <v>418.06103773780558</v>
      </c>
      <c r="D437" s="158">
        <f>Input_Analysis!F436</f>
        <v>374.10188314560224</v>
      </c>
      <c r="E437" s="159">
        <f>Input_Analysis!L436</f>
        <v>0.20000100676054652</v>
      </c>
      <c r="F437" s="160">
        <f>Input_Analysis!P436</f>
        <v>219.79577296101681</v>
      </c>
      <c r="G437" s="167">
        <f>Input_Analysis!Q436</f>
        <v>79.460999999999999</v>
      </c>
      <c r="H437" s="4"/>
      <c r="I437" s="4">
        <f t="shared" si="112"/>
        <v>155.24999999999997</v>
      </c>
      <c r="J437" s="4">
        <f t="shared" si="113"/>
        <v>75.788999999999973</v>
      </c>
      <c r="K437" s="4"/>
      <c r="L437" s="4">
        <f t="shared" si="114"/>
        <v>9.1386468275205912E-2</v>
      </c>
      <c r="M437" s="144">
        <f t="shared" si="115"/>
        <v>4.7840145028291473E-4</v>
      </c>
      <c r="N437" s="171"/>
      <c r="O437" s="13">
        <f t="shared" si="116"/>
        <v>3.467667309738955</v>
      </c>
      <c r="P437" s="13">
        <f t="shared" si="117"/>
        <v>0.53397594777211121</v>
      </c>
      <c r="Q437" s="13">
        <f t="shared" si="118"/>
        <v>1.6160163714627294</v>
      </c>
      <c r="R437" s="13">
        <f t="shared" si="119"/>
        <v>3.2991585492977826</v>
      </c>
      <c r="S437" s="13">
        <f t="shared" si="120"/>
        <v>1.123403483936726</v>
      </c>
      <c r="T437" s="13">
        <f t="shared" si="121"/>
        <v>1.6102541356611411</v>
      </c>
      <c r="U437" s="13">
        <f t="shared" si="122"/>
        <v>1.8089651060252472</v>
      </c>
      <c r="V437" s="4">
        <f t="shared" si="123"/>
        <v>17.520735849187037</v>
      </c>
      <c r="W437" s="4">
        <f t="shared" si="124"/>
        <v>365.92810212668644</v>
      </c>
      <c r="X437" s="4">
        <f t="shared" si="125"/>
        <v>0.23117782064926365</v>
      </c>
      <c r="Z437" s="13">
        <f t="shared" si="126"/>
        <v>0.93574000000000002</v>
      </c>
      <c r="AA437" s="25">
        <f t="shared" si="127"/>
        <v>0.16197102689704315</v>
      </c>
      <c r="AB437" s="171"/>
      <c r="AC437" s="171">
        <f t="shared" si="128"/>
        <v>1.0403001929216864</v>
      </c>
      <c r="AE437" s="111">
        <f>Input_Analysis!F436/100</f>
        <v>3.7410188314560227</v>
      </c>
      <c r="AF437" s="110">
        <f t="shared" si="129"/>
        <v>0.11369208584930991</v>
      </c>
    </row>
    <row r="438" spans="1:32">
      <c r="A438" s="158">
        <f>Input_Analysis!A437</f>
        <v>8.42</v>
      </c>
      <c r="B438" s="158">
        <f>Input_Analysis!B437</f>
        <v>27.624588599999999</v>
      </c>
      <c r="C438" s="158">
        <f>Input_Analysis!I437</f>
        <v>416.70110753319614</v>
      </c>
      <c r="D438" s="158">
        <f>Input_Analysis!F437</f>
        <v>372.90187710503898</v>
      </c>
      <c r="E438" s="159">
        <f>Input_Analysis!L437</f>
        <v>0.20000100676054652</v>
      </c>
      <c r="F438" s="160">
        <f>Input_Analysis!P437</f>
        <v>218.99615214078571</v>
      </c>
      <c r="G438" s="167">
        <f>Input_Analysis!Q437</f>
        <v>79.657200000000003</v>
      </c>
      <c r="H438" s="4"/>
      <c r="I438" s="4">
        <f t="shared" si="112"/>
        <v>155.61999999999998</v>
      </c>
      <c r="J438" s="4">
        <f t="shared" si="113"/>
        <v>75.962799999999973</v>
      </c>
      <c r="K438" s="4"/>
      <c r="L438" s="4">
        <f t="shared" si="114"/>
        <v>9.2046796274620493E-2</v>
      </c>
      <c r="M438" s="144">
        <f t="shared" si="115"/>
        <v>4.7996274342662653E-4</v>
      </c>
      <c r="N438" s="171"/>
      <c r="O438" s="13">
        <f t="shared" si="116"/>
        <v>3.4369600321893903</v>
      </c>
      <c r="P438" s="13">
        <f t="shared" si="117"/>
        <v>0.53369986613477549</v>
      </c>
      <c r="Q438" s="13">
        <f t="shared" si="118"/>
        <v>1.602654923099339</v>
      </c>
      <c r="R438" s="13">
        <f t="shared" si="119"/>
        <v>3.3016072134255432</v>
      </c>
      <c r="S438" s="13">
        <f t="shared" si="120"/>
        <v>1.1221175957573766</v>
      </c>
      <c r="T438" s="13">
        <f t="shared" si="121"/>
        <v>1.6077295177106383</v>
      </c>
      <c r="U438" s="13">
        <f t="shared" si="122"/>
        <v>1.8040615810416281</v>
      </c>
      <c r="V438" s="4">
        <f t="shared" si="123"/>
        <v>17.405407168879741</v>
      </c>
      <c r="W438" s="4">
        <f t="shared" si="124"/>
        <v>363.51941304713597</v>
      </c>
      <c r="X438" s="4">
        <f t="shared" si="125"/>
        <v>0.229130668812626</v>
      </c>
      <c r="Z438" s="13">
        <f t="shared" si="126"/>
        <v>0.93558699999999995</v>
      </c>
      <c r="AA438" s="25">
        <f t="shared" si="127"/>
        <v>0.16195909228503955</v>
      </c>
      <c r="AB438" s="171"/>
      <c r="AC438" s="171">
        <f t="shared" si="128"/>
        <v>1.0310880096568171</v>
      </c>
      <c r="AE438" s="111">
        <f>Input_Analysis!F437/100</f>
        <v>3.7290187710503897</v>
      </c>
      <c r="AF438" s="110">
        <f t="shared" si="129"/>
        <v>0.11344461223198324</v>
      </c>
    </row>
    <row r="439" spans="1:32">
      <c r="A439" s="158">
        <f>Input_Analysis!A438</f>
        <v>8.44</v>
      </c>
      <c r="B439" s="158">
        <f>Input_Analysis!B438</f>
        <v>27.690205199999998</v>
      </c>
      <c r="C439" s="158">
        <f>Input_Analysis!I438</f>
        <v>415.40114889010391</v>
      </c>
      <c r="D439" s="158">
        <f>Input_Analysis!F438</f>
        <v>371.70187106447565</v>
      </c>
      <c r="E439" s="159">
        <f>Input_Analysis!L438</f>
        <v>0.20000100676054652</v>
      </c>
      <c r="F439" s="160">
        <f>Input_Analysis!P438</f>
        <v>218.49638912814132</v>
      </c>
      <c r="G439" s="167">
        <f>Input_Analysis!Q438</f>
        <v>79.853399999999993</v>
      </c>
      <c r="H439" s="4"/>
      <c r="I439" s="4">
        <f t="shared" si="112"/>
        <v>155.98999999999998</v>
      </c>
      <c r="J439" s="4">
        <f t="shared" si="113"/>
        <v>76.136599999999987</v>
      </c>
      <c r="K439" s="4"/>
      <c r="L439" s="4">
        <f t="shared" si="114"/>
        <v>9.2716736345384895E-2</v>
      </c>
      <c r="M439" s="144">
        <f t="shared" si="115"/>
        <v>4.8146474147922402E-4</v>
      </c>
      <c r="N439" s="171"/>
      <c r="O439" s="13">
        <f t="shared" si="116"/>
        <v>3.4071806317868671</v>
      </c>
      <c r="P439" s="13">
        <f t="shared" si="117"/>
        <v>0.53445270074678075</v>
      </c>
      <c r="Q439" s="13">
        <f t="shared" si="118"/>
        <v>1.5862037411962533</v>
      </c>
      <c r="R439" s="13">
        <f t="shared" si="119"/>
        <v>3.303980103156694</v>
      </c>
      <c r="S439" s="13">
        <f t="shared" si="120"/>
        <v>1.1208361131155933</v>
      </c>
      <c r="T439" s="13">
        <f t="shared" si="121"/>
        <v>1.6053439973490529</v>
      </c>
      <c r="U439" s="13">
        <f t="shared" si="122"/>
        <v>1.7993275262021617</v>
      </c>
      <c r="V439" s="4">
        <f t="shared" si="123"/>
        <v>17.294076592673598</v>
      </c>
      <c r="W439" s="4">
        <f t="shared" si="124"/>
        <v>361.19422609092294</v>
      </c>
      <c r="X439" s="4">
        <f t="shared" si="125"/>
        <v>0.22714537545245783</v>
      </c>
      <c r="Z439" s="13">
        <f t="shared" si="126"/>
        <v>0.93543399999999999</v>
      </c>
      <c r="AA439" s="25">
        <f t="shared" si="127"/>
        <v>0.16194708650333745</v>
      </c>
      <c r="AB439" s="171"/>
      <c r="AC439" s="171">
        <f t="shared" si="128"/>
        <v>1.0221541895360602</v>
      </c>
      <c r="AE439" s="111">
        <f>Input_Analysis!F438/100</f>
        <v>3.7170187106447568</v>
      </c>
      <c r="AF439" s="110">
        <f t="shared" si="129"/>
        <v>0.11319723931150061</v>
      </c>
    </row>
    <row r="440" spans="1:32">
      <c r="A440" s="158">
        <f>Input_Analysis!A439</f>
        <v>8.4600000000000009</v>
      </c>
      <c r="B440" s="158">
        <f>Input_Analysis!B439</f>
        <v>27.755821800000003</v>
      </c>
      <c r="C440" s="158">
        <f>Input_Analysis!I439</f>
        <v>415.94118034886827</v>
      </c>
      <c r="D440" s="158">
        <f>Input_Analysis!F439</f>
        <v>372.30187408475734</v>
      </c>
      <c r="E440" s="159">
        <f>Input_Analysis!L439</f>
        <v>0.20000100676054652</v>
      </c>
      <c r="F440" s="160">
        <f>Input_Analysis!P439</f>
        <v>218.19653132055467</v>
      </c>
      <c r="G440" s="167">
        <f>Input_Analysis!Q439</f>
        <v>80.049600000000012</v>
      </c>
      <c r="H440" s="4"/>
      <c r="I440" s="4">
        <f t="shared" si="112"/>
        <v>156.36000000000001</v>
      </c>
      <c r="J440" s="4">
        <f t="shared" si="113"/>
        <v>76.310400000000001</v>
      </c>
      <c r="K440" s="4"/>
      <c r="L440" s="4">
        <f t="shared" si="114"/>
        <v>9.2617982319652375E-2</v>
      </c>
      <c r="M440" s="144">
        <f t="shared" si="115"/>
        <v>4.8083963841425088E-4</v>
      </c>
      <c r="N440" s="171"/>
      <c r="O440" s="13">
        <f t="shared" si="116"/>
        <v>3.4016487968726183</v>
      </c>
      <c r="P440" s="13">
        <f t="shared" si="117"/>
        <v>0.53219162935806774</v>
      </c>
      <c r="Q440" s="13">
        <f t="shared" si="118"/>
        <v>1.5913197811610689</v>
      </c>
      <c r="R440" s="13">
        <f t="shared" si="119"/>
        <v>3.304752233451913</v>
      </c>
      <c r="S440" s="13">
        <f t="shared" si="120"/>
        <v>1.1195590109125944</v>
      </c>
      <c r="T440" s="13">
        <f t="shared" si="121"/>
        <v>1.6082897604845816</v>
      </c>
      <c r="U440" s="13">
        <f t="shared" si="122"/>
        <v>1.8005752935089714</v>
      </c>
      <c r="V440" s="4">
        <f t="shared" si="123"/>
        <v>17.305412023257883</v>
      </c>
      <c r="W440" s="4">
        <f t="shared" si="124"/>
        <v>361.43097143291089</v>
      </c>
      <c r="X440" s="4">
        <f t="shared" si="125"/>
        <v>0.22677658645817456</v>
      </c>
      <c r="Z440" s="13">
        <f t="shared" si="126"/>
        <v>0.93528100000000003</v>
      </c>
      <c r="AA440" s="25">
        <f t="shared" si="127"/>
        <v>0.16193501003821237</v>
      </c>
      <c r="AB440" s="171"/>
      <c r="AC440" s="171">
        <f t="shared" si="128"/>
        <v>1.0204946390617855</v>
      </c>
      <c r="AE440" s="111">
        <f>Input_Analysis!F439/100</f>
        <v>3.7230187408475732</v>
      </c>
      <c r="AF440" s="110">
        <f t="shared" si="129"/>
        <v>0.11322400426826408</v>
      </c>
    </row>
    <row r="441" spans="1:32">
      <c r="A441" s="158">
        <f>Input_Analysis!A440</f>
        <v>8.48</v>
      </c>
      <c r="B441" s="158">
        <f>Input_Analysis!B440</f>
        <v>27.821438400000002</v>
      </c>
      <c r="C441" s="158">
        <f>Input_Analysis!I440</f>
        <v>413.84131348043667</v>
      </c>
      <c r="D441" s="158">
        <f>Input_Analysis!F440</f>
        <v>370.50186502391239</v>
      </c>
      <c r="E441" s="159">
        <f>Input_Analysis!L440</f>
        <v>0.20000100676054652</v>
      </c>
      <c r="F441" s="160">
        <f>Input_Analysis!P440</f>
        <v>216.6972422826214</v>
      </c>
      <c r="G441" s="167">
        <f>Input_Analysis!Q440</f>
        <v>80.245800000000003</v>
      </c>
      <c r="H441" s="4"/>
      <c r="I441" s="4">
        <f t="shared" si="112"/>
        <v>156.73000000000002</v>
      </c>
      <c r="J441" s="4">
        <f t="shared" si="113"/>
        <v>76.484200000000016</v>
      </c>
      <c r="K441" s="4"/>
      <c r="L441" s="4">
        <f t="shared" si="114"/>
        <v>9.355815216290253E-2</v>
      </c>
      <c r="M441" s="144">
        <f t="shared" si="115"/>
        <v>4.8327946061866797E-4</v>
      </c>
      <c r="N441" s="171"/>
      <c r="O441" s="13">
        <f t="shared" si="116"/>
        <v>3.3616264990734899</v>
      </c>
      <c r="P441" s="13">
        <f t="shared" si="117"/>
        <v>0.53070959980531485</v>
      </c>
      <c r="Q441" s="13">
        <f t="shared" si="118"/>
        <v>1.5775790450552565</v>
      </c>
      <c r="R441" s="13">
        <f t="shared" si="119"/>
        <v>3.307956180274001</v>
      </c>
      <c r="S441" s="13">
        <f t="shared" si="120"/>
        <v>1.1182862642493294</v>
      </c>
      <c r="T441" s="13">
        <f t="shared" si="121"/>
        <v>1.6037256306086478</v>
      </c>
      <c r="U441" s="13">
        <f t="shared" si="122"/>
        <v>1.7934243443342448</v>
      </c>
      <c r="V441" s="4">
        <f t="shared" si="123"/>
        <v>17.14075423202911</v>
      </c>
      <c r="W441" s="4">
        <f t="shared" si="124"/>
        <v>357.9920226602477</v>
      </c>
      <c r="X441" s="4">
        <f t="shared" si="125"/>
        <v>0.22410843327156599</v>
      </c>
      <c r="Z441" s="13">
        <f t="shared" si="126"/>
        <v>0.93512799999999996</v>
      </c>
      <c r="AA441" s="25">
        <f t="shared" si="127"/>
        <v>0.16192286337151987</v>
      </c>
      <c r="AB441" s="171"/>
      <c r="AC441" s="171">
        <f t="shared" si="128"/>
        <v>1.0084879497220469</v>
      </c>
      <c r="AE441" s="111">
        <f>Input_Analysis!F440/100</f>
        <v>3.7050186502391238</v>
      </c>
      <c r="AF441" s="110">
        <f t="shared" si="129"/>
        <v>0.11288574369399147</v>
      </c>
    </row>
    <row r="442" spans="1:32">
      <c r="A442" s="158">
        <f>Input_Analysis!A441</f>
        <v>8.5</v>
      </c>
      <c r="B442" s="158">
        <f>Input_Analysis!B441</f>
        <v>27.887055</v>
      </c>
      <c r="C442" s="158">
        <f>Input_Analysis!I441</f>
        <v>414.16144921363741</v>
      </c>
      <c r="D442" s="158">
        <f>Input_Analysis!F441</f>
        <v>371.10186804419402</v>
      </c>
      <c r="E442" s="159">
        <f>Input_Analysis!L441</f>
        <v>0.20000100676054652</v>
      </c>
      <c r="F442" s="160">
        <f>Input_Analysis!P441</f>
        <v>215.29790584721704</v>
      </c>
      <c r="G442" s="167">
        <f>Input_Analysis!Q441</f>
        <v>80.441999999999993</v>
      </c>
      <c r="H442" s="4"/>
      <c r="I442" s="4">
        <f t="shared" si="112"/>
        <v>157.10000000000002</v>
      </c>
      <c r="J442" s="4">
        <f t="shared" si="113"/>
        <v>76.65800000000003</v>
      </c>
      <c r="K442" s="4"/>
      <c r="L442" s="4">
        <f t="shared" si="114"/>
        <v>9.3457598566029282E-2</v>
      </c>
      <c r="M442" s="144">
        <f t="shared" si="115"/>
        <v>4.8290589850959247E-4</v>
      </c>
      <c r="N442" s="171"/>
      <c r="O442" s="13">
        <f t="shared" si="116"/>
        <v>3.3533544993821556</v>
      </c>
      <c r="P442" s="13">
        <f t="shared" si="117"/>
        <v>0.52460571688110913</v>
      </c>
      <c r="Q442" s="13">
        <f t="shared" si="118"/>
        <v>1.5941655582772871</v>
      </c>
      <c r="R442" s="13">
        <f t="shared" si="119"/>
        <v>3.3090535555807716</v>
      </c>
      <c r="S442" s="13">
        <f t="shared" si="120"/>
        <v>1.11701784842444</v>
      </c>
      <c r="T442" s="13">
        <f t="shared" si="121"/>
        <v>1.6061885137524254</v>
      </c>
      <c r="U442" s="13">
        <f t="shared" si="122"/>
        <v>1.7941412377957833</v>
      </c>
      <c r="V442" s="4">
        <f t="shared" si="123"/>
        <v>17.137429947575825</v>
      </c>
      <c r="W442" s="4">
        <f t="shared" si="124"/>
        <v>357.92259354999857</v>
      </c>
      <c r="X442" s="4">
        <f t="shared" si="125"/>
        <v>0.22355696662547703</v>
      </c>
      <c r="Z442" s="13">
        <f t="shared" si="126"/>
        <v>0.934975</v>
      </c>
      <c r="AA442" s="25">
        <f t="shared" si="127"/>
        <v>0.16191064698074562</v>
      </c>
      <c r="AB442" s="171"/>
      <c r="AC442" s="171">
        <f t="shared" si="128"/>
        <v>1.0060063498146465</v>
      </c>
      <c r="AE442" s="111">
        <f>Input_Analysis!F441/100</f>
        <v>3.7110186804419403</v>
      </c>
      <c r="AF442" s="110">
        <f t="shared" si="129"/>
        <v>0.1129130218733523</v>
      </c>
    </row>
    <row r="443" spans="1:32">
      <c r="A443" s="158">
        <f>Input_Analysis!A442</f>
        <v>8.52</v>
      </c>
      <c r="B443" s="158">
        <f>Input_Analysis!B442</f>
        <v>27.952671599999999</v>
      </c>
      <c r="C443" s="158">
        <f>Input_Analysis!I442</f>
        <v>412.70127900139073</v>
      </c>
      <c r="D443" s="158">
        <f>Input_Analysis!F442</f>
        <v>369.30185898334912</v>
      </c>
      <c r="E443" s="159">
        <f>Input_Analysis!L442</f>
        <v>0.20000100676054652</v>
      </c>
      <c r="F443" s="160">
        <f>Input_Analysis!P442</f>
        <v>216.99710009020802</v>
      </c>
      <c r="G443" s="167">
        <f>Input_Analysis!Q442</f>
        <v>80.638199999999998</v>
      </c>
      <c r="H443" s="4"/>
      <c r="I443" s="4">
        <f t="shared" si="112"/>
        <v>157.47000000000003</v>
      </c>
      <c r="J443" s="4">
        <f t="shared" si="113"/>
        <v>76.83180000000003</v>
      </c>
      <c r="K443" s="4"/>
      <c r="L443" s="4">
        <f t="shared" si="114"/>
        <v>9.4414979748757941E-2</v>
      </c>
      <c r="M443" s="144">
        <f t="shared" si="115"/>
        <v>4.8461445829411291E-4</v>
      </c>
      <c r="N443" s="171"/>
      <c r="O443" s="13">
        <f t="shared" si="116"/>
        <v>3.3219484510500941</v>
      </c>
      <c r="P443" s="13">
        <f t="shared" si="117"/>
        <v>0.5342562268375618</v>
      </c>
      <c r="Q443" s="13">
        <f t="shared" si="118"/>
        <v>1.5471768058431881</v>
      </c>
      <c r="R443" s="13">
        <f t="shared" si="119"/>
        <v>3.311317720079439</v>
      </c>
      <c r="S443" s="13">
        <f t="shared" si="120"/>
        <v>1.1157537389322472</v>
      </c>
      <c r="T443" s="13">
        <f t="shared" si="121"/>
        <v>1.6030445953434629</v>
      </c>
      <c r="U443" s="13">
        <f t="shared" si="122"/>
        <v>1.7886030009295999</v>
      </c>
      <c r="V443" s="4">
        <f t="shared" si="123"/>
        <v>17.015418600092712</v>
      </c>
      <c r="W443" s="4">
        <f t="shared" si="124"/>
        <v>355.3743340929343</v>
      </c>
      <c r="X443" s="4">
        <f t="shared" si="125"/>
        <v>0.22146323007000623</v>
      </c>
      <c r="Z443" s="13">
        <f t="shared" si="126"/>
        <v>0.93482200000000004</v>
      </c>
      <c r="AA443" s="25">
        <f t="shared" si="127"/>
        <v>0.16189836133905491</v>
      </c>
      <c r="AB443" s="171"/>
      <c r="AC443" s="171">
        <f t="shared" si="128"/>
        <v>0.99658453531502822</v>
      </c>
      <c r="AE443" s="111">
        <f>Input_Analysis!F442/100</f>
        <v>3.6930185898334913</v>
      </c>
      <c r="AF443" s="110">
        <f t="shared" si="129"/>
        <v>0.11257509607820881</v>
      </c>
    </row>
    <row r="444" spans="1:32">
      <c r="A444" s="158">
        <f>Input_Analysis!A443</f>
        <v>8.5399999999999991</v>
      </c>
      <c r="B444" s="158">
        <f>Input_Analysis!B443</f>
        <v>28.018288199999997</v>
      </c>
      <c r="C444" s="158">
        <f>Input_Analysis!I443</f>
        <v>414.22142077515474</v>
      </c>
      <c r="D444" s="158">
        <f>Input_Analysis!F443</f>
        <v>371.10186804419402</v>
      </c>
      <c r="E444" s="159">
        <f>Input_Analysis!L443</f>
        <v>0.20000100676054652</v>
      </c>
      <c r="F444" s="160">
        <f>Input_Analysis!P443</f>
        <v>215.59776365480366</v>
      </c>
      <c r="G444" s="167">
        <f>Input_Analysis!Q443</f>
        <v>80.834399999999988</v>
      </c>
      <c r="H444" s="4"/>
      <c r="I444" s="4">
        <f t="shared" si="112"/>
        <v>157.84000000000003</v>
      </c>
      <c r="J444" s="4">
        <f t="shared" si="113"/>
        <v>77.005600000000044</v>
      </c>
      <c r="K444" s="4"/>
      <c r="L444" s="4">
        <f t="shared" si="114"/>
        <v>9.3781888246004003E-2</v>
      </c>
      <c r="M444" s="144">
        <f t="shared" si="115"/>
        <v>4.8283598271251621E-4</v>
      </c>
      <c r="N444" s="171"/>
      <c r="O444" s="13">
        <f t="shared" si="116"/>
        <v>3.3293867040209357</v>
      </c>
      <c r="P444" s="13">
        <f t="shared" si="117"/>
        <v>0.52563623076646615</v>
      </c>
      <c r="Q444" s="13">
        <f t="shared" si="118"/>
        <v>1.5793404261553829</v>
      </c>
      <c r="R444" s="13">
        <f t="shared" si="119"/>
        <v>3.3113586297533115</v>
      </c>
      <c r="S444" s="13">
        <f t="shared" si="120"/>
        <v>1.1144939114607615</v>
      </c>
      <c r="T444" s="13">
        <f t="shared" si="121"/>
        <v>1.6089949941856299</v>
      </c>
      <c r="U444" s="13">
        <f t="shared" si="122"/>
        <v>1.7932151245907277</v>
      </c>
      <c r="V444" s="4">
        <f t="shared" si="123"/>
        <v>17.092094718343649</v>
      </c>
      <c r="W444" s="4">
        <f t="shared" si="124"/>
        <v>356.97574779333598</v>
      </c>
      <c r="X444" s="4">
        <f t="shared" si="125"/>
        <v>0.22195911360139572</v>
      </c>
      <c r="Z444" s="13">
        <f t="shared" si="126"/>
        <v>0.93466899999999997</v>
      </c>
      <c r="AA444" s="25">
        <f t="shared" si="127"/>
        <v>0.16188600691534116</v>
      </c>
      <c r="AB444" s="171"/>
      <c r="AC444" s="171">
        <f t="shared" si="128"/>
        <v>0.99881601120628072</v>
      </c>
      <c r="AE444" s="111">
        <f>Input_Analysis!F443/100</f>
        <v>3.7110186804419403</v>
      </c>
      <c r="AF444" s="110">
        <f t="shared" si="129"/>
        <v>0.11278538447012725</v>
      </c>
    </row>
    <row r="445" spans="1:32">
      <c r="A445" s="158">
        <f>Input_Analysis!A444</f>
        <v>8.56</v>
      </c>
      <c r="B445" s="158">
        <f>Input_Analysis!B444</f>
        <v>28.083904799999999</v>
      </c>
      <c r="C445" s="158">
        <f>Input_Analysis!I444</f>
        <v>416.32157504869468</v>
      </c>
      <c r="D445" s="158">
        <f>Input_Analysis!F444</f>
        <v>373.50188012532061</v>
      </c>
      <c r="E445" s="159">
        <f>Input_Analysis!L444</f>
        <v>0.20000100676054652</v>
      </c>
      <c r="F445" s="160">
        <f>Input_Analysis!P444</f>
        <v>214.09847461687039</v>
      </c>
      <c r="G445" s="167">
        <f>Input_Analysis!Q444</f>
        <v>81.030600000000007</v>
      </c>
      <c r="H445" s="4"/>
      <c r="I445" s="4">
        <f t="shared" si="112"/>
        <v>158.21000000000006</v>
      </c>
      <c r="J445" s="4">
        <f t="shared" si="113"/>
        <v>77.179400000000058</v>
      </c>
      <c r="K445" s="4"/>
      <c r="L445" s="4">
        <f t="shared" si="114"/>
        <v>9.2897607956290193E-2</v>
      </c>
      <c r="M445" s="144">
        <f t="shared" si="115"/>
        <v>4.8040029330008558E-4</v>
      </c>
      <c r="N445" s="171"/>
      <c r="O445" s="13">
        <f t="shared" si="116"/>
        <v>3.3443065772562939</v>
      </c>
      <c r="P445" s="13">
        <f t="shared" si="117"/>
        <v>0.5155440029830749</v>
      </c>
      <c r="Q445" s="13">
        <f t="shared" si="118"/>
        <v>1.6201693772149581</v>
      </c>
      <c r="R445" s="13">
        <f t="shared" si="119"/>
        <v>3.3109103431014408</v>
      </c>
      <c r="S445" s="13">
        <f t="shared" si="120"/>
        <v>1.1132383418897205</v>
      </c>
      <c r="T445" s="13">
        <f t="shared" si="121"/>
        <v>1.6166490449272675</v>
      </c>
      <c r="U445" s="13">
        <f t="shared" si="122"/>
        <v>1.7997157021924315</v>
      </c>
      <c r="V445" s="4">
        <f t="shared" si="123"/>
        <v>17.207438336579639</v>
      </c>
      <c r="W445" s="4">
        <f t="shared" si="124"/>
        <v>359.38474885795046</v>
      </c>
      <c r="X445" s="4">
        <f t="shared" si="125"/>
        <v>0.22295377181708623</v>
      </c>
      <c r="Z445" s="13">
        <f t="shared" si="126"/>
        <v>0.93451600000000001</v>
      </c>
      <c r="AA445" s="25">
        <f t="shared" si="127"/>
        <v>0.16187358417427442</v>
      </c>
      <c r="AB445" s="171"/>
      <c r="AC445" s="171">
        <f t="shared" si="128"/>
        <v>1.0032919731768881</v>
      </c>
      <c r="AE445" s="111">
        <f>Input_Analysis!F444/100</f>
        <v>3.7350188012532062</v>
      </c>
      <c r="AF445" s="110">
        <f t="shared" si="129"/>
        <v>0.11308574878343489</v>
      </c>
    </row>
    <row r="446" spans="1:32">
      <c r="A446" s="158">
        <f>Input_Analysis!A445</f>
        <v>8.58</v>
      </c>
      <c r="B446" s="158">
        <f>Input_Analysis!B445</f>
        <v>28.149521400000001</v>
      </c>
      <c r="C446" s="158">
        <f>Input_Analysis!I445</f>
        <v>411.98162026318278</v>
      </c>
      <c r="D446" s="158">
        <f>Input_Analysis!F445</f>
        <v>369.30185898334912</v>
      </c>
      <c r="E446" s="159">
        <f>Input_Analysis!L445</f>
        <v>0.20000100676054652</v>
      </c>
      <c r="F446" s="160">
        <f>Input_Analysis!P445</f>
        <v>213.39880639916819</v>
      </c>
      <c r="G446" s="167">
        <f>Input_Analysis!Q445</f>
        <v>81.226799999999997</v>
      </c>
      <c r="H446" s="4"/>
      <c r="I446" s="4">
        <f t="shared" si="112"/>
        <v>158.58000000000007</v>
      </c>
      <c r="J446" s="4">
        <f t="shared" si="113"/>
        <v>77.353200000000072</v>
      </c>
      <c r="K446" s="4"/>
      <c r="L446" s="4">
        <f t="shared" si="114"/>
        <v>9.4912320784124413E-2</v>
      </c>
      <c r="M446" s="144">
        <f t="shared" si="115"/>
        <v>4.8546099370350929E-4</v>
      </c>
      <c r="N446" s="171"/>
      <c r="O446" s="13">
        <f t="shared" si="116"/>
        <v>3.2759035212917174</v>
      </c>
      <c r="P446" s="13">
        <f t="shared" si="117"/>
        <v>0.52159100743671039</v>
      </c>
      <c r="Q446" s="13">
        <f t="shared" si="118"/>
        <v>1.5672217033557034</v>
      </c>
      <c r="R446" s="13">
        <f t="shared" si="119"/>
        <v>3.3160122694042329</v>
      </c>
      <c r="S446" s="13">
        <f t="shared" si="120"/>
        <v>1.1119870062886481</v>
      </c>
      <c r="T446" s="13">
        <f t="shared" si="121"/>
        <v>1.6054880957217084</v>
      </c>
      <c r="U446" s="13">
        <f t="shared" si="122"/>
        <v>1.7852819011936449</v>
      </c>
      <c r="V446" s="4">
        <f t="shared" si="123"/>
        <v>16.893441350878849</v>
      </c>
      <c r="W446" s="4">
        <f t="shared" si="124"/>
        <v>352.82678679288563</v>
      </c>
      <c r="X446" s="4">
        <f t="shared" si="125"/>
        <v>0.21839356808611451</v>
      </c>
      <c r="Z446" s="13">
        <f t="shared" si="126"/>
        <v>0.93436300000000005</v>
      </c>
      <c r="AA446" s="25">
        <f t="shared" si="127"/>
        <v>0.16186109357634842</v>
      </c>
      <c r="AB446" s="171"/>
      <c r="AC446" s="171">
        <f t="shared" si="128"/>
        <v>0.98277105638751516</v>
      </c>
      <c r="AE446" s="111">
        <f>Input_Analysis!F445/100</f>
        <v>3.6930185898334913</v>
      </c>
      <c r="AF446" s="110">
        <f t="shared" si="129"/>
        <v>0.11238491128881925</v>
      </c>
    </row>
    <row r="447" spans="1:32">
      <c r="A447" s="158">
        <f>Input_Analysis!A446</f>
        <v>8.6</v>
      </c>
      <c r="B447" s="158">
        <f>Input_Analysis!B446</f>
        <v>28.215138</v>
      </c>
      <c r="C447" s="158">
        <f>Input_Analysis!I446</f>
        <v>414.30138285717783</v>
      </c>
      <c r="D447" s="158">
        <f>Input_Analysis!F446</f>
        <v>371.10186804419402</v>
      </c>
      <c r="E447" s="159">
        <f>Input_Analysis!L446</f>
        <v>0.20000100676054652</v>
      </c>
      <c r="F447" s="160">
        <f>Input_Analysis!P446</f>
        <v>215.99757406491921</v>
      </c>
      <c r="G447" s="167">
        <f>Input_Analysis!Q446</f>
        <v>81.422999999999988</v>
      </c>
      <c r="H447" s="4"/>
      <c r="I447" s="4">
        <f t="shared" si="112"/>
        <v>158.95000000000007</v>
      </c>
      <c r="J447" s="4">
        <f t="shared" si="113"/>
        <v>77.527000000000086</v>
      </c>
      <c r="K447" s="4"/>
      <c r="L447" s="4">
        <f t="shared" si="114"/>
        <v>9.4272564556859687E-2</v>
      </c>
      <c r="M447" s="144">
        <f t="shared" si="115"/>
        <v>4.8274279313591597E-4</v>
      </c>
      <c r="N447" s="171"/>
      <c r="O447" s="13">
        <f t="shared" si="116"/>
        <v>3.2937090672562781</v>
      </c>
      <c r="P447" s="13">
        <f t="shared" si="117"/>
        <v>0.5270172127487126</v>
      </c>
      <c r="Q447" s="13">
        <f t="shared" si="118"/>
        <v>1.5578676950257124</v>
      </c>
      <c r="R447" s="13">
        <f t="shared" si="119"/>
        <v>3.3148224594870976</v>
      </c>
      <c r="S447" s="13">
        <f t="shared" si="120"/>
        <v>1.1107398809149396</v>
      </c>
      <c r="T447" s="13">
        <f t="shared" si="121"/>
        <v>1.6131896888916062</v>
      </c>
      <c r="U447" s="13">
        <f t="shared" si="122"/>
        <v>1.7918341229326711</v>
      </c>
      <c r="V447" s="4">
        <f t="shared" si="123"/>
        <v>17.023425523811849</v>
      </c>
      <c r="W447" s="4">
        <f t="shared" si="124"/>
        <v>355.54156213778566</v>
      </c>
      <c r="X447" s="4">
        <f t="shared" si="125"/>
        <v>0.21958060448375186</v>
      </c>
      <c r="Z447" s="13">
        <f t="shared" si="126"/>
        <v>0.93420999999999998</v>
      </c>
      <c r="AA447" s="25">
        <f t="shared" si="127"/>
        <v>0.16184853557792761</v>
      </c>
      <c r="AB447" s="171"/>
      <c r="AC447" s="171">
        <f t="shared" si="128"/>
        <v>0.98811272017688334</v>
      </c>
      <c r="AE447" s="111">
        <f>Input_Analysis!F446/100</f>
        <v>3.7110186804419403</v>
      </c>
      <c r="AF447" s="110">
        <f t="shared" si="129"/>
        <v>0.1125952726544192</v>
      </c>
    </row>
    <row r="448" spans="1:32">
      <c r="A448" s="158">
        <f>Input_Analysis!A447</f>
        <v>8.6199999999999992</v>
      </c>
      <c r="B448" s="158">
        <f>Input_Analysis!B447</f>
        <v>28.280754599999998</v>
      </c>
      <c r="C448" s="158">
        <f>Input_Analysis!I447</f>
        <v>415.28149317217765</v>
      </c>
      <c r="D448" s="158">
        <f>Input_Analysis!F447</f>
        <v>372.30187408475734</v>
      </c>
      <c r="E448" s="159">
        <f>Input_Analysis!L447</f>
        <v>0.20000100676054652</v>
      </c>
      <c r="F448" s="160">
        <f>Input_Analysis!P447</f>
        <v>214.89809543710149</v>
      </c>
      <c r="G448" s="167">
        <f>Input_Analysis!Q447</f>
        <v>81.619199999999992</v>
      </c>
      <c r="H448" s="4"/>
      <c r="I448" s="4">
        <f t="shared" si="112"/>
        <v>159.32000000000008</v>
      </c>
      <c r="J448" s="4">
        <f t="shared" si="113"/>
        <v>77.700800000000086</v>
      </c>
      <c r="K448" s="4"/>
      <c r="L448" s="4">
        <f t="shared" si="114"/>
        <v>9.3905177433528941E-2</v>
      </c>
      <c r="M448" s="144">
        <f t="shared" si="115"/>
        <v>4.8160346668187586E-4</v>
      </c>
      <c r="N448" s="171"/>
      <c r="O448" s="13">
        <f t="shared" si="116"/>
        <v>3.2941937943004098</v>
      </c>
      <c r="P448" s="13">
        <f t="shared" si="117"/>
        <v>0.52069900743800079</v>
      </c>
      <c r="Q448" s="13">
        <f t="shared" si="118"/>
        <v>1.5789103552997648</v>
      </c>
      <c r="R448" s="13">
        <f t="shared" si="119"/>
        <v>3.3152906205376835</v>
      </c>
      <c r="S448" s="13">
        <f t="shared" si="120"/>
        <v>1.1094969422119692</v>
      </c>
      <c r="T448" s="13">
        <f t="shared" si="121"/>
        <v>1.6175336485277327</v>
      </c>
      <c r="U448" s="13">
        <f t="shared" si="122"/>
        <v>1.7946486369664896</v>
      </c>
      <c r="V448" s="4">
        <f t="shared" si="123"/>
        <v>17.064099544811839</v>
      </c>
      <c r="W448" s="4">
        <f t="shared" si="124"/>
        <v>356.39105655619949</v>
      </c>
      <c r="X448" s="4">
        <f t="shared" si="125"/>
        <v>0.21961291962002732</v>
      </c>
      <c r="Z448" s="13">
        <f t="shared" si="126"/>
        <v>0.93405700000000003</v>
      </c>
      <c r="AA448" s="25">
        <f t="shared" si="127"/>
        <v>0.16183591063129327</v>
      </c>
      <c r="AB448" s="171"/>
      <c r="AC448" s="171">
        <f t="shared" si="128"/>
        <v>0.98825813829012288</v>
      </c>
      <c r="AE448" s="111">
        <f>Input_Analysis!F447/100</f>
        <v>3.7230187408475732</v>
      </c>
      <c r="AF448" s="110">
        <f t="shared" si="129"/>
        <v>0.11271405389189268</v>
      </c>
    </row>
    <row r="449" spans="1:32">
      <c r="A449" s="158">
        <f>Input_Analysis!A448</f>
        <v>8.64</v>
      </c>
      <c r="B449" s="158">
        <f>Input_Analysis!B448</f>
        <v>28.3463712</v>
      </c>
      <c r="C449" s="158">
        <f>Input_Analysis!I448</f>
        <v>413.66168620099302</v>
      </c>
      <c r="D449" s="158">
        <f>Input_Analysis!F448</f>
        <v>371.10186804419402</v>
      </c>
      <c r="E449" s="159">
        <f>Input_Analysis!L448</f>
        <v>0.20000100676054652</v>
      </c>
      <c r="F449" s="160">
        <f>Input_Analysis!P448</f>
        <v>212.79909078399493</v>
      </c>
      <c r="G449" s="167">
        <f>Input_Analysis!Q448</f>
        <v>81.815399999999997</v>
      </c>
      <c r="H449" s="4"/>
      <c r="I449" s="4">
        <f t="shared" si="112"/>
        <v>159.69000000000011</v>
      </c>
      <c r="J449" s="4">
        <f t="shared" si="113"/>
        <v>77.874600000000115</v>
      </c>
      <c r="K449" s="4"/>
      <c r="L449" s="4">
        <f t="shared" si="114"/>
        <v>9.4602544602055152E-2</v>
      </c>
      <c r="M449" s="144">
        <f t="shared" si="115"/>
        <v>4.8348931852337069E-4</v>
      </c>
      <c r="N449" s="171"/>
      <c r="O449" s="13">
        <f t="shared" si="116"/>
        <v>3.2612904104931841</v>
      </c>
      <c r="P449" s="13">
        <f t="shared" si="117"/>
        <v>0.51574131251912303</v>
      </c>
      <c r="Q449" s="13">
        <f t="shared" si="118"/>
        <v>1.5793082136793999</v>
      </c>
      <c r="R449" s="13">
        <f t="shared" si="119"/>
        <v>3.3181803512668044</v>
      </c>
      <c r="S449" s="13">
        <f t="shared" si="120"/>
        <v>1.1082581668072213</v>
      </c>
      <c r="T449" s="13">
        <f t="shared" si="121"/>
        <v>1.6144762622148909</v>
      </c>
      <c r="U449" s="13">
        <f t="shared" si="122"/>
        <v>1.7892565027160499</v>
      </c>
      <c r="V449" s="4">
        <f t="shared" si="123"/>
        <v>16.931445746732859</v>
      </c>
      <c r="W449" s="4">
        <f t="shared" si="124"/>
        <v>353.62052494218682</v>
      </c>
      <c r="X449" s="4">
        <f t="shared" si="125"/>
        <v>0.21741936069954559</v>
      </c>
      <c r="Z449" s="13">
        <f t="shared" si="126"/>
        <v>0.93390399999999996</v>
      </c>
      <c r="AA449" s="25">
        <f t="shared" si="127"/>
        <v>0.16182321918468912</v>
      </c>
      <c r="AB449" s="171"/>
      <c r="AC449" s="171">
        <f t="shared" si="128"/>
        <v>0.97838712314795517</v>
      </c>
      <c r="AE449" s="111">
        <f>Input_Analysis!F448/100</f>
        <v>3.7110186804419403</v>
      </c>
      <c r="AF449" s="110">
        <f t="shared" si="129"/>
        <v>0.11246941711547837</v>
      </c>
    </row>
    <row r="450" spans="1:32">
      <c r="A450" s="158">
        <f>Input_Analysis!A449</f>
        <v>8.66</v>
      </c>
      <c r="B450" s="158">
        <f>Input_Analysis!B449</f>
        <v>28.411987799999999</v>
      </c>
      <c r="C450" s="158">
        <f>Input_Analysis!I449</f>
        <v>415.18154056964875</v>
      </c>
      <c r="D450" s="158">
        <f>Input_Analysis!F449</f>
        <v>372.30187408475734</v>
      </c>
      <c r="E450" s="159">
        <f>Input_Analysis!L449</f>
        <v>0.20000100676054652</v>
      </c>
      <c r="F450" s="160">
        <f>Input_Analysis!P449</f>
        <v>214.39833242445707</v>
      </c>
      <c r="G450" s="167">
        <f>Input_Analysis!Q449</f>
        <v>82.011600000000001</v>
      </c>
      <c r="H450" s="4"/>
      <c r="I450" s="4">
        <f t="shared" si="112"/>
        <v>160.06000000000012</v>
      </c>
      <c r="J450" s="4">
        <f t="shared" si="113"/>
        <v>78.048400000000115</v>
      </c>
      <c r="K450" s="4"/>
      <c r="L450" s="4">
        <f t="shared" si="114"/>
        <v>9.4232586111012942E-2</v>
      </c>
      <c r="M450" s="144">
        <f t="shared" si="115"/>
        <v>4.8171940998661852E-4</v>
      </c>
      <c r="N450" s="171"/>
      <c r="O450" s="13">
        <f t="shared" si="116"/>
        <v>3.268760673756903</v>
      </c>
      <c r="P450" s="13">
        <f t="shared" si="117"/>
        <v>0.51891632564172008</v>
      </c>
      <c r="Q450" s="13">
        <f t="shared" si="118"/>
        <v>1.5725473955288176</v>
      </c>
      <c r="R450" s="13">
        <f t="shared" si="119"/>
        <v>3.3178207423392894</v>
      </c>
      <c r="S450" s="13">
        <f t="shared" si="120"/>
        <v>1.1070235315104451</v>
      </c>
      <c r="T450" s="13">
        <f t="shared" si="121"/>
        <v>1.6200012156768007</v>
      </c>
      <c r="U450" s="13">
        <f t="shared" si="122"/>
        <v>1.793379466829746</v>
      </c>
      <c r="V450" s="4">
        <f t="shared" si="123"/>
        <v>17.008102704643242</v>
      </c>
      <c r="W450" s="4">
        <f t="shared" si="124"/>
        <v>355.22153847063709</v>
      </c>
      <c r="X450" s="4">
        <f t="shared" si="125"/>
        <v>0.2179173782504602</v>
      </c>
      <c r="Z450" s="13">
        <f t="shared" si="126"/>
        <v>0.933751</v>
      </c>
      <c r="AA450" s="25">
        <f t="shared" si="127"/>
        <v>0.16181046168236621</v>
      </c>
      <c r="AB450" s="171"/>
      <c r="AC450" s="171">
        <f t="shared" si="128"/>
        <v>0.98062820212707091</v>
      </c>
      <c r="AE450" s="111">
        <f>Input_Analysis!F449/100</f>
        <v>3.7230187408475732</v>
      </c>
      <c r="AF450" s="110">
        <f t="shared" si="129"/>
        <v>0.11258834660685742</v>
      </c>
    </row>
    <row r="451" spans="1:32">
      <c r="A451" s="158">
        <f>Input_Analysis!A450</f>
        <v>8.68</v>
      </c>
      <c r="B451" s="158">
        <f>Input_Analysis!B450</f>
        <v>28.477604399999997</v>
      </c>
      <c r="C451" s="158">
        <f>Input_Analysis!I450</f>
        <v>418.84153025285593</v>
      </c>
      <c r="D451" s="158">
        <f>Input_Analysis!F450</f>
        <v>375.9018922064472</v>
      </c>
      <c r="E451" s="159">
        <f>Input_Analysis!L450</f>
        <v>0.20000100676054652</v>
      </c>
      <c r="F451" s="160">
        <f>Input_Analysis!P450</f>
        <v>214.69819023204371</v>
      </c>
      <c r="G451" s="167">
        <f>Input_Analysis!Q450</f>
        <v>82.207799999999992</v>
      </c>
      <c r="H451" s="4"/>
      <c r="I451" s="4">
        <f t="shared" si="112"/>
        <v>160.43000000000012</v>
      </c>
      <c r="J451" s="4">
        <f t="shared" si="113"/>
        <v>78.222200000000129</v>
      </c>
      <c r="K451" s="4"/>
      <c r="L451" s="4">
        <f t="shared" si="114"/>
        <v>9.2819998335988224E-2</v>
      </c>
      <c r="M451" s="144">
        <f t="shared" si="115"/>
        <v>4.7750997051272659E-4</v>
      </c>
      <c r="N451" s="171"/>
      <c r="O451" s="13">
        <f t="shared" si="116"/>
        <v>3.3035574332204334</v>
      </c>
      <c r="P451" s="13">
        <f t="shared" si="117"/>
        <v>0.51271083028842335</v>
      </c>
      <c r="Q451" s="13">
        <f t="shared" si="118"/>
        <v>1.6097877587284923</v>
      </c>
      <c r="R451" s="13">
        <f t="shared" si="119"/>
        <v>3.3157611509028668</v>
      </c>
      <c r="S451" s="13">
        <f t="shared" si="120"/>
        <v>1.1057930133118294</v>
      </c>
      <c r="T451" s="13">
        <f t="shared" si="121"/>
        <v>1.631935310826836</v>
      </c>
      <c r="U451" s="13">
        <f t="shared" si="122"/>
        <v>1.8045826648891838</v>
      </c>
      <c r="V451" s="4">
        <f t="shared" si="123"/>
        <v>17.227435350190387</v>
      </c>
      <c r="W451" s="4">
        <f t="shared" si="124"/>
        <v>359.80239508592678</v>
      </c>
      <c r="X451" s="4">
        <f t="shared" si="125"/>
        <v>0.22023716221469555</v>
      </c>
      <c r="Z451" s="13">
        <f t="shared" si="126"/>
        <v>0.93359800000000004</v>
      </c>
      <c r="AA451" s="25">
        <f t="shared" si="127"/>
        <v>0.16179763856462731</v>
      </c>
      <c r="AB451" s="171"/>
      <c r="AC451" s="171">
        <f t="shared" si="128"/>
        <v>0.99106722996612995</v>
      </c>
      <c r="AE451" s="111">
        <f>Input_Analysis!F450/100</f>
        <v>3.7590189220644721</v>
      </c>
      <c r="AF451" s="110">
        <f t="shared" si="129"/>
        <v>0.1130684869764811</v>
      </c>
    </row>
    <row r="452" spans="1:32">
      <c r="A452" s="158">
        <f>Input_Analysis!A451</f>
        <v>8.6999999999999993</v>
      </c>
      <c r="B452" s="158">
        <f>Input_Analysis!B451</f>
        <v>28.543220999999996</v>
      </c>
      <c r="C452" s="158">
        <f>Input_Analysis!I451</f>
        <v>419.22135014246567</v>
      </c>
      <c r="D452" s="158">
        <f>Input_Analysis!F451</f>
        <v>375.9018922064472</v>
      </c>
      <c r="E452" s="159">
        <f>Input_Analysis!L451</f>
        <v>0.20000100676054652</v>
      </c>
      <c r="F452" s="160">
        <f>Input_Analysis!P451</f>
        <v>216.5972896800925</v>
      </c>
      <c r="G452" s="167">
        <f>Input_Analysis!Q451</f>
        <v>82.403999999999996</v>
      </c>
      <c r="H452" s="4"/>
      <c r="I452" s="4">
        <f t="shared" si="112"/>
        <v>160.80000000000013</v>
      </c>
      <c r="J452" s="4">
        <f t="shared" si="113"/>
        <v>78.396000000000129</v>
      </c>
      <c r="K452" s="4"/>
      <c r="L452" s="4">
        <f t="shared" si="114"/>
        <v>9.2979659411174656E-2</v>
      </c>
      <c r="M452" s="144">
        <f t="shared" si="115"/>
        <v>4.7707734038969957E-4</v>
      </c>
      <c r="N452" s="171"/>
      <c r="O452" s="13">
        <f t="shared" si="116"/>
        <v>3.2963588721677781</v>
      </c>
      <c r="P452" s="13">
        <f t="shared" si="117"/>
        <v>0.51928097119728245</v>
      </c>
      <c r="Q452" s="13">
        <f t="shared" si="118"/>
        <v>1.5846224356137157</v>
      </c>
      <c r="R452" s="13">
        <f t="shared" si="119"/>
        <v>3.3163720855833638</v>
      </c>
      <c r="S452" s="13">
        <f t="shared" si="120"/>
        <v>1.1045665893802044</v>
      </c>
      <c r="T452" s="13">
        <f t="shared" si="121"/>
        <v>1.6341112790532264</v>
      </c>
      <c r="U452" s="13">
        <f t="shared" si="122"/>
        <v>1.8049847221715456</v>
      </c>
      <c r="V452" s="4">
        <f t="shared" si="123"/>
        <v>17.228090009497702</v>
      </c>
      <c r="W452" s="4">
        <f t="shared" si="124"/>
        <v>359.81606792706356</v>
      </c>
      <c r="X452" s="4">
        <f t="shared" si="125"/>
        <v>0.21975725814451852</v>
      </c>
      <c r="Z452" s="13">
        <f t="shared" si="126"/>
        <v>0.93344499999999997</v>
      </c>
      <c r="AA452" s="25">
        <f t="shared" si="127"/>
        <v>0.16178475026787068</v>
      </c>
      <c r="AB452" s="171"/>
      <c r="AC452" s="171">
        <f t="shared" si="128"/>
        <v>0.98890766165033339</v>
      </c>
      <c r="AE452" s="111">
        <f>Input_Analysis!F451/100</f>
        <v>3.7590189220644721</v>
      </c>
      <c r="AF452" s="110">
        <f t="shared" si="129"/>
        <v>0.11300576801942697</v>
      </c>
    </row>
    <row r="453" spans="1:32">
      <c r="A453" s="158">
        <f>Input_Analysis!A452</f>
        <v>8.7200000000000006</v>
      </c>
      <c r="B453" s="158">
        <f>Input_Analysis!B452</f>
        <v>28.608837600000001</v>
      </c>
      <c r="C453" s="158">
        <f>Input_Analysis!I452</f>
        <v>373.22279511733853</v>
      </c>
      <c r="D453" s="158">
        <f>Input_Analysis!F452</f>
        <v>333.401678269831</v>
      </c>
      <c r="E453" s="159">
        <f>Input_Analysis!L452</f>
        <v>0.10000050338027326</v>
      </c>
      <c r="F453" s="160">
        <f>Input_Analysis!P452</f>
        <v>199.10558423753776</v>
      </c>
      <c r="G453" s="167">
        <f>Input_Analysis!Q452</f>
        <v>82.600200000000001</v>
      </c>
      <c r="H453" s="4"/>
      <c r="I453" s="4">
        <f t="shared" si="112"/>
        <v>161.17000000000016</v>
      </c>
      <c r="J453" s="4">
        <f t="shared" si="113"/>
        <v>78.569800000000157</v>
      </c>
      <c r="K453" s="4"/>
      <c r="L453" s="4">
        <f t="shared" si="114"/>
        <v>5.8061620478205581E-2</v>
      </c>
      <c r="M453" s="144">
        <f t="shared" si="115"/>
        <v>2.6793782343555362E-4</v>
      </c>
      <c r="N453" s="171"/>
      <c r="O453" s="13">
        <f t="shared" si="116"/>
        <v>2.6989096970762043</v>
      </c>
      <c r="P453" s="13">
        <f t="shared" si="117"/>
        <v>0.54941687598633193</v>
      </c>
      <c r="Q453" s="13">
        <f t="shared" si="118"/>
        <v>1.2160831627393787</v>
      </c>
      <c r="R453" s="13">
        <f t="shared" si="119"/>
        <v>3.4615525777388667</v>
      </c>
      <c r="S453" s="13">
        <f t="shared" si="120"/>
        <v>1.1033442370612594</v>
      </c>
      <c r="T453" s="13">
        <f t="shared" si="121"/>
        <v>1.6187364421776493</v>
      </c>
      <c r="U453" s="13">
        <f t="shared" si="122"/>
        <v>1.7860235247977558</v>
      </c>
      <c r="V453" s="4">
        <f t="shared" si="123"/>
        <v>14.136853007822559</v>
      </c>
      <c r="W453" s="4">
        <f t="shared" si="124"/>
        <v>295.25425391516751</v>
      </c>
      <c r="X453" s="4">
        <f t="shared" si="125"/>
        <v>0.17992731313841362</v>
      </c>
      <c r="Z453" s="13">
        <f t="shared" si="126"/>
        <v>0.93329200000000001</v>
      </c>
      <c r="AA453" s="25">
        <f t="shared" si="127"/>
        <v>0.16177179722463325</v>
      </c>
      <c r="AB453" s="171"/>
      <c r="AC453" s="171">
        <f t="shared" si="128"/>
        <v>0.80967290912286127</v>
      </c>
      <c r="AE453" s="111">
        <f>Input_Analysis!F452/100</f>
        <v>3.3340167826983098</v>
      </c>
      <c r="AF453" s="110">
        <f t="shared" si="129"/>
        <v>0.10636697545776569</v>
      </c>
    </row>
    <row r="454" spans="1:32">
      <c r="A454" s="158">
        <f>Input_Analysis!A453</f>
        <v>8.74</v>
      </c>
      <c r="B454" s="158">
        <f>Input_Analysis!B453</f>
        <v>28.6744542</v>
      </c>
      <c r="C454" s="158">
        <f>Input_Analysis!I453</f>
        <v>373.22279511733853</v>
      </c>
      <c r="D454" s="158">
        <f>Input_Analysis!F453</f>
        <v>333.401678269831</v>
      </c>
      <c r="E454" s="159">
        <f>Input_Analysis!L453</f>
        <v>0.10000050338027326</v>
      </c>
      <c r="F454" s="160">
        <f>Input_Analysis!P453</f>
        <v>199.10558423753776</v>
      </c>
      <c r="G454" s="167">
        <f>Input_Analysis!Q453</f>
        <v>82.796400000000006</v>
      </c>
      <c r="H454" s="4"/>
      <c r="I454" s="4">
        <f t="shared" si="112"/>
        <v>161.54000000000016</v>
      </c>
      <c r="J454" s="4">
        <f t="shared" si="113"/>
        <v>78.743600000000157</v>
      </c>
      <c r="K454" s="4"/>
      <c r="L454" s="4">
        <f t="shared" si="114"/>
        <v>5.8186621000679291E-2</v>
      </c>
      <c r="M454" s="144">
        <f t="shared" si="115"/>
        <v>2.6793782343555362E-4</v>
      </c>
      <c r="N454" s="171"/>
      <c r="O454" s="13">
        <f t="shared" si="116"/>
        <v>2.6882539675267316</v>
      </c>
      <c r="P454" s="13">
        <f t="shared" si="117"/>
        <v>0.54945034230611955</v>
      </c>
      <c r="Q454" s="13">
        <f t="shared" si="118"/>
        <v>1.211191904863385</v>
      </c>
      <c r="R454" s="13">
        <f t="shared" si="119"/>
        <v>3.4627276481865681</v>
      </c>
      <c r="S454" s="13">
        <f t="shared" si="120"/>
        <v>1.1021259338757876</v>
      </c>
      <c r="T454" s="13">
        <f t="shared" si="121"/>
        <v>1.620214085469794</v>
      </c>
      <c r="U454" s="13">
        <f t="shared" si="122"/>
        <v>1.7856799620271018</v>
      </c>
      <c r="V454" s="4">
        <f t="shared" si="123"/>
        <v>14.112186341155892</v>
      </c>
      <c r="W454" s="4">
        <f t="shared" si="124"/>
        <v>294.7390799751675</v>
      </c>
      <c r="X454" s="4">
        <f t="shared" si="125"/>
        <v>0.17921693116844878</v>
      </c>
      <c r="Z454" s="13">
        <f t="shared" si="126"/>
        <v>0.93313899999999994</v>
      </c>
      <c r="AA454" s="25">
        <f t="shared" si="127"/>
        <v>0.16175877986363318</v>
      </c>
      <c r="AB454" s="171"/>
      <c r="AC454" s="171">
        <f t="shared" si="128"/>
        <v>0.80647619025801942</v>
      </c>
      <c r="AE454" s="111">
        <f>Input_Analysis!F453/100</f>
        <v>3.3340167826983098</v>
      </c>
      <c r="AF454" s="110">
        <f t="shared" si="129"/>
        <v>0.1063082344897557</v>
      </c>
    </row>
    <row r="455" spans="1:32">
      <c r="A455" s="158">
        <f>Input_Analysis!A454</f>
        <v>8.76</v>
      </c>
      <c r="B455" s="158">
        <f>Input_Analysis!B454</f>
        <v>28.740070799999998</v>
      </c>
      <c r="C455" s="158">
        <f>Input_Analysis!I454</f>
        <v>373.22279511733853</v>
      </c>
      <c r="D455" s="158">
        <f>Input_Analysis!F454</f>
        <v>333.401678269831</v>
      </c>
      <c r="E455" s="159">
        <f>Input_Analysis!L454</f>
        <v>0.10000050338027326</v>
      </c>
      <c r="F455" s="160">
        <f>Input_Analysis!P454</f>
        <v>199.10558423753776</v>
      </c>
      <c r="G455" s="167">
        <f>Input_Analysis!Q454</f>
        <v>82.992599999999996</v>
      </c>
      <c r="H455" s="4"/>
      <c r="I455" s="4">
        <f t="shared" si="112"/>
        <v>161.91000000000017</v>
      </c>
      <c r="J455" s="4">
        <f t="shared" si="113"/>
        <v>78.917400000000171</v>
      </c>
      <c r="K455" s="4"/>
      <c r="L455" s="4">
        <f t="shared" si="114"/>
        <v>5.8312160910180766E-2</v>
      </c>
      <c r="M455" s="144">
        <f t="shared" si="115"/>
        <v>2.6793782343555362E-4</v>
      </c>
      <c r="N455" s="171"/>
      <c r="O455" s="13">
        <f t="shared" si="116"/>
        <v>2.6776451722603367</v>
      </c>
      <c r="P455" s="13">
        <f t="shared" si="117"/>
        <v>0.54948392582220218</v>
      </c>
      <c r="Q455" s="13">
        <f t="shared" si="118"/>
        <v>1.2063221910478601</v>
      </c>
      <c r="R455" s="13">
        <f t="shared" si="119"/>
        <v>3.4639020139043915</v>
      </c>
      <c r="S455" s="13">
        <f t="shared" si="120"/>
        <v>1.1009116575179483</v>
      </c>
      <c r="T455" s="13">
        <f t="shared" si="121"/>
        <v>1.6216935402998935</v>
      </c>
      <c r="U455" s="13">
        <f t="shared" si="122"/>
        <v>1.7853413234377054</v>
      </c>
      <c r="V455" s="4">
        <f t="shared" si="123"/>
        <v>14.087519674489224</v>
      </c>
      <c r="W455" s="4">
        <f t="shared" si="124"/>
        <v>294.22390603516749</v>
      </c>
      <c r="X455" s="4">
        <f t="shared" si="125"/>
        <v>0.17850967815068911</v>
      </c>
      <c r="Z455" s="13">
        <f t="shared" si="126"/>
        <v>0.93298599999999998</v>
      </c>
      <c r="AA455" s="25">
        <f t="shared" si="127"/>
        <v>0.16174569860981208</v>
      </c>
      <c r="AB455" s="171"/>
      <c r="AC455" s="171">
        <f t="shared" si="128"/>
        <v>0.80329355167810101</v>
      </c>
      <c r="AE455" s="111">
        <f>Input_Analysis!F454/100</f>
        <v>3.3340167826983098</v>
      </c>
      <c r="AF455" s="110">
        <f t="shared" si="129"/>
        <v>0.10624965536225217</v>
      </c>
    </row>
    <row r="456" spans="1:32">
      <c r="A456" s="158">
        <f>Input_Analysis!A455</f>
        <v>8.7799999999999994</v>
      </c>
      <c r="B456" s="158">
        <f>Input_Analysis!B455</f>
        <v>28.805687399999997</v>
      </c>
      <c r="C456" s="158">
        <f>Input_Analysis!I455</f>
        <v>373.22279511733853</v>
      </c>
      <c r="D456" s="158">
        <f>Input_Analysis!F455</f>
        <v>333.401678269831</v>
      </c>
      <c r="E456" s="159">
        <f>Input_Analysis!L455</f>
        <v>0.10000050338027326</v>
      </c>
      <c r="F456" s="160">
        <f>Input_Analysis!P455</f>
        <v>199.10558423753776</v>
      </c>
      <c r="G456" s="167">
        <f>Input_Analysis!Q455</f>
        <v>83.188799999999986</v>
      </c>
      <c r="H456" s="4"/>
      <c r="I456" s="4">
        <f t="shared" si="112"/>
        <v>162.28000000000017</v>
      </c>
      <c r="J456" s="4">
        <f t="shared" si="113"/>
        <v>79.091200000000185</v>
      </c>
      <c r="K456" s="4"/>
      <c r="L456" s="4">
        <f t="shared" si="114"/>
        <v>5.8438243705504607E-2</v>
      </c>
      <c r="M456" s="144">
        <f t="shared" si="115"/>
        <v>2.6793782343555362E-4</v>
      </c>
      <c r="N456" s="171"/>
      <c r="O456" s="13">
        <f t="shared" si="116"/>
        <v>2.667083001867943</v>
      </c>
      <c r="P456" s="13">
        <f t="shared" si="117"/>
        <v>0.54951762715127705</v>
      </c>
      <c r="Q456" s="13">
        <f t="shared" si="118"/>
        <v>1.2014738792659658</v>
      </c>
      <c r="R456" s="13">
        <f t="shared" si="119"/>
        <v>3.465075685235008</v>
      </c>
      <c r="S456" s="13">
        <f t="shared" si="120"/>
        <v>1.0997013858535529</v>
      </c>
      <c r="T456" s="13">
        <f t="shared" si="121"/>
        <v>1.6231748222660176</v>
      </c>
      <c r="U456" s="13">
        <f t="shared" si="122"/>
        <v>1.7850076015285341</v>
      </c>
      <c r="V456" s="4">
        <f t="shared" si="123"/>
        <v>14.062853007822557</v>
      </c>
      <c r="W456" s="4">
        <f t="shared" si="124"/>
        <v>293.70873209516748</v>
      </c>
      <c r="X456" s="4">
        <f t="shared" si="125"/>
        <v>0.17780553345786287</v>
      </c>
      <c r="Z456" s="13">
        <f t="shared" si="126"/>
        <v>0.93283300000000002</v>
      </c>
      <c r="AA456" s="25">
        <f t="shared" si="127"/>
        <v>0.16173255388437632</v>
      </c>
      <c r="AB456" s="171"/>
      <c r="AC456" s="171">
        <f t="shared" si="128"/>
        <v>0.80012490056038288</v>
      </c>
      <c r="AE456" s="111">
        <f>Input_Analysis!F455/100</f>
        <v>3.3340167826983098</v>
      </c>
      <c r="AF456" s="110">
        <f t="shared" si="129"/>
        <v>0.10619123727440763</v>
      </c>
    </row>
    <row r="457" spans="1:32">
      <c r="A457" s="158">
        <f>Input_Analysis!A456</f>
        <v>8.8000000000000007</v>
      </c>
      <c r="B457" s="158">
        <f>Input_Analysis!B456</f>
        <v>28.871304000000002</v>
      </c>
      <c r="C457" s="158">
        <f>Input_Analysis!I456</f>
        <v>373.22279511733853</v>
      </c>
      <c r="D457" s="158">
        <f>Input_Analysis!F456</f>
        <v>333.401678269831</v>
      </c>
      <c r="E457" s="159">
        <f>Input_Analysis!L456</f>
        <v>0.10000050338027326</v>
      </c>
      <c r="F457" s="160">
        <f>Input_Analysis!P456</f>
        <v>199.10558423753776</v>
      </c>
      <c r="G457" s="167">
        <f>Input_Analysis!Q456</f>
        <v>83.385000000000005</v>
      </c>
      <c r="H457" s="4"/>
      <c r="I457" s="4">
        <f t="shared" si="112"/>
        <v>162.6500000000002</v>
      </c>
      <c r="J457" s="4">
        <f t="shared" si="113"/>
        <v>79.2650000000002</v>
      </c>
      <c r="K457" s="4"/>
      <c r="L457" s="4">
        <f t="shared" si="114"/>
        <v>5.8564872915771407E-2</v>
      </c>
      <c r="M457" s="144">
        <f t="shared" si="115"/>
        <v>2.6793782343555362E-4</v>
      </c>
      <c r="N457" s="171"/>
      <c r="O457" s="13">
        <f t="shared" si="116"/>
        <v>2.6565671496541703</v>
      </c>
      <c r="P457" s="13">
        <f t="shared" si="117"/>
        <v>0.54955144691437607</v>
      </c>
      <c r="Q457" s="13">
        <f t="shared" si="118"/>
        <v>1.1966468287365211</v>
      </c>
      <c r="R457" s="13">
        <f t="shared" si="119"/>
        <v>3.4662486724953583</v>
      </c>
      <c r="S457" s="13">
        <f t="shared" si="120"/>
        <v>1.0984950969183687</v>
      </c>
      <c r="T457" s="13">
        <f t="shared" si="121"/>
        <v>1.6246579470325098</v>
      </c>
      <c r="U457" s="13">
        <f t="shared" si="122"/>
        <v>1.7846787889846747</v>
      </c>
      <c r="V457" s="4">
        <f t="shared" si="123"/>
        <v>14.038186341155889</v>
      </c>
      <c r="W457" s="4">
        <f t="shared" si="124"/>
        <v>293.19355815516741</v>
      </c>
      <c r="X457" s="4">
        <f t="shared" si="125"/>
        <v>0.17710447664361134</v>
      </c>
      <c r="Z457" s="13">
        <f t="shared" si="126"/>
        <v>0.93267999999999995</v>
      </c>
      <c r="AA457" s="25">
        <f t="shared" si="127"/>
        <v>0.16171934610483799</v>
      </c>
      <c r="AB457" s="171"/>
      <c r="AC457" s="171">
        <f t="shared" si="128"/>
        <v>0.79697014489625106</v>
      </c>
      <c r="AE457" s="111">
        <f>Input_Analysis!F456/100</f>
        <v>3.3340167826983098</v>
      </c>
      <c r="AF457" s="110">
        <f t="shared" si="129"/>
        <v>0.10613297943108627</v>
      </c>
    </row>
    <row r="458" spans="1:32">
      <c r="A458" s="158">
        <f>Input_Analysis!A457</f>
        <v>8.82</v>
      </c>
      <c r="B458" s="158">
        <f>Input_Analysis!B457</f>
        <v>28.936920600000001</v>
      </c>
      <c r="C458" s="158">
        <f>Input_Analysis!I457</f>
        <v>373.22279511733853</v>
      </c>
      <c r="D458" s="158">
        <f>Input_Analysis!F457</f>
        <v>333.401678269831</v>
      </c>
      <c r="E458" s="159">
        <f>Input_Analysis!L457</f>
        <v>0.10000050338027326</v>
      </c>
      <c r="F458" s="160">
        <f>Input_Analysis!P457</f>
        <v>199.10558423753776</v>
      </c>
      <c r="G458" s="167">
        <f>Input_Analysis!Q457</f>
        <v>83.581199999999995</v>
      </c>
      <c r="H458" s="4"/>
      <c r="I458" s="4">
        <f t="shared" si="112"/>
        <v>163.02000000000021</v>
      </c>
      <c r="J458" s="4">
        <f t="shared" si="113"/>
        <v>79.438800000000214</v>
      </c>
      <c r="K458" s="4"/>
      <c r="L458" s="4">
        <f t="shared" si="114"/>
        <v>5.8692052100757008E-2</v>
      </c>
      <c r="M458" s="144">
        <f t="shared" si="115"/>
        <v>2.6793782343555362E-4</v>
      </c>
      <c r="N458" s="171"/>
      <c r="O458" s="13">
        <f t="shared" si="116"/>
        <v>2.6460973116076496</v>
      </c>
      <c r="P458" s="13">
        <f t="shared" si="117"/>
        <v>0.54958538573690385</v>
      </c>
      <c r="Q458" s="13">
        <f t="shared" si="118"/>
        <v>1.1918408999103751</v>
      </c>
      <c r="R458" s="13">
        <f t="shared" si="119"/>
        <v>3.4674209859771752</v>
      </c>
      <c r="S458" s="13">
        <f t="shared" si="120"/>
        <v>1.0972927689164462</v>
      </c>
      <c r="T458" s="13">
        <f t="shared" si="121"/>
        <v>1.6261429303308672</v>
      </c>
      <c r="U458" s="13">
        <f t="shared" si="122"/>
        <v>1.784354878676661</v>
      </c>
      <c r="V458" s="4">
        <f t="shared" si="123"/>
        <v>14.013519674489222</v>
      </c>
      <c r="W458" s="4">
        <f t="shared" si="124"/>
        <v>292.67838421516745</v>
      </c>
      <c r="X458" s="4">
        <f t="shared" si="125"/>
        <v>0.17640648744050999</v>
      </c>
      <c r="Z458" s="13">
        <f t="shared" si="126"/>
        <v>0.93252699999999999</v>
      </c>
      <c r="AA458" s="25">
        <f t="shared" si="127"/>
        <v>0.16170607568505543</v>
      </c>
      <c r="AB458" s="171"/>
      <c r="AC458" s="171">
        <f t="shared" si="128"/>
        <v>0.79382919348229486</v>
      </c>
      <c r="AE458" s="111">
        <f>Input_Analysis!F457/100</f>
        <v>3.3340167826983098</v>
      </c>
      <c r="AF458" s="110">
        <f t="shared" si="129"/>
        <v>0.10607488104281065</v>
      </c>
    </row>
    <row r="459" spans="1:32">
      <c r="A459" s="158">
        <f>Input_Analysis!A458</f>
        <v>8.84</v>
      </c>
      <c r="B459" s="158">
        <f>Input_Analysis!B458</f>
        <v>29.002537199999999</v>
      </c>
      <c r="C459" s="158">
        <f>Input_Analysis!I458</f>
        <v>421.02303573310917</v>
      </c>
      <c r="D459" s="158">
        <f>Input_Analysis!F458</f>
        <v>381.20191888560163</v>
      </c>
      <c r="E459" s="159">
        <f>Input_Analysis!L458</f>
        <v>0.10000050338027326</v>
      </c>
      <c r="F459" s="160">
        <f>Input_Analysis!P458</f>
        <v>199.10558423753776</v>
      </c>
      <c r="G459" s="167">
        <f>Input_Analysis!Q458</f>
        <v>83.7774</v>
      </c>
      <c r="H459" s="4"/>
      <c r="I459" s="4">
        <f t="shared" si="112"/>
        <v>163.39000000000021</v>
      </c>
      <c r="J459" s="4">
        <f t="shared" si="113"/>
        <v>79.612600000000214</v>
      </c>
      <c r="K459" s="4"/>
      <c r="L459" s="4">
        <f t="shared" si="114"/>
        <v>4.5911400942569749E-2</v>
      </c>
      <c r="M459" s="144">
        <f t="shared" si="115"/>
        <v>2.3751789069248127E-4</v>
      </c>
      <c r="N459" s="171"/>
      <c r="O459" s="13">
        <f t="shared" si="116"/>
        <v>3.236083681893422</v>
      </c>
      <c r="P459" s="13">
        <f t="shared" si="117"/>
        <v>0.44764517061783271</v>
      </c>
      <c r="Q459" s="13">
        <f t="shared" si="118"/>
        <v>1.7874664499786568</v>
      </c>
      <c r="R459" s="13">
        <f t="shared" si="119"/>
        <v>3.431026048660561</v>
      </c>
      <c r="S459" s="13">
        <f t="shared" si="120"/>
        <v>1.0960943802184644</v>
      </c>
      <c r="T459" s="13">
        <f t="shared" si="121"/>
        <v>1.783792458926907</v>
      </c>
      <c r="U459" s="13">
        <f t="shared" si="122"/>
        <v>1.9552048897058587</v>
      </c>
      <c r="V459" s="4">
        <f t="shared" si="123"/>
        <v>17.175535715540597</v>
      </c>
      <c r="W459" s="4">
        <f t="shared" si="124"/>
        <v>358.71844889942304</v>
      </c>
      <c r="X459" s="4">
        <f t="shared" si="125"/>
        <v>0.21573891212622814</v>
      </c>
      <c r="Z459" s="13">
        <f t="shared" si="126"/>
        <v>0.93237400000000004</v>
      </c>
      <c r="AA459" s="25">
        <f t="shared" si="127"/>
        <v>0.16169274303527309</v>
      </c>
      <c r="AB459" s="171"/>
      <c r="AC459" s="171">
        <f t="shared" si="128"/>
        <v>0.97082510456802651</v>
      </c>
      <c r="AE459" s="111">
        <f>Input_Analysis!F458/100</f>
        <v>3.8120191888560164</v>
      </c>
      <c r="AF459" s="110">
        <f t="shared" si="129"/>
        <v>0.11336237044113778</v>
      </c>
    </row>
    <row r="460" spans="1:32">
      <c r="A460" s="158">
        <f>Input_Analysis!A459</f>
        <v>8.86</v>
      </c>
      <c r="B460" s="158">
        <f>Input_Analysis!B459</f>
        <v>29.068153799999997</v>
      </c>
      <c r="C460" s="158">
        <f>Input_Analysis!I459</f>
        <v>421.12298833563807</v>
      </c>
      <c r="D460" s="158">
        <f>Input_Analysis!F459</f>
        <v>381.20191888560163</v>
      </c>
      <c r="E460" s="159">
        <f>Input_Analysis!L459</f>
        <v>0.10000050338027326</v>
      </c>
      <c r="F460" s="160">
        <f>Input_Analysis!P459</f>
        <v>199.60534725018215</v>
      </c>
      <c r="G460" s="167">
        <f>Input_Analysis!Q459</f>
        <v>83.97359999999999</v>
      </c>
      <c r="H460" s="4"/>
      <c r="I460" s="4">
        <f t="shared" si="112"/>
        <v>163.76000000000022</v>
      </c>
      <c r="J460" s="4">
        <f t="shared" si="113"/>
        <v>79.786400000000228</v>
      </c>
      <c r="K460" s="4"/>
      <c r="L460" s="4">
        <f t="shared" si="114"/>
        <v>4.5989523957836585E-2</v>
      </c>
      <c r="M460" s="144">
        <f t="shared" si="115"/>
        <v>2.3746151635059196E-4</v>
      </c>
      <c r="N460" s="171"/>
      <c r="O460" s="13">
        <f t="shared" si="116"/>
        <v>3.2256498392663051</v>
      </c>
      <c r="P460" s="13">
        <f t="shared" si="117"/>
        <v>0.44929439154390743</v>
      </c>
      <c r="Q460" s="13">
        <f t="shared" si="118"/>
        <v>1.7763834573994479</v>
      </c>
      <c r="R460" s="13">
        <f t="shared" si="119"/>
        <v>3.4319483016489651</v>
      </c>
      <c r="S460" s="13">
        <f t="shared" si="120"/>
        <v>1.094899909360096</v>
      </c>
      <c r="T460" s="13">
        <f t="shared" si="121"/>
        <v>1.7854643710301159</v>
      </c>
      <c r="U460" s="13">
        <f t="shared" si="122"/>
        <v>1.9549047780065547</v>
      </c>
      <c r="V460" s="4">
        <f t="shared" si="123"/>
        <v>17.157532555709189</v>
      </c>
      <c r="W460" s="4">
        <f t="shared" si="124"/>
        <v>358.34244516498535</v>
      </c>
      <c r="X460" s="4">
        <f t="shared" si="125"/>
        <v>0.21504332261775363</v>
      </c>
      <c r="Z460" s="13">
        <f t="shared" si="126"/>
        <v>0.93222099999999997</v>
      </c>
      <c r="AA460" s="25">
        <f t="shared" si="127"/>
        <v>0.16167934856216074</v>
      </c>
      <c r="AB460" s="171"/>
      <c r="AC460" s="171">
        <f t="shared" si="128"/>
        <v>0.96769495177989151</v>
      </c>
      <c r="AE460" s="111">
        <f>Input_Analysis!F459/100</f>
        <v>3.8120191888560164</v>
      </c>
      <c r="AF460" s="110">
        <f t="shared" si="129"/>
        <v>0.11330058517849147</v>
      </c>
    </row>
    <row r="461" spans="1:32">
      <c r="A461" s="158">
        <f>Input_Analysis!A460</f>
        <v>8.8800000000000008</v>
      </c>
      <c r="B461" s="158">
        <f>Input_Analysis!B460</f>
        <v>29.133770400000003</v>
      </c>
      <c r="C461" s="158">
        <f>Input_Analysis!I460</f>
        <v>420.02298279845513</v>
      </c>
      <c r="D461" s="158">
        <f>Input_Analysis!F460</f>
        <v>380.10191334841869</v>
      </c>
      <c r="E461" s="159">
        <f>Input_Analysis!L460</f>
        <v>0.10000050338027326</v>
      </c>
      <c r="F461" s="160">
        <f>Input_Analysis!P460</f>
        <v>199.60534725018215</v>
      </c>
      <c r="G461" s="167">
        <f>Input_Analysis!Q460</f>
        <v>84.169800000000009</v>
      </c>
      <c r="H461" s="4"/>
      <c r="I461" s="4">
        <f t="shared" si="112"/>
        <v>164.13000000000025</v>
      </c>
      <c r="J461" s="4">
        <f t="shared" si="113"/>
        <v>79.960200000000242</v>
      </c>
      <c r="K461" s="4"/>
      <c r="L461" s="4">
        <f t="shared" si="114"/>
        <v>4.6302550100089469E-2</v>
      </c>
      <c r="M461" s="144">
        <f t="shared" si="115"/>
        <v>2.380834084697164E-4</v>
      </c>
      <c r="N461" s="171"/>
      <c r="O461" s="13">
        <f t="shared" si="116"/>
        <v>3.2002544115504228</v>
      </c>
      <c r="P461" s="13">
        <f t="shared" si="117"/>
        <v>0.45110868609125127</v>
      </c>
      <c r="Q461" s="13">
        <f t="shared" si="118"/>
        <v>1.7565918487981813</v>
      </c>
      <c r="R461" s="13">
        <f t="shared" si="119"/>
        <v>3.4337648689417675</v>
      </c>
      <c r="S461" s="13">
        <f t="shared" si="120"/>
        <v>1.0937093350403935</v>
      </c>
      <c r="T461" s="13">
        <f t="shared" si="121"/>
        <v>1.7832583262899198</v>
      </c>
      <c r="U461" s="13">
        <f t="shared" si="122"/>
        <v>1.9503662782517932</v>
      </c>
      <c r="V461" s="4">
        <f t="shared" si="123"/>
        <v>17.059532186563658</v>
      </c>
      <c r="W461" s="4">
        <f t="shared" si="124"/>
        <v>356.29566531522221</v>
      </c>
      <c r="X461" s="4">
        <f t="shared" si="125"/>
        <v>0.21335029410336151</v>
      </c>
      <c r="Z461" s="13">
        <f t="shared" si="126"/>
        <v>0.93206800000000001</v>
      </c>
      <c r="AA461" s="25">
        <f t="shared" si="127"/>
        <v>0.16166589266885253</v>
      </c>
      <c r="AB461" s="171"/>
      <c r="AC461" s="171">
        <f t="shared" si="128"/>
        <v>0.96007632346512684</v>
      </c>
      <c r="AE461" s="111">
        <f>Input_Analysis!F460/100</f>
        <v>3.801019133484187</v>
      </c>
      <c r="AF461" s="110">
        <f t="shared" si="129"/>
        <v>0.11307546732520517</v>
      </c>
    </row>
    <row r="462" spans="1:32">
      <c r="A462" s="158">
        <f>Input_Analysis!A461</f>
        <v>8.9</v>
      </c>
      <c r="B462" s="158">
        <f>Input_Analysis!B461</f>
        <v>29.199387000000002</v>
      </c>
      <c r="C462" s="158">
        <f>Input_Analysis!I461</f>
        <v>422.08200641055015</v>
      </c>
      <c r="D462" s="158">
        <f>Input_Analysis!F461</f>
        <v>380.10191334841869</v>
      </c>
      <c r="E462" s="159">
        <f>Input_Analysis!L461</f>
        <v>0.10000050338027326</v>
      </c>
      <c r="F462" s="160">
        <f>Input_Analysis!P461</f>
        <v>209.90046531065724</v>
      </c>
      <c r="G462" s="167">
        <f>Input_Analysis!Q461</f>
        <v>84.366</v>
      </c>
      <c r="H462" s="4"/>
      <c r="I462" s="4">
        <f t="shared" si="112"/>
        <v>164.50000000000026</v>
      </c>
      <c r="J462" s="4">
        <f t="shared" si="113"/>
        <v>80.134000000000256</v>
      </c>
      <c r="K462" s="4"/>
      <c r="L462" s="4">
        <f t="shared" si="114"/>
        <v>4.6382011099627758E-2</v>
      </c>
      <c r="M462" s="144">
        <f t="shared" si="115"/>
        <v>2.3692197691792838E-4</v>
      </c>
      <c r="N462" s="171"/>
      <c r="O462" s="13">
        <f t="shared" si="116"/>
        <v>3.214390975248322</v>
      </c>
      <c r="P462" s="13">
        <f t="shared" si="117"/>
        <v>0.48735727724153516</v>
      </c>
      <c r="Q462" s="13">
        <f t="shared" si="118"/>
        <v>1.6478341415615372</v>
      </c>
      <c r="R462" s="13">
        <f t="shared" si="119"/>
        <v>3.4318227762924023</v>
      </c>
      <c r="S462" s="13">
        <f t="shared" si="120"/>
        <v>1.0925226361201936</v>
      </c>
      <c r="T462" s="13">
        <f t="shared" si="121"/>
        <v>1.7893599758924676</v>
      </c>
      <c r="U462" s="13">
        <f t="shared" si="122"/>
        <v>1.9549162778300049</v>
      </c>
      <c r="V462" s="4">
        <f t="shared" si="123"/>
        <v>17.172133760703325</v>
      </c>
      <c r="W462" s="4">
        <f t="shared" si="124"/>
        <v>358.64739760980603</v>
      </c>
      <c r="X462" s="4">
        <f t="shared" si="125"/>
        <v>0.21429273168322147</v>
      </c>
      <c r="Z462" s="13">
        <f t="shared" si="126"/>
        <v>0.93191500000000005</v>
      </c>
      <c r="AA462" s="25">
        <f t="shared" si="127"/>
        <v>0.16165237575498514</v>
      </c>
      <c r="AB462" s="171"/>
      <c r="AC462" s="171">
        <f t="shared" si="128"/>
        <v>0.9643172925744965</v>
      </c>
      <c r="AE462" s="111">
        <f>Input_Analysis!F461/100</f>
        <v>3.801019133484187</v>
      </c>
      <c r="AF462" s="110">
        <f t="shared" si="129"/>
        <v>0.11301410597933451</v>
      </c>
    </row>
    <row r="463" spans="1:32">
      <c r="A463" s="158">
        <f>Input_Analysis!A462</f>
        <v>8.92</v>
      </c>
      <c r="B463" s="158">
        <f>Input_Analysis!B462</f>
        <v>29.2650036</v>
      </c>
      <c r="C463" s="158">
        <f>Input_Analysis!I462</f>
        <v>427.38203308970458</v>
      </c>
      <c r="D463" s="158">
        <f>Input_Analysis!F462</f>
        <v>385.40194002757312</v>
      </c>
      <c r="E463" s="159">
        <f>Input_Analysis!L462</f>
        <v>0.10000050338027326</v>
      </c>
      <c r="F463" s="160">
        <f>Input_Analysis!P462</f>
        <v>209.90046531065724</v>
      </c>
      <c r="G463" s="167">
        <f>Input_Analysis!Q462</f>
        <v>84.56219999999999</v>
      </c>
      <c r="H463" s="4"/>
      <c r="I463" s="4">
        <f t="shared" si="112"/>
        <v>164.87000000000026</v>
      </c>
      <c r="J463" s="4">
        <f t="shared" si="113"/>
        <v>80.30780000000027</v>
      </c>
      <c r="K463" s="4"/>
      <c r="L463" s="4">
        <f t="shared" si="114"/>
        <v>4.5345133846720939E-2</v>
      </c>
      <c r="M463" s="144">
        <f t="shared" si="115"/>
        <v>2.3398387306394753E-4</v>
      </c>
      <c r="N463" s="171"/>
      <c r="O463" s="13">
        <f t="shared" si="116"/>
        <v>3.2688236147634906</v>
      </c>
      <c r="P463" s="13">
        <f t="shared" si="117"/>
        <v>0.47745721914327355</v>
      </c>
      <c r="Q463" s="13">
        <f t="shared" si="118"/>
        <v>1.708100181788651</v>
      </c>
      <c r="R463" s="13">
        <f t="shared" si="119"/>
        <v>3.4293631297194209</v>
      </c>
      <c r="S463" s="13">
        <f t="shared" si="120"/>
        <v>1.0913397916205412</v>
      </c>
      <c r="T463" s="13">
        <f t="shared" si="121"/>
        <v>1.8084542504679801</v>
      </c>
      <c r="U463" s="13">
        <f t="shared" si="122"/>
        <v>1.9736380848610073</v>
      </c>
      <c r="V463" s="4">
        <f t="shared" si="123"/>
        <v>17.500802205980289</v>
      </c>
      <c r="W463" s="4">
        <f t="shared" si="124"/>
        <v>365.51177941684688</v>
      </c>
      <c r="X463" s="4">
        <f t="shared" si="125"/>
        <v>0.21792157431756604</v>
      </c>
      <c r="Z463" s="13">
        <f t="shared" si="126"/>
        <v>0.93176199999999998</v>
      </c>
      <c r="AA463" s="25">
        <f t="shared" si="127"/>
        <v>0.16163879821673582</v>
      </c>
      <c r="AB463" s="171"/>
      <c r="AC463" s="171">
        <f t="shared" si="128"/>
        <v>0.98064708442904713</v>
      </c>
      <c r="AE463" s="111">
        <f>Input_Analysis!F462/100</f>
        <v>3.8540194002757313</v>
      </c>
      <c r="AF463" s="110">
        <f t="shared" si="129"/>
        <v>0.11373767530023589</v>
      </c>
    </row>
    <row r="464" spans="1:32">
      <c r="A464" s="158">
        <f>Input_Analysis!A463</f>
        <v>8.94</v>
      </c>
      <c r="B464" s="158">
        <f>Input_Analysis!B463</f>
        <v>29.330620199999998</v>
      </c>
      <c r="C464" s="158">
        <f>Input_Analysis!I463</f>
        <v>429.08122733269562</v>
      </c>
      <c r="D464" s="158">
        <f>Input_Analysis!F463</f>
        <v>385.40194002757312</v>
      </c>
      <c r="E464" s="159">
        <f>Input_Analysis!L463</f>
        <v>0.10000050338027326</v>
      </c>
      <c r="F464" s="160">
        <f>Input_Analysis!P463</f>
        <v>218.39643652561244</v>
      </c>
      <c r="G464" s="167">
        <f>Input_Analysis!Q463</f>
        <v>84.758399999999995</v>
      </c>
      <c r="H464" s="4"/>
      <c r="I464" s="4">
        <f t="shared" ref="I464:I503" si="130">IF(G464=0,$B$9*A464,I463+$B$10*(A464-A463))</f>
        <v>165.24000000000026</v>
      </c>
      <c r="J464" s="4">
        <f t="shared" ref="J464:J503" si="131">I464-G464</f>
        <v>80.48160000000027</v>
      </c>
      <c r="K464" s="4"/>
      <c r="L464" s="4">
        <f t="shared" ref="L464:L503" si="132">(E464/(D464-I464))*100</f>
        <v>4.5421340022598504E-2</v>
      </c>
      <c r="M464" s="144">
        <f t="shared" ref="M464:M503" si="133">(E464/C464)</f>
        <v>2.330572791587923E-4</v>
      </c>
      <c r="N464" s="171"/>
      <c r="O464" s="13">
        <f t="shared" ref="O464:O503" si="134">(C464-I464)/J464</f>
        <v>3.2782800954838676</v>
      </c>
      <c r="P464" s="13">
        <f t="shared" ref="P464:P503" si="135">(F464-G464)/(C464-I464)</f>
        <v>0.50650930438971609</v>
      </c>
      <c r="Q464" s="13">
        <f t="shared" ref="Q464:Q503" si="136">O464*(1-P464)</f>
        <v>1.6178007247256818</v>
      </c>
      <c r="R464" s="13">
        <f t="shared" ref="R464:R503" si="137">((3.47-LOG(O464))^2+(1.22+LOG(L464)^2))^0.5</f>
        <v>3.4279962198179512</v>
      </c>
      <c r="S464" s="13">
        <f t="shared" ref="S464:S503" si="138">9.78*(1/J464)^0.5</f>
        <v>1.0901607807211302</v>
      </c>
      <c r="T464" s="13">
        <f t="shared" ref="T464:T503" si="139">C464/1000/(0.85*(1-R464/4.75))</f>
        <v>1.81376702137243</v>
      </c>
      <c r="U464" s="13">
        <f t="shared" ref="U464:U503" si="140">T464*S464</f>
        <v>1.977297672065607</v>
      </c>
      <c r="V464" s="4">
        <f t="shared" ref="V464:V503" si="141">(C464-I464)/$B$8</f>
        <v>17.58941515551302</v>
      </c>
      <c r="W464" s="4">
        <f t="shared" ref="W464:W503" si="142">V464*20.88543</f>
        <v>367.3624989714063</v>
      </c>
      <c r="X464" s="4">
        <f t="shared" ref="X464:X503" si="143">V464/J464</f>
        <v>0.21855200636559116</v>
      </c>
      <c r="Z464" s="13">
        <f t="shared" ref="Z464:Z503" si="144">IF(A464&lt;=9.15,1-0.00765*A464,IF(A464&lt;=23,1.174-0.0267*A464,0.5))</f>
        <v>0.93160900000000002</v>
      </c>
      <c r="AA464" s="25">
        <f t="shared" ref="AA464:AA503" si="145">0.65*0.13*(I464/J464)*Z464</f>
        <v>0.16162516044685962</v>
      </c>
      <c r="AB464" s="171"/>
      <c r="AC464" s="171">
        <f t="shared" ref="AC464:AC503" si="146">$AC$13*((C464-I464)/J464)</f>
        <v>0.98348402864516027</v>
      </c>
      <c r="AE464" s="111">
        <f>Input_Analysis!F463/100</f>
        <v>3.8540194002757313</v>
      </c>
      <c r="AF464" s="110">
        <f t="shared" ref="AF464:AF503" si="147">SQRT((AE464/(305*$AF$13*1^0.18))*SQRT(100/J464))</f>
        <v>0.11367622138959894</v>
      </c>
    </row>
    <row r="465" spans="1:32">
      <c r="A465" s="158">
        <f>Input_Analysis!A464</f>
        <v>8.9600000000000009</v>
      </c>
      <c r="B465" s="158">
        <f>Input_Analysis!B464</f>
        <v>29.3962368</v>
      </c>
      <c r="C465" s="158">
        <f>Input_Analysis!I464</f>
        <v>427.28121827185066</v>
      </c>
      <c r="D465" s="158">
        <f>Input_Analysis!F464</f>
        <v>383.60193096672816</v>
      </c>
      <c r="E465" s="159">
        <f>Input_Analysis!L464</f>
        <v>0.10000050338027326</v>
      </c>
      <c r="F465" s="160">
        <f>Input_Analysis!P464</f>
        <v>218.39643652561244</v>
      </c>
      <c r="G465" s="167">
        <f>Input_Analysis!Q464</f>
        <v>84.954599999999999</v>
      </c>
      <c r="H465" s="4"/>
      <c r="I465" s="4">
        <f t="shared" si="130"/>
        <v>165.6100000000003</v>
      </c>
      <c r="J465" s="4">
        <f t="shared" si="131"/>
        <v>80.655400000000299</v>
      </c>
      <c r="K465" s="4"/>
      <c r="L465" s="4">
        <f t="shared" si="132"/>
        <v>4.5873488498772166E-2</v>
      </c>
      <c r="M465" s="144">
        <f t="shared" si="133"/>
        <v>2.3403908036193996E-4</v>
      </c>
      <c r="N465" s="171"/>
      <c r="O465" s="13">
        <f t="shared" si="134"/>
        <v>3.2443112088198607</v>
      </c>
      <c r="P465" s="13">
        <f t="shared" si="135"/>
        <v>0.50995993142424878</v>
      </c>
      <c r="Q465" s="13">
        <f t="shared" si="136"/>
        <v>1.589842487251163</v>
      </c>
      <c r="R465" s="13">
        <f t="shared" si="137"/>
        <v>3.430214704655155</v>
      </c>
      <c r="S465" s="13">
        <f t="shared" si="138"/>
        <v>1.0889855827587656</v>
      </c>
      <c r="T465" s="13">
        <f t="shared" si="139"/>
        <v>1.8091942627959425</v>
      </c>
      <c r="U465" s="13">
        <f t="shared" si="140"/>
        <v>1.9701864685946546</v>
      </c>
      <c r="V465" s="4">
        <f t="shared" si="141"/>
        <v>17.444747884790026</v>
      </c>
      <c r="W465" s="4">
        <f t="shared" si="142"/>
        <v>364.34106081543013</v>
      </c>
      <c r="X465" s="4">
        <f t="shared" si="143"/>
        <v>0.21628741392132406</v>
      </c>
      <c r="Z465" s="13">
        <f t="shared" si="144"/>
        <v>0.93145599999999995</v>
      </c>
      <c r="AA465" s="25">
        <f t="shared" si="145"/>
        <v>0.16161146283472622</v>
      </c>
      <c r="AB465" s="171"/>
      <c r="AC465" s="171">
        <f t="shared" si="146"/>
        <v>0.97329336264595812</v>
      </c>
      <c r="AE465" s="111">
        <f>Input_Analysis!F464/100</f>
        <v>3.8360193096672814</v>
      </c>
      <c r="AF465" s="110">
        <f t="shared" si="147"/>
        <v>0.11334930493187355</v>
      </c>
    </row>
    <row r="466" spans="1:32">
      <c r="A466" s="158">
        <f>Input_Analysis!A465</f>
        <v>8.98</v>
      </c>
      <c r="B466" s="158">
        <f>Input_Analysis!B465</f>
        <v>29.461853399999999</v>
      </c>
      <c r="C466" s="158">
        <f>Input_Analysis!I465</f>
        <v>427.60077919483473</v>
      </c>
      <c r="D466" s="158">
        <f>Input_Analysis!F465</f>
        <v>383.00192794644653</v>
      </c>
      <c r="E466" s="159">
        <f>Input_Analysis!L465</f>
        <v>0.10000050338027326</v>
      </c>
      <c r="F466" s="160">
        <f>Input_Analysis!P465</f>
        <v>222.99425624194112</v>
      </c>
      <c r="G466" s="167">
        <f>Input_Analysis!Q465</f>
        <v>85.150800000000004</v>
      </c>
      <c r="H466" s="4"/>
      <c r="I466" s="4">
        <f t="shared" si="130"/>
        <v>165.9800000000003</v>
      </c>
      <c r="J466" s="4">
        <f t="shared" si="131"/>
        <v>80.829200000000299</v>
      </c>
      <c r="K466" s="4"/>
      <c r="L466" s="4">
        <f t="shared" si="132"/>
        <v>4.6078525025798338E-2</v>
      </c>
      <c r="M466" s="144">
        <f t="shared" si="133"/>
        <v>2.3386417482347102E-4</v>
      </c>
      <c r="N466" s="171"/>
      <c r="O466" s="13">
        <f t="shared" si="134"/>
        <v>3.2367112280566115</v>
      </c>
      <c r="P466" s="13">
        <f t="shared" si="135"/>
        <v>0.52688267600979133</v>
      </c>
      <c r="Q466" s="13">
        <f t="shared" si="136"/>
        <v>1.531344154747206</v>
      </c>
      <c r="R466" s="13">
        <f t="shared" si="137"/>
        <v>3.4303382743301096</v>
      </c>
      <c r="S466" s="13">
        <f t="shared" si="138"/>
        <v>1.0878141772258425</v>
      </c>
      <c r="T466" s="13">
        <f t="shared" si="139"/>
        <v>1.8107168826737021</v>
      </c>
      <c r="U466" s="13">
        <f t="shared" si="140"/>
        <v>1.9697234959146357</v>
      </c>
      <c r="V466" s="4">
        <f t="shared" si="141"/>
        <v>17.441385279655627</v>
      </c>
      <c r="W466" s="4">
        <f t="shared" si="142"/>
        <v>364.270831361278</v>
      </c>
      <c r="X466" s="4">
        <f t="shared" si="143"/>
        <v>0.21578074853710741</v>
      </c>
      <c r="Z466" s="13">
        <f t="shared" si="144"/>
        <v>0.93130299999999999</v>
      </c>
      <c r="AA466" s="25">
        <f t="shared" si="145"/>
        <v>0.16159770576635646</v>
      </c>
      <c r="AB466" s="171"/>
      <c r="AC466" s="171">
        <f t="shared" si="146"/>
        <v>0.97101336841698338</v>
      </c>
      <c r="AE466" s="111">
        <f>Input_Analysis!F465/100</f>
        <v>3.8300192794644654</v>
      </c>
      <c r="AF466" s="110">
        <f t="shared" si="147"/>
        <v>0.11319969098500129</v>
      </c>
    </row>
    <row r="467" spans="1:32">
      <c r="A467" s="158">
        <f>Input_Analysis!A466</f>
        <v>9</v>
      </c>
      <c r="B467" s="158">
        <f>Input_Analysis!B466</f>
        <v>29.527470000000001</v>
      </c>
      <c r="C467" s="158">
        <f>Input_Analysis!I466</f>
        <v>442.22046000204932</v>
      </c>
      <c r="D467" s="158">
        <f>Input_Analysis!F466</f>
        <v>396.80199741292427</v>
      </c>
      <c r="E467" s="159">
        <f>Input_Analysis!L466</f>
        <v>0.10000050338027326</v>
      </c>
      <c r="F467" s="160">
        <f>Input_Analysis!P466</f>
        <v>227.09231294562537</v>
      </c>
      <c r="G467" s="167">
        <f>Input_Analysis!Q466</f>
        <v>85.346999999999994</v>
      </c>
      <c r="H467" s="4"/>
      <c r="I467" s="4">
        <f t="shared" si="130"/>
        <v>166.35000000000031</v>
      </c>
      <c r="J467" s="4">
        <f t="shared" si="131"/>
        <v>81.003000000000313</v>
      </c>
      <c r="K467" s="4"/>
      <c r="L467" s="4">
        <f t="shared" si="132"/>
        <v>4.3393203141169713E-2</v>
      </c>
      <c r="M467" s="144">
        <f t="shared" si="133"/>
        <v>2.2613269268411925E-4</v>
      </c>
      <c r="N467" s="171"/>
      <c r="O467" s="13">
        <f t="shared" si="134"/>
        <v>3.4056820118026239</v>
      </c>
      <c r="P467" s="13">
        <f t="shared" si="135"/>
        <v>0.51381113057401129</v>
      </c>
      <c r="Q467" s="13">
        <f t="shared" si="136"/>
        <v>1.6558046869427445</v>
      </c>
      <c r="R467" s="13">
        <f t="shared" si="137"/>
        <v>3.4215879901556732</v>
      </c>
      <c r="S467" s="13">
        <f t="shared" si="138"/>
        <v>1.086646543768842</v>
      </c>
      <c r="T467" s="13">
        <f t="shared" si="139"/>
        <v>1.8602903045524191</v>
      </c>
      <c r="U467" s="13">
        <f t="shared" si="140"/>
        <v>2.0214780298485726</v>
      </c>
      <c r="V467" s="4">
        <f t="shared" si="141"/>
        <v>18.391364000136601</v>
      </c>
      <c r="W467" s="4">
        <f t="shared" si="142"/>
        <v>384.11154542937294</v>
      </c>
      <c r="X467" s="4">
        <f t="shared" si="143"/>
        <v>0.22704546745350826</v>
      </c>
      <c r="Z467" s="13">
        <f t="shared" si="144"/>
        <v>0.93115000000000003</v>
      </c>
      <c r="AA467" s="25">
        <f t="shared" si="145"/>
        <v>0.16158388962445805</v>
      </c>
      <c r="AB467" s="171"/>
      <c r="AC467" s="171">
        <f t="shared" si="146"/>
        <v>1.0217046035407871</v>
      </c>
      <c r="AE467" s="111">
        <f>Input_Analysis!F466/100</f>
        <v>3.9680199741292426</v>
      </c>
      <c r="AF467" s="110">
        <f t="shared" si="147"/>
        <v>0.11515915785658502</v>
      </c>
    </row>
    <row r="468" spans="1:32">
      <c r="A468" s="158">
        <f>Input_Analysis!A467</f>
        <v>9.02</v>
      </c>
      <c r="B468" s="158">
        <f>Input_Analysis!B467</f>
        <v>29.593086599999999</v>
      </c>
      <c r="C468" s="158">
        <f>Input_Analysis!I467</f>
        <v>425.60033801956683</v>
      </c>
      <c r="D468" s="158">
        <f>Input_Analysis!F467</f>
        <v>380.10191334841869</v>
      </c>
      <c r="E468" s="159">
        <f>Input_Analysis!L467</f>
        <v>0.10000050338027326</v>
      </c>
      <c r="F468" s="160">
        <f>Input_Analysis!P467</f>
        <v>227.49212335574092</v>
      </c>
      <c r="G468" s="167">
        <f>Input_Analysis!Q467</f>
        <v>85.543199999999999</v>
      </c>
      <c r="H468" s="4"/>
      <c r="I468" s="4">
        <f t="shared" si="130"/>
        <v>166.72000000000031</v>
      </c>
      <c r="J468" s="4">
        <f t="shared" si="131"/>
        <v>81.176800000000313</v>
      </c>
      <c r="K468" s="4"/>
      <c r="L468" s="4">
        <f t="shared" si="132"/>
        <v>4.6864564016252171E-2</v>
      </c>
      <c r="M468" s="144">
        <f t="shared" si="133"/>
        <v>2.3496340215706259E-4</v>
      </c>
      <c r="N468" s="171"/>
      <c r="O468" s="13">
        <f t="shared" si="134"/>
        <v>3.189092672038877</v>
      </c>
      <c r="P468" s="13">
        <f t="shared" si="135"/>
        <v>0.54831867279550695</v>
      </c>
      <c r="Q468" s="13">
        <f t="shared" si="136"/>
        <v>1.4404536106846431</v>
      </c>
      <c r="R468" s="13">
        <f t="shared" si="137"/>
        <v>3.4330430766516069</v>
      </c>
      <c r="S468" s="13">
        <f t="shared" si="138"/>
        <v>1.0854826621868472</v>
      </c>
      <c r="T468" s="13">
        <f t="shared" si="139"/>
        <v>1.8059473229103975</v>
      </c>
      <c r="U468" s="13">
        <f t="shared" si="140"/>
        <v>1.960324507841988</v>
      </c>
      <c r="V468" s="4">
        <f t="shared" si="141"/>
        <v>17.258689201304435</v>
      </c>
      <c r="W468" s="4">
        <f t="shared" si="142"/>
        <v>360.45514520559965</v>
      </c>
      <c r="X468" s="4">
        <f t="shared" si="143"/>
        <v>0.21260617813592514</v>
      </c>
      <c r="Z468" s="13">
        <f t="shared" si="144"/>
        <v>0.93099699999999996</v>
      </c>
      <c r="AA468" s="25">
        <f t="shared" si="145"/>
        <v>0.16157001478846139</v>
      </c>
      <c r="AB468" s="171"/>
      <c r="AC468" s="171">
        <f t="shared" si="146"/>
        <v>0.95672780161166304</v>
      </c>
      <c r="AE468" s="111">
        <f>Input_Analysis!F467/100</f>
        <v>3.801019133484187</v>
      </c>
      <c r="AF468" s="110">
        <f t="shared" si="147"/>
        <v>0.11264939857010541</v>
      </c>
    </row>
    <row r="469" spans="1:32">
      <c r="A469" s="158">
        <f>Input_Analysis!A468</f>
        <v>9.0399999999999991</v>
      </c>
      <c r="B469" s="158">
        <f>Input_Analysis!B468</f>
        <v>29.658703199999998</v>
      </c>
      <c r="C469" s="158">
        <f>Input_Analysis!I468</f>
        <v>424.44088783023182</v>
      </c>
      <c r="D469" s="158">
        <f>Input_Analysis!F468</f>
        <v>380.10191334841869</v>
      </c>
      <c r="E469" s="159">
        <f>Input_Analysis!L468</f>
        <v>0.10000050338027326</v>
      </c>
      <c r="F469" s="160">
        <f>Input_Analysis!P468</f>
        <v>221.69487240906562</v>
      </c>
      <c r="G469" s="167">
        <f>Input_Analysis!Q468</f>
        <v>85.739399999999989</v>
      </c>
      <c r="H469" s="4"/>
      <c r="I469" s="4">
        <f t="shared" si="130"/>
        <v>167.09000000000032</v>
      </c>
      <c r="J469" s="4">
        <f t="shared" si="131"/>
        <v>81.350600000000327</v>
      </c>
      <c r="K469" s="4"/>
      <c r="L469" s="4">
        <f t="shared" si="132"/>
        <v>4.6945967391365986E-2</v>
      </c>
      <c r="M469" s="144">
        <f t="shared" si="133"/>
        <v>2.3560525445953626E-4</v>
      </c>
      <c r="N469" s="171"/>
      <c r="O469" s="13">
        <f t="shared" si="134"/>
        <v>3.1634786692443631</v>
      </c>
      <c r="P469" s="13">
        <f t="shared" si="135"/>
        <v>0.52828833642397366</v>
      </c>
      <c r="Q469" s="13">
        <f t="shared" si="136"/>
        <v>1.4922497857565324</v>
      </c>
      <c r="R469" s="13">
        <f t="shared" si="137"/>
        <v>3.4357781585791023</v>
      </c>
      <c r="S469" s="13">
        <f t="shared" si="138"/>
        <v>1.0843225124300739</v>
      </c>
      <c r="T469" s="13">
        <f t="shared" si="139"/>
        <v>1.8047756283483534</v>
      </c>
      <c r="U469" s="13">
        <f t="shared" si="140"/>
        <v>1.9569588437032519</v>
      </c>
      <c r="V469" s="4">
        <f t="shared" si="141"/>
        <v>17.156725855348768</v>
      </c>
      <c r="W469" s="4">
        <f t="shared" si="142"/>
        <v>358.32559688107682</v>
      </c>
      <c r="X469" s="4">
        <f t="shared" si="143"/>
        <v>0.21089857794962422</v>
      </c>
      <c r="Z469" s="13">
        <f t="shared" si="144"/>
        <v>0.930844</v>
      </c>
      <c r="AA469" s="25">
        <f t="shared" si="145"/>
        <v>0.16155608163455432</v>
      </c>
      <c r="AB469" s="171"/>
      <c r="AC469" s="171">
        <f t="shared" si="146"/>
        <v>0.94904360077330885</v>
      </c>
      <c r="AE469" s="111">
        <f>Input_Analysis!F468/100</f>
        <v>3.801019133484187</v>
      </c>
      <c r="AF469" s="110">
        <f t="shared" si="147"/>
        <v>0.11258918337019096</v>
      </c>
    </row>
    <row r="470" spans="1:32">
      <c r="A470" s="158">
        <f>Input_Analysis!A469</f>
        <v>9.06</v>
      </c>
      <c r="B470" s="158">
        <f>Input_Analysis!B469</f>
        <v>29.7243198</v>
      </c>
      <c r="C470" s="158">
        <f>Input_Analysis!I469</f>
        <v>469.46072166504945</v>
      </c>
      <c r="D470" s="158">
        <f>Input_Analysis!F469</f>
        <v>424.30213584249947</v>
      </c>
      <c r="E470" s="159">
        <f>Input_Analysis!L469</f>
        <v>0.10000050338027326</v>
      </c>
      <c r="F470" s="160">
        <f>Input_Analysis!P469</f>
        <v>225.79292911274987</v>
      </c>
      <c r="G470" s="167">
        <f>Input_Analysis!Q469</f>
        <v>85.935600000000008</v>
      </c>
      <c r="H470" s="4"/>
      <c r="I470" s="4">
        <f t="shared" si="130"/>
        <v>167.46000000000035</v>
      </c>
      <c r="J470" s="4">
        <f t="shared" si="131"/>
        <v>81.524400000000341</v>
      </c>
      <c r="K470" s="4"/>
      <c r="L470" s="4">
        <f t="shared" si="132"/>
        <v>3.893461758221619E-2</v>
      </c>
      <c r="M470" s="144">
        <f t="shared" si="133"/>
        <v>2.1301143794436877E-4</v>
      </c>
      <c r="N470" s="171"/>
      <c r="O470" s="13">
        <f t="shared" si="134"/>
        <v>3.7044212734475552</v>
      </c>
      <c r="P470" s="13">
        <f t="shared" si="135"/>
        <v>0.46310263214492087</v>
      </c>
      <c r="Q470" s="13">
        <f t="shared" si="136"/>
        <v>1.9888940311403527</v>
      </c>
      <c r="R470" s="13">
        <f t="shared" si="137"/>
        <v>3.4094832938492603</v>
      </c>
      <c r="S470" s="13">
        <f t="shared" si="138"/>
        <v>1.0831660745984213</v>
      </c>
      <c r="T470" s="13">
        <f t="shared" si="139"/>
        <v>1.9570490706854085</v>
      </c>
      <c r="U470" s="13">
        <f t="shared" si="140"/>
        <v>2.1198091596908024</v>
      </c>
      <c r="V470" s="4">
        <f t="shared" si="141"/>
        <v>20.13338144433661</v>
      </c>
      <c r="W470" s="4">
        <f t="shared" si="142"/>
        <v>420.49432881899116</v>
      </c>
      <c r="X470" s="4">
        <f t="shared" si="143"/>
        <v>0.24696141822983703</v>
      </c>
      <c r="Z470" s="13">
        <f t="shared" si="144"/>
        <v>0.93069100000000005</v>
      </c>
      <c r="AA470" s="25">
        <f t="shared" si="145"/>
        <v>0.16154209053571658</v>
      </c>
      <c r="AB470" s="171"/>
      <c r="AC470" s="171">
        <f t="shared" si="146"/>
        <v>1.1113263820342665</v>
      </c>
      <c r="AE470" s="111">
        <f>Input_Analysis!F469/100</f>
        <v>4.2430213584249943</v>
      </c>
      <c r="AF470" s="110">
        <f t="shared" si="147"/>
        <v>0.11889197391185595</v>
      </c>
    </row>
    <row r="471" spans="1:32">
      <c r="A471" s="158">
        <f>Input_Analysis!A470</f>
        <v>9.08</v>
      </c>
      <c r="B471" s="158">
        <f>Input_Analysis!B470</f>
        <v>29.789936399999998</v>
      </c>
      <c r="C471" s="158">
        <f>Input_Analysis!I470</f>
        <v>479.40171055773573</v>
      </c>
      <c r="D471" s="158">
        <f>Input_Analysis!F470</f>
        <v>436.20219574475192</v>
      </c>
      <c r="E471" s="159">
        <f>Input_Analysis!L470</f>
        <v>0.10000050338027326</v>
      </c>
      <c r="F471" s="160">
        <f>Input_Analysis!P470</f>
        <v>215.99757406491921</v>
      </c>
      <c r="G471" s="167">
        <f>Input_Analysis!Q470</f>
        <v>86.131799999999998</v>
      </c>
      <c r="H471" s="4"/>
      <c r="I471" s="4">
        <f t="shared" si="130"/>
        <v>167.83000000000035</v>
      </c>
      <c r="J471" s="4">
        <f t="shared" si="131"/>
        <v>81.698200000000355</v>
      </c>
      <c r="K471" s="4"/>
      <c r="L471" s="4">
        <f t="shared" si="132"/>
        <v>3.7261871745977587E-2</v>
      </c>
      <c r="M471" s="144">
        <f t="shared" si="133"/>
        <v>2.085943816594495E-4</v>
      </c>
      <c r="N471" s="171"/>
      <c r="O471" s="13">
        <f t="shared" si="134"/>
        <v>3.813691250942298</v>
      </c>
      <c r="P471" s="13">
        <f t="shared" si="135"/>
        <v>0.41680861793405533</v>
      </c>
      <c r="Q471" s="13">
        <f t="shared" si="136"/>
        <v>2.22411187140984</v>
      </c>
      <c r="R471" s="13">
        <f t="shared" si="137"/>
        <v>3.4067006467969572</v>
      </c>
      <c r="S471" s="13">
        <f t="shared" si="138"/>
        <v>1.0820133289400375</v>
      </c>
      <c r="T471" s="13">
        <f t="shared" si="139"/>
        <v>1.9943503677055465</v>
      </c>
      <c r="U471" s="13">
        <f t="shared" si="140"/>
        <v>2.1579136804338663</v>
      </c>
      <c r="V471" s="4">
        <f t="shared" si="141"/>
        <v>20.771447370515695</v>
      </c>
      <c r="W471" s="4">
        <f t="shared" si="142"/>
        <v>433.82061005558961</v>
      </c>
      <c r="X471" s="4">
        <f t="shared" si="143"/>
        <v>0.25424608339615323</v>
      </c>
      <c r="Z471" s="13">
        <f t="shared" si="144"/>
        <v>0.93053799999999998</v>
      </c>
      <c r="AA471" s="25">
        <f t="shared" si="145"/>
        <v>0.16152804186175426</v>
      </c>
      <c r="AB471" s="171"/>
      <c r="AC471" s="171">
        <f t="shared" si="146"/>
        <v>1.1441073752826894</v>
      </c>
      <c r="AE471" s="111">
        <f>Input_Analysis!F470/100</f>
        <v>4.362021957447519</v>
      </c>
      <c r="AF471" s="110">
        <f t="shared" si="147"/>
        <v>0.12048351605989327</v>
      </c>
    </row>
    <row r="472" spans="1:32">
      <c r="A472" s="158">
        <f>Input_Analysis!A471</f>
        <v>9.1</v>
      </c>
      <c r="B472" s="158">
        <f>Input_Analysis!B471</f>
        <v>29.855552999999997</v>
      </c>
      <c r="C472" s="158">
        <f>Input_Analysis!I471</f>
        <v>482.30033603107341</v>
      </c>
      <c r="D472" s="158">
        <f>Input_Analysis!F471</f>
        <v>436.20219574475192</v>
      </c>
      <c r="E472" s="159">
        <f>Input_Analysis!L471</f>
        <v>0.10000050338027326</v>
      </c>
      <c r="F472" s="160">
        <f>Input_Analysis!P471</f>
        <v>230.49070143160742</v>
      </c>
      <c r="G472" s="167">
        <f>Input_Analysis!Q471</f>
        <v>86.327999999999989</v>
      </c>
      <c r="H472" s="4"/>
      <c r="I472" s="4">
        <f t="shared" si="130"/>
        <v>168.20000000000036</v>
      </c>
      <c r="J472" s="4">
        <f t="shared" si="131"/>
        <v>81.872000000000369</v>
      </c>
      <c r="K472" s="4"/>
      <c r="L472" s="4">
        <f t="shared" si="132"/>
        <v>3.7313314953402441E-2</v>
      </c>
      <c r="M472" s="144">
        <f t="shared" si="133"/>
        <v>2.073407292294121E-4</v>
      </c>
      <c r="N472" s="171"/>
      <c r="O472" s="13">
        <f t="shared" si="134"/>
        <v>3.8364805553922179</v>
      </c>
      <c r="P472" s="13">
        <f t="shared" si="135"/>
        <v>0.45897022350636973</v>
      </c>
      <c r="Q472" s="13">
        <f t="shared" si="136"/>
        <v>2.0756502174060101</v>
      </c>
      <c r="R472" s="13">
        <f t="shared" si="137"/>
        <v>3.4042555176322478</v>
      </c>
      <c r="S472" s="13">
        <f t="shared" si="138"/>
        <v>1.0808642558499026</v>
      </c>
      <c r="T472" s="13">
        <f t="shared" si="139"/>
        <v>2.0027633740928277</v>
      </c>
      <c r="U472" s="13">
        <f t="shared" si="140"/>
        <v>2.1647153439822842</v>
      </c>
      <c r="V472" s="4">
        <f t="shared" si="141"/>
        <v>20.940022402071538</v>
      </c>
      <c r="W472" s="4">
        <f t="shared" si="142"/>
        <v>437.34137207689696</v>
      </c>
      <c r="X472" s="4">
        <f t="shared" si="143"/>
        <v>0.25576537035948116</v>
      </c>
      <c r="Z472" s="13">
        <f t="shared" si="144"/>
        <v>0.93038500000000002</v>
      </c>
      <c r="AA472" s="25">
        <f t="shared" si="145"/>
        <v>0.16151393597933322</v>
      </c>
      <c r="AB472" s="171"/>
      <c r="AC472" s="171">
        <f t="shared" si="146"/>
        <v>1.1509441666176654</v>
      </c>
      <c r="AE472" s="111">
        <f>Input_Analysis!F471/100</f>
        <v>4.362021957447519</v>
      </c>
      <c r="AF472" s="110">
        <f t="shared" si="147"/>
        <v>0.12041952371427567</v>
      </c>
    </row>
    <row r="473" spans="1:32">
      <c r="A473" s="158">
        <f>Input_Analysis!A472</f>
        <v>9.1199999999999992</v>
      </c>
      <c r="B473" s="158">
        <f>Input_Analysis!B472</f>
        <v>29.921169599999995</v>
      </c>
      <c r="C473" s="158">
        <f>Input_Analysis!I472</f>
        <v>493.5998660036791</v>
      </c>
      <c r="D473" s="158">
        <f>Input_Analysis!F472</f>
        <v>446.40224708953991</v>
      </c>
      <c r="E473" s="159">
        <f>Input_Analysis!L472</f>
        <v>0.10000050338027326</v>
      </c>
      <c r="F473" s="160">
        <f>Input_Analysis!P472</f>
        <v>235.98809457069609</v>
      </c>
      <c r="G473" s="167">
        <f>Input_Analysis!Q472</f>
        <v>86.524199999999993</v>
      </c>
      <c r="H473" s="4"/>
      <c r="I473" s="4">
        <f t="shared" si="130"/>
        <v>168.57000000000036</v>
      </c>
      <c r="J473" s="4">
        <f t="shared" si="131"/>
        <v>82.045800000000369</v>
      </c>
      <c r="K473" s="4"/>
      <c r="L473" s="4">
        <f t="shared" si="132"/>
        <v>3.5993123342534523E-2</v>
      </c>
      <c r="M473" s="144">
        <f t="shared" si="133"/>
        <v>2.0259426768063163E-4</v>
      </c>
      <c r="N473" s="171"/>
      <c r="O473" s="13">
        <f t="shared" si="134"/>
        <v>3.9615661740598216</v>
      </c>
      <c r="P473" s="13">
        <f t="shared" si="135"/>
        <v>0.45984664858153196</v>
      </c>
      <c r="Q473" s="13">
        <f t="shared" si="136"/>
        <v>2.1398532457844506</v>
      </c>
      <c r="R473" s="13">
        <f t="shared" si="137"/>
        <v>3.3990661204616672</v>
      </c>
      <c r="S473" s="13">
        <f t="shared" si="138"/>
        <v>1.0797188358684287</v>
      </c>
      <c r="T473" s="13">
        <f t="shared" si="139"/>
        <v>2.0418113973987668</v>
      </c>
      <c r="U473" s="13">
        <f t="shared" si="140"/>
        <v>2.204582225062286</v>
      </c>
      <c r="V473" s="4">
        <f t="shared" si="141"/>
        <v>21.668657733578584</v>
      </c>
      <c r="W473" s="4">
        <f t="shared" si="142"/>
        <v>452.55923428861416</v>
      </c>
      <c r="X473" s="4">
        <f t="shared" si="143"/>
        <v>0.26410441160398812</v>
      </c>
      <c r="Z473" s="13">
        <f t="shared" si="144"/>
        <v>0.93023199999999995</v>
      </c>
      <c r="AA473" s="25">
        <f t="shared" si="145"/>
        <v>0.16149977325201254</v>
      </c>
      <c r="AB473" s="171"/>
      <c r="AC473" s="171">
        <f t="shared" si="146"/>
        <v>1.1884698522179464</v>
      </c>
      <c r="AE473" s="111">
        <f>Input_Analysis!F472/100</f>
        <v>4.4640224708953991</v>
      </c>
      <c r="AF473" s="110">
        <f t="shared" si="147"/>
        <v>0.12175475437495983</v>
      </c>
    </row>
    <row r="474" spans="1:32">
      <c r="A474" s="158">
        <f>Input_Analysis!A473</f>
        <v>9.14</v>
      </c>
      <c r="B474" s="158">
        <f>Input_Analysis!B473</f>
        <v>29.986786200000001</v>
      </c>
      <c r="C474" s="158">
        <f>Input_Analysis!I473</f>
        <v>500.99923264189977</v>
      </c>
      <c r="D474" s="158">
        <f>Input_Analysis!F473</f>
        <v>452.40227729235619</v>
      </c>
      <c r="E474" s="159">
        <f>Input_Analysis!L473</f>
        <v>0.10000050338027326</v>
      </c>
      <c r="F474" s="160">
        <f>Input_Analysis!P473</f>
        <v>242.984776747718</v>
      </c>
      <c r="G474" s="167">
        <f>Input_Analysis!Q473</f>
        <v>86.720399999999998</v>
      </c>
      <c r="H474" s="4"/>
      <c r="I474" s="4">
        <f t="shared" si="130"/>
        <v>168.9400000000004</v>
      </c>
      <c r="J474" s="4">
        <f t="shared" si="131"/>
        <v>82.219600000000398</v>
      </c>
      <c r="K474" s="4"/>
      <c r="L474" s="4">
        <f t="shared" si="132"/>
        <v>3.527824031313178E-2</v>
      </c>
      <c r="M474" s="144">
        <f t="shared" si="133"/>
        <v>1.996021088753859E-4</v>
      </c>
      <c r="N474" s="171"/>
      <c r="O474" s="13">
        <f t="shared" si="134"/>
        <v>4.0386870362042355</v>
      </c>
      <c r="P474" s="13">
        <f t="shared" si="135"/>
        <v>0.47059187454136314</v>
      </c>
      <c r="Q474" s="13">
        <f t="shared" si="136"/>
        <v>2.1381137331509823</v>
      </c>
      <c r="R474" s="13">
        <f t="shared" si="137"/>
        <v>3.3957114650825191</v>
      </c>
      <c r="S474" s="13">
        <f t="shared" si="138"/>
        <v>1.0785770496800748</v>
      </c>
      <c r="T474" s="13">
        <f t="shared" si="139"/>
        <v>2.0672859010402185</v>
      </c>
      <c r="U474" s="13">
        <f t="shared" si="140"/>
        <v>2.2297271279891739</v>
      </c>
      <c r="V474" s="4">
        <f t="shared" si="141"/>
        <v>22.137282176126625</v>
      </c>
      <c r="W474" s="4">
        <f t="shared" si="142"/>
        <v>462.34665727974027</v>
      </c>
      <c r="X474" s="4">
        <f t="shared" si="143"/>
        <v>0.26924580241361573</v>
      </c>
      <c r="Z474" s="13">
        <f t="shared" si="144"/>
        <v>0.93007899999999999</v>
      </c>
      <c r="AA474" s="25">
        <f t="shared" si="145"/>
        <v>0.16148555404027712</v>
      </c>
      <c r="AB474" s="171"/>
      <c r="AC474" s="171">
        <f t="shared" si="146"/>
        <v>1.2116061108612706</v>
      </c>
      <c r="AE474" s="111">
        <f>Input_Analysis!F473/100</f>
        <v>4.524022772923562</v>
      </c>
      <c r="AF474" s="110">
        <f t="shared" si="147"/>
        <v>0.12250544230303793</v>
      </c>
    </row>
    <row r="475" spans="1:32">
      <c r="A475" s="158">
        <f>Input_Analysis!A474</f>
        <v>9.16</v>
      </c>
      <c r="B475" s="158">
        <f>Input_Analysis!B474</f>
        <v>30.052402799999999</v>
      </c>
      <c r="C475" s="158">
        <f>Input_Analysis!I474</f>
        <v>519.88000787218516</v>
      </c>
      <c r="D475" s="158">
        <f>Input_Analysis!F474</f>
        <v>472.70237947855173</v>
      </c>
      <c r="E475" s="159">
        <f>Input_Analysis!L474</f>
        <v>0.20000100676054652</v>
      </c>
      <c r="F475" s="160">
        <f>Input_Analysis!P474</f>
        <v>235.88814196816722</v>
      </c>
      <c r="G475" s="167">
        <f>Input_Analysis!Q474</f>
        <v>86.916600000000003</v>
      </c>
      <c r="H475" s="4"/>
      <c r="I475" s="4">
        <f t="shared" si="130"/>
        <v>169.3100000000004</v>
      </c>
      <c r="J475" s="4">
        <f t="shared" si="131"/>
        <v>82.393400000000398</v>
      </c>
      <c r="K475" s="4"/>
      <c r="L475" s="4">
        <f t="shared" si="132"/>
        <v>6.5921565697956444E-2</v>
      </c>
      <c r="M475" s="144">
        <f t="shared" si="133"/>
        <v>3.8470609319856297E-4</v>
      </c>
      <c r="N475" s="171"/>
      <c r="O475" s="13">
        <f t="shared" si="134"/>
        <v>4.2548311863836554</v>
      </c>
      <c r="P475" s="13">
        <f t="shared" si="135"/>
        <v>0.42494092085162388</v>
      </c>
      <c r="Q475" s="13">
        <f t="shared" si="136"/>
        <v>2.4467793039735772</v>
      </c>
      <c r="R475" s="13">
        <f t="shared" si="137"/>
        <v>3.269043530844836</v>
      </c>
      <c r="S475" s="13">
        <f t="shared" si="138"/>
        <v>1.0774388781119806</v>
      </c>
      <c r="T475" s="13">
        <f t="shared" si="139"/>
        <v>1.9617131692971579</v>
      </c>
      <c r="U475" s="13">
        <f t="shared" si="140"/>
        <v>2.1136260363050274</v>
      </c>
      <c r="V475" s="4">
        <f t="shared" si="141"/>
        <v>23.37133385814565</v>
      </c>
      <c r="W475" s="4">
        <f t="shared" si="142"/>
        <v>488.12035730093089</v>
      </c>
      <c r="X475" s="4">
        <f t="shared" si="143"/>
        <v>0.28365541242557701</v>
      </c>
      <c r="Z475" s="13">
        <f t="shared" si="144"/>
        <v>0.92942799999999992</v>
      </c>
      <c r="AA475" s="25">
        <f t="shared" si="145"/>
        <v>0.16138480655562179</v>
      </c>
      <c r="AB475" s="171"/>
      <c r="AC475" s="171">
        <f t="shared" si="146"/>
        <v>1.2764493559150967</v>
      </c>
      <c r="AE475" s="111">
        <f>Input_Analysis!F474/100</f>
        <v>4.7270237947855174</v>
      </c>
      <c r="AF475" s="110">
        <f t="shared" si="147"/>
        <v>0.12515771320999017</v>
      </c>
    </row>
    <row r="476" spans="1:32">
      <c r="A476" s="158">
        <f>Input_Analysis!A475</f>
        <v>9.18</v>
      </c>
      <c r="B476" s="158">
        <f>Input_Analysis!B475</f>
        <v>30.118019399999998</v>
      </c>
      <c r="C476" s="158">
        <f>Input_Analysis!I475</f>
        <v>521.08001391274843</v>
      </c>
      <c r="D476" s="158">
        <f>Input_Analysis!F475</f>
        <v>473.90238551911494</v>
      </c>
      <c r="E476" s="159">
        <f>Input_Analysis!L475</f>
        <v>0.20000100676054652</v>
      </c>
      <c r="F476" s="160">
        <f>Input_Analysis!P475</f>
        <v>235.88814196816722</v>
      </c>
      <c r="G476" s="167">
        <f>Input_Analysis!Q475</f>
        <v>87.112799999999993</v>
      </c>
      <c r="H476" s="4"/>
      <c r="I476" s="4">
        <f t="shared" si="130"/>
        <v>169.6800000000004</v>
      </c>
      <c r="J476" s="4">
        <f t="shared" si="131"/>
        <v>82.567200000000412</v>
      </c>
      <c r="K476" s="4"/>
      <c r="L476" s="4">
        <f t="shared" si="132"/>
        <v>6.5741712734015856E-2</v>
      </c>
      <c r="M476" s="144">
        <f t="shared" si="133"/>
        <v>3.838201455065506E-4</v>
      </c>
      <c r="N476" s="171"/>
      <c r="O476" s="13">
        <f t="shared" si="134"/>
        <v>4.2559274616645144</v>
      </c>
      <c r="P476" s="13">
        <f t="shared" si="135"/>
        <v>0.4233788733005226</v>
      </c>
      <c r="Q476" s="13">
        <f t="shared" si="136"/>
        <v>2.4540576880962393</v>
      </c>
      <c r="R476" s="13">
        <f t="shared" si="137"/>
        <v>3.2693751276454517</v>
      </c>
      <c r="S476" s="13">
        <f t="shared" si="138"/>
        <v>1.0763043021326122</v>
      </c>
      <c r="T476" s="13">
        <f t="shared" si="139"/>
        <v>1.9666816215074709</v>
      </c>
      <c r="U476" s="13">
        <f t="shared" si="140"/>
        <v>2.1167478901536327</v>
      </c>
      <c r="V476" s="4">
        <f t="shared" si="141"/>
        <v>23.426667594183201</v>
      </c>
      <c r="W476" s="4">
        <f t="shared" si="142"/>
        <v>489.27602617158163</v>
      </c>
      <c r="X476" s="4">
        <f t="shared" si="143"/>
        <v>0.28372849744430095</v>
      </c>
      <c r="Z476" s="13">
        <f t="shared" si="144"/>
        <v>0.92889399999999989</v>
      </c>
      <c r="AA476" s="25">
        <f t="shared" si="145"/>
        <v>0.16130430747609178</v>
      </c>
      <c r="AB476" s="171"/>
      <c r="AC476" s="171">
        <f t="shared" si="146"/>
        <v>1.2767782384993542</v>
      </c>
      <c r="AE476" s="111">
        <f>Input_Analysis!F475/100</f>
        <v>4.7390238551911494</v>
      </c>
      <c r="AF476" s="110">
        <f t="shared" si="147"/>
        <v>0.12525047728725708</v>
      </c>
    </row>
    <row r="477" spans="1:32">
      <c r="A477" s="158">
        <f>Input_Analysis!A476</f>
        <v>9.1999999999999993</v>
      </c>
      <c r="B477" s="158">
        <f>Input_Analysis!B476</f>
        <v>30.183635999999996</v>
      </c>
      <c r="C477" s="158">
        <f>Input_Analysis!I476</f>
        <v>520.46030777706926</v>
      </c>
      <c r="D477" s="158">
        <f>Input_Analysis!F476</f>
        <v>473.90238551911494</v>
      </c>
      <c r="E477" s="159">
        <f>Input_Analysis!L476</f>
        <v>0.20000100676054652</v>
      </c>
      <c r="F477" s="160">
        <f>Input_Analysis!P476</f>
        <v>232.78961128977181</v>
      </c>
      <c r="G477" s="167">
        <f>Input_Analysis!Q476</f>
        <v>87.308999999999997</v>
      </c>
      <c r="H477" s="4"/>
      <c r="I477" s="4">
        <f t="shared" si="130"/>
        <v>170.05000000000041</v>
      </c>
      <c r="J477" s="4">
        <f t="shared" si="131"/>
        <v>82.741000000000412</v>
      </c>
      <c r="K477" s="4"/>
      <c r="L477" s="4">
        <f t="shared" si="132"/>
        <v>6.5821766190466521E-2</v>
      </c>
      <c r="M477" s="144">
        <f t="shared" si="133"/>
        <v>3.8427715576384305E-4</v>
      </c>
      <c r="N477" s="171"/>
      <c r="O477" s="13">
        <f t="shared" si="134"/>
        <v>4.2350262599807484</v>
      </c>
      <c r="P477" s="13">
        <f t="shared" si="135"/>
        <v>0.41517217975884041</v>
      </c>
      <c r="Q477" s="13">
        <f t="shared" si="136"/>
        <v>2.4767611762886119</v>
      </c>
      <c r="R477" s="13">
        <f t="shared" si="137"/>
        <v>3.2710423043769103</v>
      </c>
      <c r="S477" s="13">
        <f t="shared" si="138"/>
        <v>1.0751733028504269</v>
      </c>
      <c r="T477" s="13">
        <f t="shared" si="139"/>
        <v>1.9665570352110791</v>
      </c>
      <c r="U477" s="13">
        <f t="shared" si="140"/>
        <v>2.1143896227916392</v>
      </c>
      <c r="V477" s="4">
        <f t="shared" si="141"/>
        <v>23.360687185137923</v>
      </c>
      <c r="W477" s="4">
        <f t="shared" si="142"/>
        <v>487.89799695709513</v>
      </c>
      <c r="X477" s="4">
        <f t="shared" si="143"/>
        <v>0.28233508399871654</v>
      </c>
      <c r="Z477" s="13">
        <f t="shared" si="144"/>
        <v>0.92835999999999996</v>
      </c>
      <c r="AA477" s="25">
        <f t="shared" si="145"/>
        <v>0.16122374301736705</v>
      </c>
      <c r="AB477" s="171"/>
      <c r="AC477" s="171">
        <f t="shared" si="146"/>
        <v>1.2705078779942245</v>
      </c>
      <c r="AE477" s="111">
        <f>Input_Analysis!F476/100</f>
        <v>4.7390238551911494</v>
      </c>
      <c r="AF477" s="110">
        <f t="shared" si="147"/>
        <v>0.12518465230011583</v>
      </c>
    </row>
    <row r="478" spans="1:32">
      <c r="A478" s="158">
        <f>Input_Analysis!A477</f>
        <v>9.2200000000000006</v>
      </c>
      <c r="B478" s="158">
        <f>Input_Analysis!B477</f>
        <v>30.249252600000002</v>
      </c>
      <c r="C478" s="158">
        <f>Input_Analysis!I477</f>
        <v>519.25972692628932</v>
      </c>
      <c r="D478" s="158">
        <f>Input_Analysis!F477</f>
        <v>471.50237343798841</v>
      </c>
      <c r="E478" s="159">
        <f>Input_Analysis!L477</f>
        <v>0.20000100676054652</v>
      </c>
      <c r="F478" s="160">
        <f>Input_Analysis!P477</f>
        <v>238.78676744150485</v>
      </c>
      <c r="G478" s="167">
        <f>Input_Analysis!Q477</f>
        <v>87.505200000000002</v>
      </c>
      <c r="H478" s="4"/>
      <c r="I478" s="4">
        <f t="shared" si="130"/>
        <v>170.42000000000044</v>
      </c>
      <c r="J478" s="4">
        <f t="shared" si="131"/>
        <v>82.91480000000044</v>
      </c>
      <c r="K478" s="4"/>
      <c r="L478" s="4">
        <f t="shared" si="132"/>
        <v>6.6427338298414032E-2</v>
      </c>
      <c r="M478" s="144">
        <f t="shared" si="133"/>
        <v>3.8516564329845929E-4</v>
      </c>
      <c r="N478" s="171"/>
      <c r="O478" s="13">
        <f t="shared" si="134"/>
        <v>4.2072069995499843</v>
      </c>
      <c r="P478" s="13">
        <f t="shared" si="135"/>
        <v>0.43367069678239711</v>
      </c>
      <c r="Q478" s="13">
        <f t="shared" si="136"/>
        <v>2.3826646085473642</v>
      </c>
      <c r="R478" s="13">
        <f t="shared" si="137"/>
        <v>3.2720968464798919</v>
      </c>
      <c r="S478" s="13">
        <f t="shared" si="138"/>
        <v>1.074045861512551</v>
      </c>
      <c r="T478" s="13">
        <f t="shared" si="139"/>
        <v>1.9634206246274855</v>
      </c>
      <c r="U478" s="13">
        <f t="shared" si="140"/>
        <v>2.1088037962895387</v>
      </c>
      <c r="V478" s="4">
        <f t="shared" si="141"/>
        <v>23.255981795085926</v>
      </c>
      <c r="W478" s="4">
        <f t="shared" si="142"/>
        <v>485.71117986254143</v>
      </c>
      <c r="X478" s="4">
        <f t="shared" si="143"/>
        <v>0.28048046663666565</v>
      </c>
      <c r="Z478" s="13">
        <f t="shared" si="144"/>
        <v>0.92782599999999993</v>
      </c>
      <c r="AA478" s="25">
        <f t="shared" si="145"/>
        <v>0.16114311359057687</v>
      </c>
      <c r="AB478" s="171"/>
      <c r="AC478" s="171">
        <f t="shared" si="146"/>
        <v>1.2621620998649952</v>
      </c>
      <c r="AE478" s="111">
        <f>Input_Analysis!F477/100</f>
        <v>4.7150237343798844</v>
      </c>
      <c r="AF478" s="110">
        <f t="shared" si="147"/>
        <v>0.1248017739720679</v>
      </c>
    </row>
    <row r="479" spans="1:32">
      <c r="A479" s="158">
        <f>Input_Analysis!A478</f>
        <v>9.24</v>
      </c>
      <c r="B479" s="158">
        <f>Input_Analysis!B478</f>
        <v>30.3148692</v>
      </c>
      <c r="C479" s="158">
        <f>Input_Analysis!I478</f>
        <v>517.45971786544442</v>
      </c>
      <c r="D479" s="158">
        <f>Input_Analysis!F478</f>
        <v>469.70236437714351</v>
      </c>
      <c r="E479" s="159">
        <f>Input_Analysis!L478</f>
        <v>0.20000100676054652</v>
      </c>
      <c r="F479" s="160">
        <f>Input_Analysis!P478</f>
        <v>238.78676744150485</v>
      </c>
      <c r="G479" s="167">
        <f>Input_Analysis!Q478</f>
        <v>87.701399999999992</v>
      </c>
      <c r="H479" s="4"/>
      <c r="I479" s="4">
        <f t="shared" si="130"/>
        <v>170.79000000000045</v>
      </c>
      <c r="J479" s="4">
        <f t="shared" si="131"/>
        <v>83.088600000000454</v>
      </c>
      <c r="K479" s="4"/>
      <c r="L479" s="4">
        <f t="shared" si="132"/>
        <v>6.6909579728258312E-2</v>
      </c>
      <c r="M479" s="144">
        <f t="shared" si="133"/>
        <v>3.8650546091889803E-4</v>
      </c>
      <c r="N479" s="171"/>
      <c r="O479" s="13">
        <f t="shared" si="134"/>
        <v>4.1722897950554243</v>
      </c>
      <c r="P479" s="13">
        <f t="shared" si="135"/>
        <v>0.43581933943289203</v>
      </c>
      <c r="Q479" s="13">
        <f t="shared" si="136"/>
        <v>2.3539252126517729</v>
      </c>
      <c r="R479" s="13">
        <f t="shared" si="137"/>
        <v>3.2741171962654536</v>
      </c>
      <c r="S479" s="13">
        <f t="shared" si="138"/>
        <v>1.0729219595034754</v>
      </c>
      <c r="T479" s="13">
        <f t="shared" si="139"/>
        <v>1.959292872945444</v>
      </c>
      <c r="U479" s="13">
        <f t="shared" si="140"/>
        <v>2.1021683484818197</v>
      </c>
      <c r="V479" s="4">
        <f t="shared" si="141"/>
        <v>23.111314524362932</v>
      </c>
      <c r="W479" s="4">
        <f t="shared" si="142"/>
        <v>482.68974170656531</v>
      </c>
      <c r="X479" s="4">
        <f t="shared" si="143"/>
        <v>0.27815265300369491</v>
      </c>
      <c r="Z479" s="13">
        <f t="shared" si="144"/>
        <v>0.92729199999999989</v>
      </c>
      <c r="AA479" s="25">
        <f t="shared" si="145"/>
        <v>0.16106241960341083</v>
      </c>
      <c r="AB479" s="171"/>
      <c r="AC479" s="171">
        <f t="shared" si="146"/>
        <v>1.2516869385166272</v>
      </c>
      <c r="AE479" s="111">
        <f>Input_Analysis!F478/100</f>
        <v>4.697023643771435</v>
      </c>
      <c r="AF479" s="110">
        <f t="shared" si="147"/>
        <v>0.12449813456620917</v>
      </c>
    </row>
    <row r="480" spans="1:32">
      <c r="A480" s="158">
        <f>Input_Analysis!A479</f>
        <v>9.26</v>
      </c>
      <c r="B480" s="158">
        <f>Input_Analysis!B479</f>
        <v>30.380485799999999</v>
      </c>
      <c r="C480" s="158">
        <f>Input_Analysis!I479</f>
        <v>520.01850449018389</v>
      </c>
      <c r="D480" s="158">
        <f>Input_Analysis!F479</f>
        <v>469.70236437714351</v>
      </c>
      <c r="E480" s="159">
        <f>Input_Analysis!L479</f>
        <v>0.20000100676054652</v>
      </c>
      <c r="F480" s="160">
        <f>Input_Analysis!P479</f>
        <v>251.58070056520205</v>
      </c>
      <c r="G480" s="167">
        <f>Input_Analysis!Q479</f>
        <v>87.897599999999997</v>
      </c>
      <c r="H480" s="4"/>
      <c r="I480" s="4">
        <f t="shared" si="130"/>
        <v>171.16000000000045</v>
      </c>
      <c r="J480" s="4">
        <f t="shared" si="131"/>
        <v>83.262400000000454</v>
      </c>
      <c r="K480" s="4"/>
      <c r="L480" s="4">
        <f t="shared" si="132"/>
        <v>6.6992504456717228E-2</v>
      </c>
      <c r="M480" s="144">
        <f t="shared" si="133"/>
        <v>3.8460363435840355E-4</v>
      </c>
      <c r="N480" s="171"/>
      <c r="O480" s="13">
        <f t="shared" si="134"/>
        <v>4.1898684699237778</v>
      </c>
      <c r="P480" s="13">
        <f t="shared" si="135"/>
        <v>0.46919624563662576</v>
      </c>
      <c r="Q480" s="13">
        <f t="shared" si="136"/>
        <v>2.2239979141242676</v>
      </c>
      <c r="R480" s="13">
        <f t="shared" si="137"/>
        <v>3.2723351098982296</v>
      </c>
      <c r="S480" s="13">
        <f t="shared" si="138"/>
        <v>1.0718015783437627</v>
      </c>
      <c r="T480" s="13">
        <f t="shared" si="139"/>
        <v>1.9666067589832088</v>
      </c>
      <c r="U480" s="13">
        <f t="shared" si="140"/>
        <v>2.1078122282597147</v>
      </c>
      <c r="V480" s="4">
        <f t="shared" si="141"/>
        <v>23.257233632678897</v>
      </c>
      <c r="W480" s="4">
        <f t="shared" si="142"/>
        <v>485.73732502896081</v>
      </c>
      <c r="X480" s="4">
        <f t="shared" si="143"/>
        <v>0.27932456466158517</v>
      </c>
      <c r="Z480" s="13">
        <f t="shared" si="144"/>
        <v>0.92675799999999997</v>
      </c>
      <c r="AA480" s="25">
        <f t="shared" si="145"/>
        <v>0.16098166146015444</v>
      </c>
      <c r="AB480" s="171"/>
      <c r="AC480" s="171">
        <f t="shared" si="146"/>
        <v>1.2569605409771334</v>
      </c>
      <c r="AE480" s="111">
        <f>Input_Analysis!F479/100</f>
        <v>4.697023643771435</v>
      </c>
      <c r="AF480" s="110">
        <f t="shared" si="147"/>
        <v>0.12443311502028497</v>
      </c>
    </row>
    <row r="481" spans="1:32">
      <c r="A481" s="158">
        <f>Input_Analysis!A480</f>
        <v>9.2799999999999994</v>
      </c>
      <c r="B481" s="158">
        <f>Input_Analysis!B480</f>
        <v>30.446102399999997</v>
      </c>
      <c r="C481" s="158">
        <f>Input_Analysis!I480</f>
        <v>509.21845012511426</v>
      </c>
      <c r="D481" s="158">
        <f>Input_Analysis!F480</f>
        <v>458.90231001207388</v>
      </c>
      <c r="E481" s="159">
        <f>Input_Analysis!L480</f>
        <v>0.20000100676054652</v>
      </c>
      <c r="F481" s="160">
        <f>Input_Analysis!P480</f>
        <v>251.58070056520205</v>
      </c>
      <c r="G481" s="167">
        <f>Input_Analysis!Q480</f>
        <v>88.093799999999987</v>
      </c>
      <c r="H481" s="4"/>
      <c r="I481" s="4">
        <f t="shared" si="130"/>
        <v>171.53000000000046</v>
      </c>
      <c r="J481" s="4">
        <f t="shared" si="131"/>
        <v>83.436200000000468</v>
      </c>
      <c r="K481" s="4"/>
      <c r="L481" s="4">
        <f t="shared" si="132"/>
        <v>6.9596478085221181E-2</v>
      </c>
      <c r="M481" s="144">
        <f t="shared" si="133"/>
        <v>3.9276072324442792E-4</v>
      </c>
      <c r="N481" s="171"/>
      <c r="O481" s="13">
        <f t="shared" si="134"/>
        <v>4.0472654570211963</v>
      </c>
      <c r="P481" s="13">
        <f t="shared" si="135"/>
        <v>0.48413530431564966</v>
      </c>
      <c r="Q481" s="13">
        <f t="shared" si="136"/>
        <v>2.0878413633400226</v>
      </c>
      <c r="R481" s="13">
        <f t="shared" si="137"/>
        <v>3.2795498824333569</v>
      </c>
      <c r="S481" s="13">
        <f t="shared" si="138"/>
        <v>1.0706846996887724</v>
      </c>
      <c r="T481" s="13">
        <f t="shared" si="139"/>
        <v>1.9352118656796811</v>
      </c>
      <c r="U481" s="13">
        <f t="shared" si="140"/>
        <v>2.0720017352393985</v>
      </c>
      <c r="V481" s="4">
        <f t="shared" si="141"/>
        <v>22.512563341674255</v>
      </c>
      <c r="W481" s="4">
        <f t="shared" si="142"/>
        <v>470.18456579310373</v>
      </c>
      <c r="X481" s="4">
        <f t="shared" si="143"/>
        <v>0.2698176971347464</v>
      </c>
      <c r="Z481" s="13">
        <f t="shared" si="144"/>
        <v>0.92622399999999994</v>
      </c>
      <c r="AA481" s="25">
        <f t="shared" si="145"/>
        <v>0.16090083956172455</v>
      </c>
      <c r="AB481" s="171"/>
      <c r="AC481" s="171">
        <f t="shared" si="146"/>
        <v>1.2141796371063589</v>
      </c>
      <c r="AE481" s="111">
        <f>Input_Analysis!F480/100</f>
        <v>4.5890231001207384</v>
      </c>
      <c r="AF481" s="110">
        <f t="shared" si="147"/>
        <v>0.12293012526448543</v>
      </c>
    </row>
    <row r="482" spans="1:32">
      <c r="A482" s="158">
        <f>Input_Analysis!A481</f>
        <v>9.3000000000000007</v>
      </c>
      <c r="B482" s="158">
        <f>Input_Analysis!B481</f>
        <v>30.511719000000003</v>
      </c>
      <c r="C482" s="158">
        <f>Input_Analysis!I481</f>
        <v>498.49811833781104</v>
      </c>
      <c r="D482" s="158">
        <f>Input_Analysis!F481</f>
        <v>447.60225313010312</v>
      </c>
      <c r="E482" s="159">
        <f>Input_Analysis!L481</f>
        <v>0.10000050338027326</v>
      </c>
      <c r="F482" s="160">
        <f>Input_Analysis!P481</f>
        <v>254.47932603853971</v>
      </c>
      <c r="G482" s="167">
        <f>Input_Analysis!Q481</f>
        <v>88.29</v>
      </c>
      <c r="H482" s="4"/>
      <c r="I482" s="4">
        <f t="shared" si="130"/>
        <v>171.90000000000049</v>
      </c>
      <c r="J482" s="4">
        <f t="shared" si="131"/>
        <v>83.610000000000483</v>
      </c>
      <c r="K482" s="4"/>
      <c r="L482" s="4">
        <f t="shared" si="132"/>
        <v>3.6271195554242887E-2</v>
      </c>
      <c r="M482" s="144">
        <f t="shared" si="133"/>
        <v>2.0060357241410319E-4</v>
      </c>
      <c r="N482" s="171"/>
      <c r="O482" s="13">
        <f t="shared" si="134"/>
        <v>3.9062088068150778</v>
      </c>
      <c r="P482" s="13">
        <f t="shared" si="135"/>
        <v>0.50884961274224172</v>
      </c>
      <c r="Q482" s="13">
        <f t="shared" si="136"/>
        <v>1.9185359681768914</v>
      </c>
      <c r="R482" s="13">
        <f t="shared" si="137"/>
        <v>3.402815549771407</v>
      </c>
      <c r="S482" s="13">
        <f t="shared" si="138"/>
        <v>1.069571305327399</v>
      </c>
      <c r="T482" s="13">
        <f t="shared" si="139"/>
        <v>2.0678124502356776</v>
      </c>
      <c r="U482" s="13">
        <f t="shared" si="140"/>
        <v>2.211672861570821</v>
      </c>
      <c r="V482" s="4">
        <f t="shared" si="141"/>
        <v>21.773207889187368</v>
      </c>
      <c r="W482" s="4">
        <f t="shared" si="142"/>
        <v>454.74280924507053</v>
      </c>
      <c r="X482" s="4">
        <f t="shared" si="143"/>
        <v>0.26041392045433853</v>
      </c>
      <c r="Z482" s="13">
        <f t="shared" si="144"/>
        <v>0.9256899999999999</v>
      </c>
      <c r="AA482" s="25">
        <f t="shared" si="145"/>
        <v>0.16081995430570462</v>
      </c>
      <c r="AB482" s="171"/>
      <c r="AC482" s="171">
        <f t="shared" si="146"/>
        <v>1.1718626420445233</v>
      </c>
      <c r="AE482" s="111">
        <f>Input_Analysis!F481/100</f>
        <v>4.4760225313010311</v>
      </c>
      <c r="AF482" s="110">
        <f t="shared" si="147"/>
        <v>0.12134402808407747</v>
      </c>
    </row>
    <row r="483" spans="1:32">
      <c r="A483" s="158">
        <f>Input_Analysis!A482</f>
        <v>9.32</v>
      </c>
      <c r="B483" s="158">
        <f>Input_Analysis!B482</f>
        <v>30.577335600000001</v>
      </c>
      <c r="C483" s="158">
        <f>Input_Analysis!I482</f>
        <v>500.59712299091763</v>
      </c>
      <c r="D483" s="158">
        <f>Input_Analysis!F482</f>
        <v>447.60225313010312</v>
      </c>
      <c r="E483" s="159">
        <f>Input_Analysis!L482</f>
        <v>0.10000050338027326</v>
      </c>
      <c r="F483" s="160">
        <f>Input_Analysis!P482</f>
        <v>264.97434930407258</v>
      </c>
      <c r="G483" s="167">
        <f>Input_Analysis!Q482</f>
        <v>88.486199999999997</v>
      </c>
      <c r="H483" s="4"/>
      <c r="I483" s="4">
        <f t="shared" si="130"/>
        <v>172.27000000000049</v>
      </c>
      <c r="J483" s="4">
        <f t="shared" si="131"/>
        <v>83.783800000000497</v>
      </c>
      <c r="K483" s="4"/>
      <c r="L483" s="4">
        <f t="shared" si="132"/>
        <v>3.6319937908988839E-2</v>
      </c>
      <c r="M483" s="144">
        <f t="shared" si="133"/>
        <v>1.9976244126774094E-4</v>
      </c>
      <c r="N483" s="171"/>
      <c r="O483" s="13">
        <f t="shared" si="134"/>
        <v>3.9187423223930544</v>
      </c>
      <c r="P483" s="13">
        <f t="shared" si="135"/>
        <v>0.53753752567360991</v>
      </c>
      <c r="Q483" s="13">
        <f t="shared" si="136"/>
        <v>1.8122712706614361</v>
      </c>
      <c r="R483" s="13">
        <f t="shared" si="137"/>
        <v>3.4013919221746951</v>
      </c>
      <c r="S483" s="13">
        <f t="shared" si="138"/>
        <v>1.0684613771808251</v>
      </c>
      <c r="T483" s="13">
        <f t="shared" si="139"/>
        <v>2.0743272688553285</v>
      </c>
      <c r="U483" s="13">
        <f t="shared" si="140"/>
        <v>2.2163385704049041</v>
      </c>
      <c r="V483" s="4">
        <f t="shared" si="141"/>
        <v>21.888474866061141</v>
      </c>
      <c r="W483" s="4">
        <f t="shared" si="142"/>
        <v>457.15020962187936</v>
      </c>
      <c r="X483" s="4">
        <f t="shared" si="143"/>
        <v>0.26124948815953697</v>
      </c>
      <c r="Z483" s="13">
        <f t="shared" si="144"/>
        <v>0.92515599999999987</v>
      </c>
      <c r="AA483" s="25">
        <f t="shared" si="145"/>
        <v>0.16073900608637898</v>
      </c>
      <c r="AB483" s="171"/>
      <c r="AC483" s="171">
        <f t="shared" si="146"/>
        <v>1.1756226967179162</v>
      </c>
      <c r="AE483" s="111">
        <f>Input_Analysis!F482/100</f>
        <v>4.4760225313010311</v>
      </c>
      <c r="AF483" s="110">
        <f t="shared" si="147"/>
        <v>0.12128105046355468</v>
      </c>
    </row>
    <row r="484" spans="1:32">
      <c r="A484" s="158">
        <f>Input_Analysis!A483</f>
        <v>9.34</v>
      </c>
      <c r="B484" s="158">
        <f>Input_Analysis!B483</f>
        <v>30.6429522</v>
      </c>
      <c r="C484" s="158">
        <f>Input_Analysis!I483</f>
        <v>497.2164257845746</v>
      </c>
      <c r="D484" s="158">
        <f>Input_Analysis!F483</f>
        <v>442.80222896784994</v>
      </c>
      <c r="E484" s="159">
        <f>Input_Analysis!L483</f>
        <v>0.10000050338027326</v>
      </c>
      <c r="F484" s="160">
        <f>Input_Analysis!P483</f>
        <v>272.07098408362333</v>
      </c>
      <c r="G484" s="167">
        <f>Input_Analysis!Q483</f>
        <v>88.682400000000001</v>
      </c>
      <c r="H484" s="4"/>
      <c r="I484" s="4">
        <f t="shared" si="130"/>
        <v>172.6400000000005</v>
      </c>
      <c r="J484" s="4">
        <f t="shared" si="131"/>
        <v>83.957600000000497</v>
      </c>
      <c r="K484" s="4"/>
      <c r="L484" s="4">
        <f t="shared" si="132"/>
        <v>3.7014983094536796E-2</v>
      </c>
      <c r="M484" s="144">
        <f t="shared" si="133"/>
        <v>2.0112067541308413E-4</v>
      </c>
      <c r="N484" s="171"/>
      <c r="O484" s="13">
        <f t="shared" si="134"/>
        <v>3.8659564564086177</v>
      </c>
      <c r="P484" s="13">
        <f t="shared" si="135"/>
        <v>0.56500894555213599</v>
      </c>
      <c r="Q484" s="13">
        <f t="shared" si="136"/>
        <v>1.6816564754227123</v>
      </c>
      <c r="R484" s="13">
        <f t="shared" si="137"/>
        <v>3.4029032118950417</v>
      </c>
      <c r="S484" s="13">
        <f t="shared" si="138"/>
        <v>1.067354897301287</v>
      </c>
      <c r="T484" s="13">
        <f t="shared" si="139"/>
        <v>2.0626300974951901</v>
      </c>
      <c r="U484" s="13">
        <f t="shared" si="140"/>
        <v>2.2015583358825221</v>
      </c>
      <c r="V484" s="4">
        <f t="shared" si="141"/>
        <v>21.638428385638274</v>
      </c>
      <c r="W484" s="4">
        <f t="shared" si="142"/>
        <v>451.92788135826117</v>
      </c>
      <c r="X484" s="4">
        <f t="shared" si="143"/>
        <v>0.2577304304272412</v>
      </c>
      <c r="Z484" s="13">
        <f t="shared" si="144"/>
        <v>0.92462199999999994</v>
      </c>
      <c r="AA484" s="25">
        <f t="shared" si="145"/>
        <v>0.16065799529476738</v>
      </c>
      <c r="AB484" s="171"/>
      <c r="AC484" s="171">
        <f t="shared" si="146"/>
        <v>1.1597869369225853</v>
      </c>
      <c r="AE484" s="111">
        <f>Input_Analysis!F483/100</f>
        <v>4.4280222896784993</v>
      </c>
      <c r="AF484" s="110">
        <f t="shared" si="147"/>
        <v>0.12056652026354035</v>
      </c>
    </row>
    <row r="485" spans="1:32">
      <c r="A485" s="158">
        <f>Input_Analysis!A484</f>
        <v>9.36</v>
      </c>
      <c r="B485" s="158">
        <f>Input_Analysis!B484</f>
        <v>30.708568799999998</v>
      </c>
      <c r="C485" s="158">
        <f>Input_Analysis!I484</f>
        <v>493.01640464260311</v>
      </c>
      <c r="D485" s="158">
        <f>Input_Analysis!F484</f>
        <v>438.60220782587845</v>
      </c>
      <c r="E485" s="159">
        <f>Input_Analysis!L484</f>
        <v>0.10000050338027326</v>
      </c>
      <c r="F485" s="160">
        <f>Input_Analysis!P484</f>
        <v>272.07098408362333</v>
      </c>
      <c r="G485" s="167">
        <f>Input_Analysis!Q484</f>
        <v>88.878599999999992</v>
      </c>
      <c r="H485" s="4"/>
      <c r="I485" s="4">
        <f t="shared" si="130"/>
        <v>173.0100000000005</v>
      </c>
      <c r="J485" s="4">
        <f t="shared" si="131"/>
        <v>84.131400000000511</v>
      </c>
      <c r="K485" s="4"/>
      <c r="L485" s="4">
        <f t="shared" si="132"/>
        <v>3.7651896566872747E-2</v>
      </c>
      <c r="M485" s="144">
        <f t="shared" si="133"/>
        <v>2.0283402831750702E-4</v>
      </c>
      <c r="N485" s="171"/>
      <c r="O485" s="13">
        <f t="shared" si="134"/>
        <v>3.8036500598183398</v>
      </c>
      <c r="P485" s="13">
        <f t="shared" si="135"/>
        <v>0.57246474266107494</v>
      </c>
      <c r="Q485" s="13">
        <f t="shared" si="136"/>
        <v>1.6261945071516517</v>
      </c>
      <c r="R485" s="13">
        <f t="shared" si="137"/>
        <v>3.4057780185915294</v>
      </c>
      <c r="S485" s="13">
        <f t="shared" si="138"/>
        <v>1.0662518478708582</v>
      </c>
      <c r="T485" s="13">
        <f t="shared" si="139"/>
        <v>2.0495808810654976</v>
      </c>
      <c r="U485" s="13">
        <f t="shared" si="140"/>
        <v>2.1853694017968688</v>
      </c>
      <c r="V485" s="4">
        <f t="shared" si="141"/>
        <v>21.33376030950684</v>
      </c>
      <c r="W485" s="4">
        <f t="shared" si="142"/>
        <v>445.56475758098344</v>
      </c>
      <c r="X485" s="4">
        <f t="shared" si="143"/>
        <v>0.25357667065455597</v>
      </c>
      <c r="Z485" s="13">
        <f t="shared" si="144"/>
        <v>0.92408799999999991</v>
      </c>
      <c r="AA485" s="25">
        <f t="shared" si="145"/>
        <v>0.16057692231865817</v>
      </c>
      <c r="AB485" s="171"/>
      <c r="AC485" s="171">
        <f t="shared" si="146"/>
        <v>1.1410950179455019</v>
      </c>
      <c r="AE485" s="111">
        <f>Input_Analysis!F484/100</f>
        <v>4.3860220782587849</v>
      </c>
      <c r="AF485" s="110">
        <f t="shared" si="147"/>
        <v>0.11993134635611584</v>
      </c>
    </row>
    <row r="486" spans="1:32">
      <c r="A486" s="158">
        <f>Input_Analysis!A485</f>
        <v>9.3800000000000008</v>
      </c>
      <c r="B486" s="158">
        <f>Input_Analysis!B485</f>
        <v>30.7741854</v>
      </c>
      <c r="C486" s="158">
        <f>Input_Analysis!I485</f>
        <v>496.55587639255901</v>
      </c>
      <c r="D486" s="158">
        <f>Input_Analysis!F485</f>
        <v>441.0022199070051</v>
      </c>
      <c r="E486" s="159">
        <f>Input_Analysis!L485</f>
        <v>0.20000100676054652</v>
      </c>
      <c r="F486" s="160">
        <f>Input_Analysis!P485</f>
        <v>277.76828242776975</v>
      </c>
      <c r="G486" s="167">
        <f>Input_Analysis!Q485</f>
        <v>89.07480000000001</v>
      </c>
      <c r="H486" s="4"/>
      <c r="I486" s="4">
        <f t="shared" si="130"/>
        <v>173.38000000000054</v>
      </c>
      <c r="J486" s="4">
        <f t="shared" si="131"/>
        <v>84.305200000000525</v>
      </c>
      <c r="K486" s="4"/>
      <c r="L486" s="4">
        <f t="shared" si="132"/>
        <v>7.4732586416047367E-2</v>
      </c>
      <c r="M486" s="144">
        <f t="shared" si="133"/>
        <v>4.0277643719280646E-4</v>
      </c>
      <c r="N486" s="171"/>
      <c r="O486" s="13">
        <f t="shared" si="134"/>
        <v>3.8334038279080827</v>
      </c>
      <c r="P486" s="13">
        <f t="shared" si="135"/>
        <v>0.58387242430980724</v>
      </c>
      <c r="Q486" s="13">
        <f t="shared" si="136"/>
        <v>1.5951850415488953</v>
      </c>
      <c r="R486" s="13">
        <f t="shared" si="137"/>
        <v>3.2894336461987694</v>
      </c>
      <c r="S486" s="13">
        <f t="shared" si="138"/>
        <v>1.0651522112002418</v>
      </c>
      <c r="T486" s="13">
        <f t="shared" si="139"/>
        <v>1.8998596446759255</v>
      </c>
      <c r="U486" s="13">
        <f t="shared" si="140"/>
        <v>2.0236397014966676</v>
      </c>
      <c r="V486" s="4">
        <f t="shared" si="141"/>
        <v>21.545058426170566</v>
      </c>
      <c r="W486" s="4">
        <f t="shared" si="142"/>
        <v>449.97780960569554</v>
      </c>
      <c r="X486" s="4">
        <f t="shared" si="143"/>
        <v>0.25556025519387215</v>
      </c>
      <c r="Z486" s="13">
        <f t="shared" si="144"/>
        <v>0.92355399999999988</v>
      </c>
      <c r="AA486" s="25">
        <f t="shared" si="145"/>
        <v>0.16049578754264215</v>
      </c>
      <c r="AB486" s="171"/>
      <c r="AC486" s="171">
        <f t="shared" si="146"/>
        <v>1.1500211483724248</v>
      </c>
      <c r="AE486" s="111">
        <f>Input_Analysis!F485/100</f>
        <v>4.4100221990700508</v>
      </c>
      <c r="AF486" s="110">
        <f t="shared" si="147"/>
        <v>0.12019700004819185</v>
      </c>
    </row>
    <row r="487" spans="1:32">
      <c r="A487" s="158">
        <f>Input_Analysis!A486</f>
        <v>9.4</v>
      </c>
      <c r="B487" s="158">
        <f>Input_Analysis!B486</f>
        <v>30.839801999999999</v>
      </c>
      <c r="C487" s="158">
        <f>Input_Analysis!I486</f>
        <v>497.97520334846922</v>
      </c>
      <c r="D487" s="158">
        <f>Input_Analysis!F486</f>
        <v>441.0022199070051</v>
      </c>
      <c r="E487" s="159">
        <f>Input_Analysis!L486</f>
        <v>0.10000050338027326</v>
      </c>
      <c r="F487" s="160">
        <f>Input_Analysis!P486</f>
        <v>284.86491720732056</v>
      </c>
      <c r="G487" s="167">
        <f>Input_Analysis!Q486</f>
        <v>89.271000000000001</v>
      </c>
      <c r="H487" s="4"/>
      <c r="I487" s="4">
        <f t="shared" si="130"/>
        <v>173.75000000000054</v>
      </c>
      <c r="J487" s="4">
        <f t="shared" si="131"/>
        <v>84.479000000000539</v>
      </c>
      <c r="K487" s="4"/>
      <c r="L487" s="4">
        <f t="shared" si="132"/>
        <v>3.7418025345147855E-2</v>
      </c>
      <c r="M487" s="144">
        <f t="shared" si="133"/>
        <v>2.0081422269191922E-4</v>
      </c>
      <c r="N487" s="171"/>
      <c r="O487" s="13">
        <f t="shared" si="134"/>
        <v>3.8379384622032289</v>
      </c>
      <c r="P487" s="13">
        <f t="shared" si="135"/>
        <v>0.60326561657546829</v>
      </c>
      <c r="Q487" s="13">
        <f t="shared" si="136"/>
        <v>1.5226421494234934</v>
      </c>
      <c r="R487" s="13">
        <f t="shared" si="137"/>
        <v>3.4036052256183646</v>
      </c>
      <c r="S487" s="13">
        <f t="shared" si="138"/>
        <v>1.0640559697275813</v>
      </c>
      <c r="T487" s="13">
        <f t="shared" si="139"/>
        <v>2.0668548778536353</v>
      </c>
      <c r="U487" s="13">
        <f t="shared" si="140"/>
        <v>2.1992492713407317</v>
      </c>
      <c r="V487" s="4">
        <f t="shared" si="141"/>
        <v>21.615013556564577</v>
      </c>
      <c r="W487" s="4">
        <f t="shared" si="142"/>
        <v>451.43885258468049</v>
      </c>
      <c r="X487" s="4">
        <f t="shared" si="143"/>
        <v>0.25586256414688191</v>
      </c>
      <c r="Z487" s="13">
        <f t="shared" si="144"/>
        <v>0.92301999999999995</v>
      </c>
      <c r="AA487" s="25">
        <f t="shared" si="145"/>
        <v>0.16041459134814517</v>
      </c>
      <c r="AB487" s="171"/>
      <c r="AC487" s="171">
        <f t="shared" si="146"/>
        <v>1.1513815386609687</v>
      </c>
      <c r="AE487" s="111">
        <f>Input_Analysis!F486/100</f>
        <v>4.4100221990700508</v>
      </c>
      <c r="AF487" s="110">
        <f t="shared" si="147"/>
        <v>0.12013513149310458</v>
      </c>
    </row>
    <row r="488" spans="1:32">
      <c r="A488" s="158">
        <f>Input_Analysis!A487</f>
        <v>9.42</v>
      </c>
      <c r="B488" s="158">
        <f>Input_Analysis!B487</f>
        <v>30.905418599999997</v>
      </c>
      <c r="C488" s="158">
        <f>Input_Analysis!I487</f>
        <v>503.97523355128556</v>
      </c>
      <c r="D488" s="158">
        <f>Input_Analysis!F487</f>
        <v>447.00225010982143</v>
      </c>
      <c r="E488" s="159">
        <f>Input_Analysis!L487</f>
        <v>0.10000050338027326</v>
      </c>
      <c r="F488" s="160">
        <f>Input_Analysis!P487</f>
        <v>284.86491720732056</v>
      </c>
      <c r="G488" s="167">
        <f>Input_Analysis!Q487</f>
        <v>89.467199999999991</v>
      </c>
      <c r="H488" s="4"/>
      <c r="I488" s="4">
        <f t="shared" si="130"/>
        <v>174.12000000000054</v>
      </c>
      <c r="J488" s="4">
        <f t="shared" si="131"/>
        <v>84.652800000000553</v>
      </c>
      <c r="K488" s="4"/>
      <c r="L488" s="4">
        <f t="shared" si="132"/>
        <v>3.6646027119766215E-2</v>
      </c>
      <c r="M488" s="144">
        <f t="shared" si="133"/>
        <v>1.9842344766748742E-4</v>
      </c>
      <c r="N488" s="171"/>
      <c r="O488" s="13">
        <f t="shared" si="134"/>
        <v>3.8965661330904924</v>
      </c>
      <c r="P488" s="13">
        <f t="shared" si="135"/>
        <v>0.59237416094215367</v>
      </c>
      <c r="Q488" s="13">
        <f t="shared" si="136"/>
        <v>1.5883410394453996</v>
      </c>
      <c r="R488" s="13">
        <f t="shared" si="137"/>
        <v>3.4018363564468421</v>
      </c>
      <c r="S488" s="13">
        <f t="shared" si="138"/>
        <v>1.0629631060172808</v>
      </c>
      <c r="T488" s="13">
        <f t="shared" si="139"/>
        <v>2.0890136008043378</v>
      </c>
      <c r="U488" s="13">
        <f t="shared" si="140"/>
        <v>2.2205443856233229</v>
      </c>
      <c r="V488" s="4">
        <f t="shared" si="141"/>
        <v>21.990348903418997</v>
      </c>
      <c r="W488" s="4">
        <f t="shared" si="142"/>
        <v>459.27789269793419</v>
      </c>
      <c r="X488" s="4">
        <f t="shared" si="143"/>
        <v>0.25977107553936613</v>
      </c>
      <c r="Z488" s="13">
        <f t="shared" si="144"/>
        <v>0.92248599999999992</v>
      </c>
      <c r="AA488" s="25">
        <f t="shared" si="145"/>
        <v>0.16033333411346057</v>
      </c>
      <c r="AB488" s="171"/>
      <c r="AC488" s="171">
        <f t="shared" si="146"/>
        <v>1.1689698399271478</v>
      </c>
      <c r="AE488" s="111">
        <f>Input_Analysis!F487/100</f>
        <v>4.4700225010982146</v>
      </c>
      <c r="AF488" s="110">
        <f t="shared" si="147"/>
        <v>0.12088748825786293</v>
      </c>
    </row>
    <row r="489" spans="1:32">
      <c r="A489" s="158">
        <f>Input_Analysis!A488</f>
        <v>9.44</v>
      </c>
      <c r="B489" s="158">
        <f>Input_Analysis!B488</f>
        <v>30.971035199999999</v>
      </c>
      <c r="C489" s="158">
        <f>Input_Analysis!I488</f>
        <v>507.69490739090173</v>
      </c>
      <c r="D489" s="158">
        <f>Input_Analysis!F488</f>
        <v>450.00226521122966</v>
      </c>
      <c r="E489" s="159">
        <f>Input_Analysis!L488</f>
        <v>0.10000050338027326</v>
      </c>
      <c r="F489" s="160">
        <f>Input_Analysis!P488</f>
        <v>288.46321089836044</v>
      </c>
      <c r="G489" s="167">
        <f>Input_Analysis!Q488</f>
        <v>89.663399999999996</v>
      </c>
      <c r="H489" s="4"/>
      <c r="I489" s="4">
        <f t="shared" si="130"/>
        <v>174.49000000000055</v>
      </c>
      <c r="J489" s="4">
        <f t="shared" si="131"/>
        <v>84.826600000000553</v>
      </c>
      <c r="K489" s="4"/>
      <c r="L489" s="4">
        <f t="shared" si="132"/>
        <v>3.6296207467789179E-2</v>
      </c>
      <c r="M489" s="144">
        <f t="shared" si="133"/>
        <v>1.9696967986972041E-4</v>
      </c>
      <c r="N489" s="171"/>
      <c r="O489" s="13">
        <f t="shared" si="134"/>
        <v>3.9280709988482272</v>
      </c>
      <c r="P489" s="13">
        <f t="shared" si="135"/>
        <v>0.59662930073577014</v>
      </c>
      <c r="Q489" s="13">
        <f t="shared" si="136"/>
        <v>1.5844687455649513</v>
      </c>
      <c r="R489" s="13">
        <f t="shared" si="137"/>
        <v>3.4006387863364687</v>
      </c>
      <c r="S489" s="13">
        <f t="shared" si="138"/>
        <v>1.0618736027588411</v>
      </c>
      <c r="T489" s="13">
        <f t="shared" si="139"/>
        <v>2.1025642143832024</v>
      </c>
      <c r="U489" s="13">
        <f t="shared" si="140"/>
        <v>2.2326574373589034</v>
      </c>
      <c r="V489" s="4">
        <f t="shared" si="141"/>
        <v>22.213660492726749</v>
      </c>
      <c r="W489" s="4">
        <f t="shared" si="142"/>
        <v>463.94185126461002</v>
      </c>
      <c r="X489" s="4">
        <f t="shared" si="143"/>
        <v>0.26187139992321518</v>
      </c>
      <c r="Z489" s="13">
        <f t="shared" si="144"/>
        <v>0.92195199999999988</v>
      </c>
      <c r="AA489" s="25">
        <f t="shared" si="145"/>
        <v>0.16025201621378143</v>
      </c>
      <c r="AB489" s="171"/>
      <c r="AC489" s="171">
        <f t="shared" si="146"/>
        <v>1.1784212996544681</v>
      </c>
      <c r="AE489" s="111">
        <f>Input_Analysis!F488/100</f>
        <v>4.5000226521122961</v>
      </c>
      <c r="AF489" s="110">
        <f t="shared" si="147"/>
        <v>0.12123029620957113</v>
      </c>
    </row>
    <row r="490" spans="1:32">
      <c r="A490" s="158">
        <f>Input_Analysis!A489</f>
        <v>9.4600000000000009</v>
      </c>
      <c r="B490" s="158">
        <f>Input_Analysis!B489</f>
        <v>31.036651800000001</v>
      </c>
      <c r="C490" s="158">
        <f>Input_Analysis!I489</f>
        <v>507.81485051393639</v>
      </c>
      <c r="D490" s="158">
        <f>Input_Analysis!F489</f>
        <v>450.00226521122966</v>
      </c>
      <c r="E490" s="159">
        <f>Input_Analysis!L489</f>
        <v>0.10000050338027326</v>
      </c>
      <c r="F490" s="160">
        <f>Input_Analysis!P489</f>
        <v>289.06292651353374</v>
      </c>
      <c r="G490" s="167">
        <f>Input_Analysis!Q489</f>
        <v>89.8596</v>
      </c>
      <c r="H490" s="4"/>
      <c r="I490" s="4">
        <f t="shared" si="130"/>
        <v>174.86000000000058</v>
      </c>
      <c r="J490" s="4">
        <f t="shared" si="131"/>
        <v>85.000400000000582</v>
      </c>
      <c r="K490" s="4"/>
      <c r="L490" s="4">
        <f t="shared" si="132"/>
        <v>3.6345017114510568E-2</v>
      </c>
      <c r="M490" s="144">
        <f t="shared" si="133"/>
        <v>1.9692315669592427E-4</v>
      </c>
      <c r="N490" s="171"/>
      <c r="O490" s="13">
        <f t="shared" si="134"/>
        <v>3.9170974549994297</v>
      </c>
      <c r="P490" s="13">
        <f t="shared" si="135"/>
        <v>0.59828930621089149</v>
      </c>
      <c r="Q490" s="13">
        <f t="shared" si="136"/>
        <v>1.5735399362873721</v>
      </c>
      <c r="R490" s="13">
        <f t="shared" si="137"/>
        <v>3.4014192520309181</v>
      </c>
      <c r="S490" s="13">
        <f t="shared" si="138"/>
        <v>1.0607874427657078</v>
      </c>
      <c r="T490" s="13">
        <f t="shared" si="139"/>
        <v>2.104278052903152</v>
      </c>
      <c r="U490" s="13">
        <f t="shared" si="140"/>
        <v>2.2321917346071372</v>
      </c>
      <c r="V490" s="4">
        <f t="shared" si="141"/>
        <v>22.196990034262388</v>
      </c>
      <c r="W490" s="4">
        <f t="shared" si="142"/>
        <v>463.59368157128472</v>
      </c>
      <c r="X490" s="4">
        <f t="shared" si="143"/>
        <v>0.26113983033329535</v>
      </c>
      <c r="Z490" s="13">
        <f t="shared" si="144"/>
        <v>0.92141799999999985</v>
      </c>
      <c r="AA490" s="25">
        <f t="shared" si="145"/>
        <v>0.16017063802123227</v>
      </c>
      <c r="AB490" s="171"/>
      <c r="AC490" s="171">
        <f t="shared" si="146"/>
        <v>1.1751292364998289</v>
      </c>
      <c r="AE490" s="111">
        <f>Input_Analysis!F489/100</f>
        <v>4.5000226521122961</v>
      </c>
      <c r="AF490" s="110">
        <f t="shared" si="147"/>
        <v>0.12116827885347574</v>
      </c>
    </row>
    <row r="491" spans="1:32">
      <c r="A491" s="158">
        <f>Input_Analysis!A490</f>
        <v>9.48</v>
      </c>
      <c r="B491" s="158">
        <f>Input_Analysis!B490</f>
        <v>31.1022684</v>
      </c>
      <c r="C491" s="158">
        <f>Input_Analysis!I490</f>
        <v>509.47492593124076</v>
      </c>
      <c r="D491" s="158">
        <f>Input_Analysis!F490</f>
        <v>451.8022742720745</v>
      </c>
      <c r="E491" s="159">
        <f>Input_Analysis!L490</f>
        <v>0.20000100676054652</v>
      </c>
      <c r="F491" s="160">
        <f>Input_Analysis!P490</f>
        <v>288.36325829583149</v>
      </c>
      <c r="G491" s="167">
        <f>Input_Analysis!Q490</f>
        <v>90.055800000000005</v>
      </c>
      <c r="H491" s="4"/>
      <c r="I491" s="4">
        <f t="shared" si="130"/>
        <v>175.23000000000059</v>
      </c>
      <c r="J491" s="4">
        <f t="shared" si="131"/>
        <v>85.174200000000582</v>
      </c>
      <c r="K491" s="4"/>
      <c r="L491" s="4">
        <f t="shared" si="132"/>
        <v>7.2314192478960662E-2</v>
      </c>
      <c r="M491" s="144">
        <f t="shared" si="133"/>
        <v>3.9256300277187508E-4</v>
      </c>
      <c r="N491" s="171"/>
      <c r="O491" s="13">
        <f t="shared" si="134"/>
        <v>3.9242508404098646</v>
      </c>
      <c r="P491" s="13">
        <f t="shared" si="135"/>
        <v>0.59329983168279021</v>
      </c>
      <c r="Q491" s="13">
        <f t="shared" si="136"/>
        <v>1.5959934773136439</v>
      </c>
      <c r="R491" s="13">
        <f t="shared" si="137"/>
        <v>3.2854445826443031</v>
      </c>
      <c r="S491" s="13">
        <f t="shared" si="138"/>
        <v>1.0597046089741333</v>
      </c>
      <c r="T491" s="13">
        <f t="shared" si="139"/>
        <v>1.9439795372833377</v>
      </c>
      <c r="U491" s="13">
        <f t="shared" si="140"/>
        <v>2.060044075410556</v>
      </c>
      <c r="V491" s="4">
        <f t="shared" si="141"/>
        <v>22.28299506208268</v>
      </c>
      <c r="W491" s="4">
        <f t="shared" si="142"/>
        <v>465.38993355947343</v>
      </c>
      <c r="X491" s="4">
        <f t="shared" si="143"/>
        <v>0.261616722693991</v>
      </c>
      <c r="Z491" s="13">
        <f t="shared" si="144"/>
        <v>0.92088399999999992</v>
      </c>
      <c r="AA491" s="25">
        <f t="shared" si="145"/>
        <v>0.1600891999049002</v>
      </c>
      <c r="AB491" s="171"/>
      <c r="AC491" s="171">
        <f t="shared" si="146"/>
        <v>1.1772752521229592</v>
      </c>
      <c r="AE491" s="111">
        <f>Input_Analysis!F490/100</f>
        <v>4.5180227427207447</v>
      </c>
      <c r="AF491" s="110">
        <f t="shared" si="147"/>
        <v>0.12134839091347396</v>
      </c>
    </row>
    <row r="492" spans="1:32">
      <c r="A492" s="158">
        <f>Input_Analysis!A491</f>
        <v>9.5</v>
      </c>
      <c r="B492" s="158">
        <f>Input_Analysis!B491</f>
        <v>31.167884999999998</v>
      </c>
      <c r="C492" s="158">
        <f>Input_Analysis!I491</f>
        <v>520.77498281321175</v>
      </c>
      <c r="D492" s="158">
        <f>Input_Analysis!F491</f>
        <v>463.10233115404549</v>
      </c>
      <c r="E492" s="159">
        <f>Input_Analysis!L491</f>
        <v>0.20000100676054652</v>
      </c>
      <c r="F492" s="160">
        <f>Input_Analysis!P491</f>
        <v>288.36325829583149</v>
      </c>
      <c r="G492" s="167">
        <f>Input_Analysis!Q491</f>
        <v>90.251999999999995</v>
      </c>
      <c r="H492" s="4"/>
      <c r="I492" s="4">
        <f t="shared" si="130"/>
        <v>175.60000000000059</v>
      </c>
      <c r="J492" s="4">
        <f t="shared" si="131"/>
        <v>85.348000000000596</v>
      </c>
      <c r="K492" s="4"/>
      <c r="L492" s="4">
        <f t="shared" si="132"/>
        <v>6.9565003510662027E-2</v>
      </c>
      <c r="M492" s="144">
        <f t="shared" si="133"/>
        <v>3.8404495868858126E-4</v>
      </c>
      <c r="N492" s="171"/>
      <c r="O492" s="13">
        <f t="shared" si="134"/>
        <v>4.0443242116184184</v>
      </c>
      <c r="P492" s="13">
        <f t="shared" si="135"/>
        <v>0.57394442865240292</v>
      </c>
      <c r="Q492" s="13">
        <f t="shared" si="136"/>
        <v>1.7231068626960053</v>
      </c>
      <c r="R492" s="13">
        <f t="shared" si="137"/>
        <v>3.2798948262282757</v>
      </c>
      <c r="S492" s="13">
        <f t="shared" si="138"/>
        <v>1.0586250844420497</v>
      </c>
      <c r="T492" s="13">
        <f t="shared" si="139"/>
        <v>1.979595195753113</v>
      </c>
      <c r="U492" s="13">
        <f t="shared" si="140"/>
        <v>2.0956491312652155</v>
      </c>
      <c r="V492" s="4">
        <f t="shared" si="141"/>
        <v>23.011665520880744</v>
      </c>
      <c r="W492" s="4">
        <f t="shared" si="142"/>
        <v>480.60852941976827</v>
      </c>
      <c r="X492" s="4">
        <f t="shared" si="143"/>
        <v>0.26962161410789454</v>
      </c>
      <c r="Z492" s="13">
        <f t="shared" si="144"/>
        <v>0.92034999999999989</v>
      </c>
      <c r="AA492" s="25">
        <f t="shared" si="145"/>
        <v>0.16000770223086597</v>
      </c>
      <c r="AB492" s="171"/>
      <c r="AC492" s="171">
        <f t="shared" si="146"/>
        <v>1.2132972634855255</v>
      </c>
      <c r="AE492" s="111">
        <f>Input_Analysis!F491/100</f>
        <v>4.6310233115404547</v>
      </c>
      <c r="AF492" s="110">
        <f t="shared" si="147"/>
        <v>0.12279395224592646</v>
      </c>
    </row>
    <row r="493" spans="1:32">
      <c r="A493" s="158">
        <f>Input_Analysis!A492</f>
        <v>9.52</v>
      </c>
      <c r="B493" s="158">
        <f>Input_Analysis!B492</f>
        <v>31.233501599999997</v>
      </c>
      <c r="C493" s="158">
        <f>Input_Analysis!I492</f>
        <v>530.375031137718</v>
      </c>
      <c r="D493" s="158">
        <f>Input_Analysis!F492</f>
        <v>472.70237947855173</v>
      </c>
      <c r="E493" s="159">
        <f>Input_Analysis!L492</f>
        <v>0.20000100676054652</v>
      </c>
      <c r="F493" s="160">
        <f>Input_Analysis!P492</f>
        <v>288.36325829583149</v>
      </c>
      <c r="G493" s="167">
        <f>Input_Analysis!Q492</f>
        <v>90.4482</v>
      </c>
      <c r="H493" s="4"/>
      <c r="I493" s="4">
        <f t="shared" si="130"/>
        <v>175.9700000000006</v>
      </c>
      <c r="J493" s="4">
        <f t="shared" si="131"/>
        <v>85.521800000000596</v>
      </c>
      <c r="K493" s="4"/>
      <c r="L493" s="4">
        <f t="shared" si="132"/>
        <v>6.7401140081850525E-2</v>
      </c>
      <c r="M493" s="144">
        <f t="shared" si="133"/>
        <v>3.7709355648119484E-4</v>
      </c>
      <c r="N493" s="171"/>
      <c r="O493" s="13">
        <f t="shared" si="134"/>
        <v>4.1440314766260178</v>
      </c>
      <c r="P493" s="13">
        <f t="shared" si="135"/>
        <v>0.55844313964866987</v>
      </c>
      <c r="Q493" s="13">
        <f t="shared" si="136"/>
        <v>1.8298255280160709</v>
      </c>
      <c r="R493" s="13">
        <f t="shared" si="137"/>
        <v>3.2755481540991886</v>
      </c>
      <c r="S493" s="13">
        <f t="shared" si="138"/>
        <v>1.0575488523479568</v>
      </c>
      <c r="T493" s="13">
        <f t="shared" si="139"/>
        <v>2.0101439571339683</v>
      </c>
      <c r="U493" s="13">
        <f t="shared" si="140"/>
        <v>2.1258254349212087</v>
      </c>
      <c r="V493" s="4">
        <f t="shared" si="141"/>
        <v>23.627002075847827</v>
      </c>
      <c r="W493" s="4">
        <f t="shared" si="142"/>
        <v>493.46009796497447</v>
      </c>
      <c r="X493" s="4">
        <f t="shared" si="143"/>
        <v>0.27626876510840115</v>
      </c>
      <c r="Z493" s="13">
        <f t="shared" si="144"/>
        <v>0.91981599999999997</v>
      </c>
      <c r="AA493" s="25">
        <f t="shared" si="145"/>
        <v>0.15992614536223457</v>
      </c>
      <c r="AB493" s="171"/>
      <c r="AC493" s="171">
        <f t="shared" si="146"/>
        <v>1.2432094429878053</v>
      </c>
      <c r="AE493" s="111">
        <f>Input_Analysis!F492/100</f>
        <v>4.7270237947855174</v>
      </c>
      <c r="AF493" s="110">
        <f t="shared" si="147"/>
        <v>0.12399709690873621</v>
      </c>
    </row>
    <row r="494" spans="1:32">
      <c r="A494" s="158">
        <f>Input_Analysis!A493</f>
        <v>9.5399999999999991</v>
      </c>
      <c r="B494" s="158">
        <f>Input_Analysis!B493</f>
        <v>31.299118199999995</v>
      </c>
      <c r="C494" s="158">
        <f>Input_Analysis!I493</f>
        <v>541.47489540952279</v>
      </c>
      <c r="D494" s="158">
        <f>Input_Analysis!F493</f>
        <v>483.40243334024092</v>
      </c>
      <c r="E494" s="159">
        <f>Input_Analysis!L493</f>
        <v>0.20000100676054652</v>
      </c>
      <c r="F494" s="160">
        <f>Input_Analysis!P493</f>
        <v>290.36231034640923</v>
      </c>
      <c r="G494" s="167">
        <f>Input_Analysis!Q493</f>
        <v>90.64439999999999</v>
      </c>
      <c r="H494" s="4"/>
      <c r="I494" s="4">
        <f t="shared" si="130"/>
        <v>176.3400000000006</v>
      </c>
      <c r="J494" s="4">
        <f t="shared" si="131"/>
        <v>85.69560000000061</v>
      </c>
      <c r="K494" s="4"/>
      <c r="L494" s="4">
        <f t="shared" si="132"/>
        <v>6.5133661771948362E-2</v>
      </c>
      <c r="M494" s="144">
        <f t="shared" si="133"/>
        <v>3.6936339700344519E-4</v>
      </c>
      <c r="N494" s="171"/>
      <c r="O494" s="13">
        <f t="shared" si="134"/>
        <v>4.2608359753536886</v>
      </c>
      <c r="P494" s="13">
        <f t="shared" si="135"/>
        <v>0.54697020979715671</v>
      </c>
      <c r="Q494" s="13">
        <f t="shared" si="136"/>
        <v>1.9302856280032088</v>
      </c>
      <c r="R494" s="13">
        <f t="shared" si="137"/>
        <v>3.2704016733574006</v>
      </c>
      <c r="S494" s="13">
        <f t="shared" si="138"/>
        <v>1.0564758959898195</v>
      </c>
      <c r="T494" s="13">
        <f t="shared" si="139"/>
        <v>2.045074711778224</v>
      </c>
      <c r="U494" s="13">
        <f t="shared" si="140"/>
        <v>2.1605721384920211</v>
      </c>
      <c r="V494" s="4">
        <f t="shared" si="141"/>
        <v>24.342326360634811</v>
      </c>
      <c r="W494" s="4">
        <f t="shared" si="142"/>
        <v>508.39995324219308</v>
      </c>
      <c r="X494" s="4">
        <f t="shared" si="143"/>
        <v>0.28405573169024589</v>
      </c>
      <c r="Z494" s="13">
        <f t="shared" si="144"/>
        <v>0.91928199999999993</v>
      </c>
      <c r="AA494" s="25">
        <f t="shared" si="145"/>
        <v>0.1598445296591651</v>
      </c>
      <c r="AB494" s="171"/>
      <c r="AC494" s="171">
        <f t="shared" si="146"/>
        <v>1.2782507926061066</v>
      </c>
      <c r="AE494" s="111">
        <f>Input_Analysis!F493/100</f>
        <v>4.8340243334024091</v>
      </c>
      <c r="AF494" s="110">
        <f t="shared" si="147"/>
        <v>0.12532901213633074</v>
      </c>
    </row>
    <row r="495" spans="1:32">
      <c r="A495" s="158">
        <f>Input_Analysis!A494</f>
        <v>9.56</v>
      </c>
      <c r="B495" s="158">
        <f>Input_Analysis!B494</f>
        <v>31.364734800000001</v>
      </c>
      <c r="C495" s="158">
        <f>Input_Analysis!I494</f>
        <v>542.19455414773074</v>
      </c>
      <c r="D495" s="158">
        <f>Input_Analysis!F494</f>
        <v>483.40243334024092</v>
      </c>
      <c r="E495" s="159">
        <f>Input_Analysis!L494</f>
        <v>0.20000100676054652</v>
      </c>
      <c r="F495" s="160">
        <f>Input_Analysis!P494</f>
        <v>293.96060403744906</v>
      </c>
      <c r="G495" s="167">
        <f>Input_Analysis!Q494</f>
        <v>90.840600000000009</v>
      </c>
      <c r="H495" s="4"/>
      <c r="I495" s="4">
        <f t="shared" si="130"/>
        <v>176.71000000000063</v>
      </c>
      <c r="J495" s="4">
        <f t="shared" si="131"/>
        <v>85.869400000000624</v>
      </c>
      <c r="K495" s="4"/>
      <c r="L495" s="4">
        <f t="shared" si="132"/>
        <v>6.5212240348514958E-2</v>
      </c>
      <c r="M495" s="144">
        <f t="shared" si="133"/>
        <v>3.6887313830535564E-4</v>
      </c>
      <c r="N495" s="171"/>
      <c r="O495" s="13">
        <f t="shared" si="134"/>
        <v>4.256284009760491</v>
      </c>
      <c r="P495" s="13">
        <f t="shared" si="135"/>
        <v>0.55575537114311879</v>
      </c>
      <c r="Q495" s="13">
        <f t="shared" si="136"/>
        <v>1.8908313102255274</v>
      </c>
      <c r="R495" s="13">
        <f t="shared" si="137"/>
        <v>3.2706150138832841</v>
      </c>
      <c r="S495" s="13">
        <f t="shared" si="138"/>
        <v>1.0554061987839809</v>
      </c>
      <c r="T495" s="13">
        <f t="shared" si="139"/>
        <v>2.0480880718683236</v>
      </c>
      <c r="U495" s="13">
        <f t="shared" si="140"/>
        <v>2.1615648467053603</v>
      </c>
      <c r="V495" s="4">
        <f t="shared" si="141"/>
        <v>24.365636943182007</v>
      </c>
      <c r="W495" s="4">
        <f t="shared" si="142"/>
        <v>508.88680478224177</v>
      </c>
      <c r="X495" s="4">
        <f t="shared" si="143"/>
        <v>0.28375226731736602</v>
      </c>
      <c r="Z495" s="13">
        <f t="shared" si="144"/>
        <v>0.9187479999999999</v>
      </c>
      <c r="AA495" s="25">
        <f t="shared" si="145"/>
        <v>0.15976285547890109</v>
      </c>
      <c r="AB495" s="171"/>
      <c r="AC495" s="171">
        <f t="shared" si="146"/>
        <v>1.2768852029281472</v>
      </c>
      <c r="AE495" s="111">
        <f>Input_Analysis!F494/100</f>
        <v>4.8340243334024091</v>
      </c>
      <c r="AF495" s="110">
        <f t="shared" si="147"/>
        <v>0.12526554734397066</v>
      </c>
    </row>
    <row r="496" spans="1:32">
      <c r="A496" s="158">
        <f>Input_Analysis!A495</f>
        <v>9.58</v>
      </c>
      <c r="B496" s="158">
        <f>Input_Analysis!B495</f>
        <v>31.430351399999999</v>
      </c>
      <c r="C496" s="158">
        <f>Input_Analysis!I495</f>
        <v>553.01402422308922</v>
      </c>
      <c r="D496" s="158">
        <f>Input_Analysis!F495</f>
        <v>493.00248166474705</v>
      </c>
      <c r="E496" s="159">
        <f>Input_Analysis!L495</f>
        <v>0.20000100676054652</v>
      </c>
      <c r="F496" s="160">
        <f>Input_Analysis!P495</f>
        <v>300.05771279171097</v>
      </c>
      <c r="G496" s="167">
        <f>Input_Analysis!Q495</f>
        <v>91.036799999999999</v>
      </c>
      <c r="H496" s="4"/>
      <c r="I496" s="4">
        <f t="shared" si="130"/>
        <v>177.08000000000064</v>
      </c>
      <c r="J496" s="4">
        <f t="shared" si="131"/>
        <v>86.043200000000638</v>
      </c>
      <c r="K496" s="4"/>
      <c r="L496" s="4">
        <f t="shared" si="132"/>
        <v>6.3306987747958204E-2</v>
      </c>
      <c r="M496" s="144">
        <f t="shared" si="133"/>
        <v>3.6165630164898836E-4</v>
      </c>
      <c r="N496" s="171"/>
      <c r="O496" s="13">
        <f t="shared" si="134"/>
        <v>4.369131136720692</v>
      </c>
      <c r="P496" s="13">
        <f t="shared" si="135"/>
        <v>0.5560042436267294</v>
      </c>
      <c r="Q496" s="13">
        <f t="shared" si="136"/>
        <v>1.9398756837423112</v>
      </c>
      <c r="R496" s="13">
        <f t="shared" si="137"/>
        <v>3.2654528249151191</v>
      </c>
      <c r="S496" s="13">
        <f t="shared" si="138"/>
        <v>1.0543397442640849</v>
      </c>
      <c r="T496" s="13">
        <f t="shared" si="139"/>
        <v>2.0816936909591992</v>
      </c>
      <c r="U496" s="13">
        <f t="shared" si="140"/>
        <v>2.1948123937620814</v>
      </c>
      <c r="V496" s="4">
        <f t="shared" si="141"/>
        <v>25.062268281539239</v>
      </c>
      <c r="W496" s="4">
        <f t="shared" si="142"/>
        <v>523.4362498353081</v>
      </c>
      <c r="X496" s="4">
        <f t="shared" si="143"/>
        <v>0.29127540911471278</v>
      </c>
      <c r="Z496" s="13">
        <f t="shared" si="144"/>
        <v>0.91821399999999986</v>
      </c>
      <c r="AA496" s="25">
        <f t="shared" si="145"/>
        <v>0.15968112317579944</v>
      </c>
      <c r="AB496" s="171"/>
      <c r="AC496" s="171">
        <f t="shared" si="146"/>
        <v>1.3107393410162076</v>
      </c>
      <c r="AE496" s="111">
        <f>Input_Analysis!F495/100</f>
        <v>4.9300248166474709</v>
      </c>
      <c r="AF496" s="110">
        <f t="shared" si="147"/>
        <v>0.12643934740715604</v>
      </c>
    </row>
    <row r="497" spans="1:32">
      <c r="A497" s="158">
        <f>Input_Analysis!A496</f>
        <v>9.6</v>
      </c>
      <c r="B497" s="158">
        <f>Input_Analysis!B496</f>
        <v>31.495967999999998</v>
      </c>
      <c r="C497" s="158">
        <f>Input_Analysis!I496</f>
        <v>567.35350243726327</v>
      </c>
      <c r="D497" s="158">
        <f>Input_Analysis!F496</f>
        <v>506.10254760756294</v>
      </c>
      <c r="E497" s="159">
        <f>Input_Analysis!L496</f>
        <v>0.20000100676054652</v>
      </c>
      <c r="F497" s="160">
        <f>Input_Analysis!P496</f>
        <v>306.25477414850178</v>
      </c>
      <c r="G497" s="167">
        <f>Input_Analysis!Q496</f>
        <v>91.23299999999999</v>
      </c>
      <c r="H497" s="4"/>
      <c r="I497" s="4">
        <f t="shared" si="130"/>
        <v>177.45000000000064</v>
      </c>
      <c r="J497" s="4">
        <f t="shared" si="131"/>
        <v>86.217000000000652</v>
      </c>
      <c r="K497" s="4"/>
      <c r="L497" s="4">
        <f t="shared" si="132"/>
        <v>6.0854847533196033E-2</v>
      </c>
      <c r="M497" s="144">
        <f t="shared" si="133"/>
        <v>3.5251568184804181E-4</v>
      </c>
      <c r="N497" s="171"/>
      <c r="O497" s="13">
        <f t="shared" si="134"/>
        <v>4.5223506087808634</v>
      </c>
      <c r="P497" s="13">
        <f t="shared" si="135"/>
        <v>0.55147433353230724</v>
      </c>
      <c r="Q497" s="13">
        <f t="shared" si="136"/>
        <v>2.028390320804013</v>
      </c>
      <c r="R497" s="13">
        <f t="shared" si="137"/>
        <v>3.2588514440410439</v>
      </c>
      <c r="S497" s="13">
        <f t="shared" si="138"/>
        <v>1.0532765160800115</v>
      </c>
      <c r="T497" s="13">
        <f t="shared" si="139"/>
        <v>2.1262166360897745</v>
      </c>
      <c r="U497" s="13">
        <f t="shared" si="140"/>
        <v>2.2394940508919992</v>
      </c>
      <c r="V497" s="4">
        <f t="shared" si="141"/>
        <v>25.993566829150843</v>
      </c>
      <c r="W497" s="4">
        <f t="shared" si="142"/>
        <v>542.88682046055192</v>
      </c>
      <c r="X497" s="4">
        <f t="shared" si="143"/>
        <v>0.30149004058539092</v>
      </c>
      <c r="Z497" s="13">
        <f t="shared" si="144"/>
        <v>0.91767999999999994</v>
      </c>
      <c r="AA497" s="25">
        <f t="shared" si="145"/>
        <v>0.15959933310135987</v>
      </c>
      <c r="AB497" s="171"/>
      <c r="AC497" s="171">
        <f t="shared" si="146"/>
        <v>1.3567051826342589</v>
      </c>
      <c r="AE497" s="111">
        <f>Input_Analysis!F496/100</f>
        <v>5.0610254760756295</v>
      </c>
      <c r="AF497" s="110">
        <f t="shared" si="147"/>
        <v>0.12804359713761443</v>
      </c>
    </row>
    <row r="498" spans="1:32">
      <c r="A498" s="158">
        <f>Input_Analysis!A497</f>
        <v>9.6199999999999992</v>
      </c>
      <c r="B498" s="158">
        <f>Input_Analysis!B497</f>
        <v>31.561584599999996</v>
      </c>
      <c r="C498" s="158">
        <f>Input_Analysis!I497</f>
        <v>571.15313835890254</v>
      </c>
      <c r="D498" s="158">
        <f>Input_Analysis!F497</f>
        <v>509.10256270897111</v>
      </c>
      <c r="E498" s="159">
        <f>Input_Analysis!L497</f>
        <v>0.20000100676054652</v>
      </c>
      <c r="F498" s="160">
        <f>Input_Analysis!P497</f>
        <v>310.25287824965716</v>
      </c>
      <c r="G498" s="167">
        <f>Input_Analysis!Q497</f>
        <v>91.429199999999994</v>
      </c>
      <c r="H498" s="4"/>
      <c r="I498" s="4">
        <f t="shared" si="130"/>
        <v>177.82000000000065</v>
      </c>
      <c r="J498" s="4">
        <f t="shared" si="131"/>
        <v>86.390800000000652</v>
      </c>
      <c r="K498" s="4"/>
      <c r="L498" s="4">
        <f t="shared" si="132"/>
        <v>6.0371727725448111E-2</v>
      </c>
      <c r="M498" s="144">
        <f t="shared" si="133"/>
        <v>3.5017054679102442E-4</v>
      </c>
      <c r="N498" s="171"/>
      <c r="O498" s="13">
        <f t="shared" si="134"/>
        <v>4.5529516841943698</v>
      </c>
      <c r="P498" s="13">
        <f t="shared" si="135"/>
        <v>0.55633166115281307</v>
      </c>
      <c r="Q498" s="13">
        <f t="shared" si="136"/>
        <v>2.0200005105780181</v>
      </c>
      <c r="R498" s="13">
        <f t="shared" si="137"/>
        <v>3.2576161098609036</v>
      </c>
      <c r="S498" s="13">
        <f t="shared" si="138"/>
        <v>1.052216497996824</v>
      </c>
      <c r="T498" s="13">
        <f t="shared" si="139"/>
        <v>2.1386843875846155</v>
      </c>
      <c r="U498" s="13">
        <f t="shared" si="140"/>
        <v>2.2503589966247666</v>
      </c>
      <c r="V498" s="4">
        <f t="shared" si="141"/>
        <v>26.222209223926793</v>
      </c>
      <c r="W498" s="4">
        <f t="shared" si="142"/>
        <v>547.66211519167734</v>
      </c>
      <c r="X498" s="4">
        <f t="shared" si="143"/>
        <v>0.30353011227962462</v>
      </c>
      <c r="Z498" s="13">
        <f t="shared" si="144"/>
        <v>0.91714600000000002</v>
      </c>
      <c r="AA498" s="25">
        <f t="shared" si="145"/>
        <v>0.15951748560425355</v>
      </c>
      <c r="AB498" s="171"/>
      <c r="AC498" s="171">
        <f t="shared" si="146"/>
        <v>1.365885505258311</v>
      </c>
      <c r="AE498" s="111">
        <f>Input_Analysis!F497/100</f>
        <v>5.091025627089711</v>
      </c>
      <c r="AF498" s="110">
        <f t="shared" si="147"/>
        <v>0.12835789876446813</v>
      </c>
    </row>
    <row r="499" spans="1:32">
      <c r="A499" s="158">
        <f>Input_Analysis!A498</f>
        <v>9.64</v>
      </c>
      <c r="B499" s="158">
        <f>Input_Analysis!B498</f>
        <v>31.627201200000002</v>
      </c>
      <c r="C499" s="158">
        <f>Input_Analysis!I498</f>
        <v>575.97286563655314</v>
      </c>
      <c r="D499" s="158">
        <f>Input_Analysis!F498</f>
        <v>513.3025838509426</v>
      </c>
      <c r="E499" s="159">
        <f>Input_Analysis!L498</f>
        <v>0.20000100676054652</v>
      </c>
      <c r="F499" s="160">
        <f>Input_Analysis!P498</f>
        <v>313.35140892805259</v>
      </c>
      <c r="G499" s="167">
        <f>Input_Analysis!Q498</f>
        <v>91.625399999999999</v>
      </c>
      <c r="H499" s="4"/>
      <c r="I499" s="4">
        <f t="shared" si="130"/>
        <v>178.19000000000068</v>
      </c>
      <c r="J499" s="4">
        <f t="shared" si="131"/>
        <v>86.564600000000681</v>
      </c>
      <c r="K499" s="4"/>
      <c r="L499" s="4">
        <f t="shared" si="132"/>
        <v>5.9681735750486464E-2</v>
      </c>
      <c r="M499" s="144">
        <f t="shared" si="133"/>
        <v>3.472403279614737E-4</v>
      </c>
      <c r="N499" s="171"/>
      <c r="O499" s="13">
        <f t="shared" si="134"/>
        <v>4.5952140440382019</v>
      </c>
      <c r="P499" s="13">
        <f t="shared" si="135"/>
        <v>0.55740462468949059</v>
      </c>
      <c r="Q499" s="13">
        <f t="shared" si="136"/>
        <v>2.0338204844532117</v>
      </c>
      <c r="R499" s="13">
        <f t="shared" si="137"/>
        <v>3.256026903036942</v>
      </c>
      <c r="S499" s="13">
        <f t="shared" si="138"/>
        <v>1.0511596738937281</v>
      </c>
      <c r="T499" s="13">
        <f t="shared" si="139"/>
        <v>2.1544376553682052</v>
      </c>
      <c r="U499" s="13">
        <f t="shared" si="140"/>
        <v>2.2646579832412108</v>
      </c>
      <c r="V499" s="4">
        <f t="shared" si="141"/>
        <v>26.518857709103496</v>
      </c>
      <c r="W499" s="4">
        <f t="shared" si="142"/>
        <v>553.85774636344138</v>
      </c>
      <c r="X499" s="4">
        <f t="shared" si="143"/>
        <v>0.30634760293588009</v>
      </c>
      <c r="Z499" s="13">
        <f t="shared" si="144"/>
        <v>0.91661199999999998</v>
      </c>
      <c r="AA499" s="25">
        <f t="shared" si="145"/>
        <v>0.15943558103035127</v>
      </c>
      <c r="AB499" s="171"/>
      <c r="AC499" s="171">
        <f t="shared" si="146"/>
        <v>1.3785642132114606</v>
      </c>
      <c r="AE499" s="111">
        <f>Input_Analysis!F498/100</f>
        <v>5.1330258385094263</v>
      </c>
      <c r="AF499" s="110">
        <f t="shared" si="147"/>
        <v>0.12882153652472089</v>
      </c>
    </row>
    <row r="500" spans="1:32">
      <c r="A500" s="158">
        <f>Input_Analysis!A499</f>
        <v>9.66</v>
      </c>
      <c r="B500" s="158">
        <f>Input_Analysis!B499</f>
        <v>31.6928178</v>
      </c>
      <c r="C500" s="158">
        <f>Input_Analysis!I499</f>
        <v>579.01228696875614</v>
      </c>
      <c r="D500" s="158">
        <f>Input_Analysis!F499</f>
        <v>515.1025929117875</v>
      </c>
      <c r="E500" s="159">
        <f>Input_Analysis!L499</f>
        <v>0.20000100676054652</v>
      </c>
      <c r="F500" s="160">
        <f>Input_Analysis!P499</f>
        <v>319.54847028484346</v>
      </c>
      <c r="G500" s="167">
        <f>Input_Analysis!Q499</f>
        <v>91.821600000000004</v>
      </c>
      <c r="H500" s="4"/>
      <c r="I500" s="4">
        <f t="shared" si="130"/>
        <v>178.56000000000068</v>
      </c>
      <c r="J500" s="4">
        <f t="shared" si="131"/>
        <v>86.738400000000681</v>
      </c>
      <c r="K500" s="4"/>
      <c r="L500" s="4">
        <f t="shared" si="132"/>
        <v>5.942814103561922E-2</v>
      </c>
      <c r="M500" s="144">
        <f t="shared" si="133"/>
        <v>3.4541755203087548E-4</v>
      </c>
      <c r="N500" s="171"/>
      <c r="O500" s="13">
        <f t="shared" si="134"/>
        <v>4.6167820362002567</v>
      </c>
      <c r="P500" s="13">
        <f t="shared" si="135"/>
        <v>0.56867416592531894</v>
      </c>
      <c r="Q500" s="13">
        <f t="shared" si="136"/>
        <v>1.9913373625050801</v>
      </c>
      <c r="R500" s="13">
        <f t="shared" si="137"/>
        <v>3.2549695577850462</v>
      </c>
      <c r="S500" s="13">
        <f t="shared" si="138"/>
        <v>1.0501060277630427</v>
      </c>
      <c r="T500" s="13">
        <f t="shared" si="139"/>
        <v>2.1642749247117732</v>
      </c>
      <c r="U500" s="13">
        <f t="shared" si="140"/>
        <v>2.2727181441762387</v>
      </c>
      <c r="V500" s="4">
        <f t="shared" si="141"/>
        <v>26.696819131250365</v>
      </c>
      <c r="W500" s="4">
        <f t="shared" si="142"/>
        <v>557.57454718839028</v>
      </c>
      <c r="X500" s="4">
        <f t="shared" si="143"/>
        <v>0.30778546908001708</v>
      </c>
      <c r="Z500" s="13">
        <f t="shared" si="144"/>
        <v>0.91607799999999995</v>
      </c>
      <c r="AA500" s="25">
        <f t="shared" si="145"/>
        <v>0.15935361972275192</v>
      </c>
      <c r="AB500" s="171"/>
      <c r="AC500" s="171">
        <f t="shared" si="146"/>
        <v>1.3850346108600771</v>
      </c>
      <c r="AE500" s="111">
        <f>Input_Analysis!F499/100</f>
        <v>5.1510259291178748</v>
      </c>
      <c r="AF500" s="110">
        <f t="shared" si="147"/>
        <v>0.12898251701544469</v>
      </c>
    </row>
    <row r="501" spans="1:32">
      <c r="A501" s="158">
        <f>Input_Analysis!A500</f>
        <v>9.68</v>
      </c>
      <c r="B501" s="158">
        <f>Input_Analysis!B500</f>
        <v>31.758434399999999</v>
      </c>
      <c r="C501" s="158">
        <f>Input_Analysis!I500</f>
        <v>588.31190267545901</v>
      </c>
      <c r="D501" s="158">
        <f>Input_Analysis!F500</f>
        <v>523.50263519573036</v>
      </c>
      <c r="E501" s="159">
        <f>Input_Analysis!L500</f>
        <v>0.20000100676054652</v>
      </c>
      <c r="F501" s="160">
        <f>Input_Analysis!P500</f>
        <v>324.04633739864323</v>
      </c>
      <c r="G501" s="167">
        <f>Input_Analysis!Q500</f>
        <v>92.017799999999994</v>
      </c>
      <c r="H501" s="4"/>
      <c r="I501" s="4">
        <f t="shared" si="130"/>
        <v>178.93000000000069</v>
      </c>
      <c r="J501" s="4">
        <f t="shared" si="131"/>
        <v>86.912200000000695</v>
      </c>
      <c r="K501" s="4"/>
      <c r="L501" s="4">
        <f t="shared" si="132"/>
        <v>5.8043206665827872E-2</v>
      </c>
      <c r="M501" s="144">
        <f t="shared" si="133"/>
        <v>3.3995743728964915E-4</v>
      </c>
      <c r="N501" s="171"/>
      <c r="O501" s="13">
        <f t="shared" si="134"/>
        <v>4.7102927169655704</v>
      </c>
      <c r="P501" s="13">
        <f t="shared" si="135"/>
        <v>0.56677771020715151</v>
      </c>
      <c r="Q501" s="13">
        <f t="shared" si="136"/>
        <v>2.0406037964384018</v>
      </c>
      <c r="R501" s="13">
        <f t="shared" si="137"/>
        <v>3.2513461326963595</v>
      </c>
      <c r="S501" s="13">
        <f t="shared" si="138"/>
        <v>1.0490555437091795</v>
      </c>
      <c r="T501" s="13">
        <f t="shared" si="139"/>
        <v>2.1937189168273799</v>
      </c>
      <c r="U501" s="13">
        <f t="shared" si="140"/>
        <v>2.3013329910374591</v>
      </c>
      <c r="V501" s="4">
        <f t="shared" si="141"/>
        <v>27.292126845030555</v>
      </c>
      <c r="W501" s="4">
        <f t="shared" si="142"/>
        <v>570.00780477300646</v>
      </c>
      <c r="X501" s="4">
        <f t="shared" si="143"/>
        <v>0.31401951446437137</v>
      </c>
      <c r="Z501" s="13">
        <f t="shared" si="144"/>
        <v>0.91554399999999991</v>
      </c>
      <c r="AA501" s="25">
        <f t="shared" si="145"/>
        <v>0.15927160202180984</v>
      </c>
      <c r="AB501" s="171"/>
      <c r="AC501" s="171">
        <f t="shared" si="146"/>
        <v>1.4130878150896711</v>
      </c>
      <c r="AE501" s="111">
        <f>Input_Analysis!F500/100</f>
        <v>5.2350263519573037</v>
      </c>
      <c r="AF501" s="110">
        <f t="shared" si="147"/>
        <v>0.12996490138987768</v>
      </c>
    </row>
    <row r="502" spans="1:32">
      <c r="A502" s="158">
        <f>Input_Analysis!A501</f>
        <v>9.6999999999999993</v>
      </c>
      <c r="B502" s="158">
        <f>Input_Analysis!B501</f>
        <v>31.824050999999997</v>
      </c>
      <c r="C502" s="158">
        <f>Input_Analysis!I501</f>
        <v>595.41165101035028</v>
      </c>
      <c r="D502" s="158">
        <f>Input_Analysis!F501</f>
        <v>530.00266791544834</v>
      </c>
      <c r="E502" s="159">
        <f>Input_Analysis!L501</f>
        <v>0.20000100676054652</v>
      </c>
      <c r="F502" s="160">
        <f>Input_Analysis!P501</f>
        <v>327.04491547450976</v>
      </c>
      <c r="G502" s="167">
        <f>Input_Analysis!Q501</f>
        <v>92.213999999999984</v>
      </c>
      <c r="H502" s="4"/>
      <c r="I502" s="4">
        <f t="shared" si="130"/>
        <v>179.30000000000069</v>
      </c>
      <c r="J502" s="4">
        <f t="shared" si="131"/>
        <v>87.086000000000709</v>
      </c>
      <c r="K502" s="4"/>
      <c r="L502" s="4">
        <f t="shared" si="132"/>
        <v>5.7028652775679936E-2</v>
      </c>
      <c r="M502" s="144">
        <f t="shared" si="133"/>
        <v>3.3590375065917178E-4</v>
      </c>
      <c r="N502" s="171"/>
      <c r="O502" s="13">
        <f t="shared" si="134"/>
        <v>4.778169292542386</v>
      </c>
      <c r="P502" s="13">
        <f t="shared" si="135"/>
        <v>0.56434592711913523</v>
      </c>
      <c r="Q502" s="13">
        <f t="shared" si="136"/>
        <v>2.0816289132103707</v>
      </c>
      <c r="R502" s="13">
        <f t="shared" si="137"/>
        <v>3.2489268285724453</v>
      </c>
      <c r="S502" s="13">
        <f t="shared" si="138"/>
        <v>1.0480082059476383</v>
      </c>
      <c r="T502" s="13">
        <f t="shared" si="139"/>
        <v>2.2166143969787702</v>
      </c>
      <c r="U502" s="13">
        <f t="shared" si="140"/>
        <v>2.3230300774554271</v>
      </c>
      <c r="V502" s="4">
        <f t="shared" si="141"/>
        <v>27.740776734023306</v>
      </c>
      <c r="W502" s="4">
        <f t="shared" si="142"/>
        <v>579.37805062407233</v>
      </c>
      <c r="X502" s="4">
        <f t="shared" si="143"/>
        <v>0.3185446195028257</v>
      </c>
      <c r="Z502" s="13">
        <f t="shared" si="144"/>
        <v>0.91500999999999988</v>
      </c>
      <c r="AA502" s="25">
        <f t="shared" si="145"/>
        <v>0.15918952826516247</v>
      </c>
      <c r="AB502" s="171"/>
      <c r="AC502" s="171">
        <f t="shared" si="146"/>
        <v>1.4334507877627158</v>
      </c>
      <c r="AE502" s="111">
        <f>Input_Analysis!F501/100</f>
        <v>5.3000266791544837</v>
      </c>
      <c r="AF502" s="110">
        <f t="shared" si="147"/>
        <v>0.13070396831625281</v>
      </c>
    </row>
    <row r="503" spans="1:32">
      <c r="A503" s="158">
        <f>Input_Analysis!A502</f>
        <v>9.7200000000000006</v>
      </c>
      <c r="B503" s="158">
        <f>Input_Analysis!B502</f>
        <v>31.889667600000003</v>
      </c>
      <c r="C503" s="158">
        <f>Input_Analysis!I502</f>
        <v>606.73088409835327</v>
      </c>
      <c r="D503" s="158">
        <f>Input_Analysis!F502</f>
        <v>539.60271623995447</v>
      </c>
      <c r="E503" s="159">
        <f>Input_Analysis!L502</f>
        <v>0.20000100676054652</v>
      </c>
      <c r="F503" s="160">
        <f>Input_Analysis!P502</f>
        <v>335.64083929199381</v>
      </c>
      <c r="G503" s="167">
        <f>Input_Analysis!Q502</f>
        <v>92.410200000000003</v>
      </c>
      <c r="H503" s="4"/>
      <c r="I503" s="4">
        <f t="shared" si="130"/>
        <v>179.67000000000073</v>
      </c>
      <c r="J503" s="4">
        <f t="shared" si="131"/>
        <v>87.259800000000723</v>
      </c>
      <c r="K503" s="4"/>
      <c r="L503" s="4">
        <f t="shared" si="132"/>
        <v>5.5566220500837524E-2</v>
      </c>
      <c r="M503" s="144">
        <f t="shared" si="133"/>
        <v>3.2963709612007428E-4</v>
      </c>
      <c r="N503" s="171"/>
      <c r="O503" s="13">
        <f t="shared" si="134"/>
        <v>4.8941309067674803</v>
      </c>
      <c r="P503" s="13">
        <f t="shared" si="135"/>
        <v>0.56954558084972629</v>
      </c>
      <c r="Q503" s="13">
        <f t="shared" si="136"/>
        <v>2.1067002767179983</v>
      </c>
      <c r="R503" s="13">
        <f t="shared" si="137"/>
        <v>3.2443340848419018</v>
      </c>
      <c r="S503" s="13">
        <f t="shared" si="138"/>
        <v>1.0469639988040094</v>
      </c>
      <c r="T503" s="13">
        <f t="shared" si="139"/>
        <v>2.2518640466093078</v>
      </c>
      <c r="U503" s="13">
        <f t="shared" si="140"/>
        <v>2.3576205870010591</v>
      </c>
      <c r="V503" s="4">
        <f t="shared" si="141"/>
        <v>28.470725606556833</v>
      </c>
      <c r="W503" s="4">
        <f t="shared" si="142"/>
        <v>594.62334670495022</v>
      </c>
      <c r="X503" s="4">
        <f t="shared" si="143"/>
        <v>0.32627539378449866</v>
      </c>
      <c r="Z503" s="13">
        <f t="shared" si="144"/>
        <v>0.91447599999999984</v>
      </c>
      <c r="AA503" s="25">
        <f t="shared" si="145"/>
        <v>0.15910739878775723</v>
      </c>
      <c r="AB503" s="171"/>
      <c r="AC503" s="171">
        <f t="shared" si="146"/>
        <v>1.468239272030244</v>
      </c>
      <c r="AE503" s="111">
        <f>Input_Analysis!F502/100</f>
        <v>5.3960271623995446</v>
      </c>
      <c r="AF503" s="110">
        <f t="shared" si="147"/>
        <v>0.13181667166283681</v>
      </c>
    </row>
    <row r="504" spans="1:32">
      <c r="A504" s="158"/>
      <c r="B504" s="158"/>
      <c r="C504" s="158"/>
      <c r="D504" s="158"/>
      <c r="E504" s="159"/>
      <c r="F504" s="160"/>
      <c r="G504" s="167"/>
      <c r="H504" s="4"/>
      <c r="I504" s="4"/>
      <c r="J504" s="4"/>
      <c r="K504" s="4"/>
      <c r="L504" s="4"/>
      <c r="M504" s="144"/>
      <c r="N504" s="171"/>
      <c r="O504" s="13"/>
      <c r="P504" s="13"/>
      <c r="Q504" s="13"/>
      <c r="R504" s="13"/>
      <c r="S504" s="13"/>
      <c r="T504" s="13"/>
      <c r="U504" s="13"/>
      <c r="V504" s="4"/>
      <c r="W504" s="4"/>
      <c r="X504" s="4"/>
      <c r="Z504" s="13"/>
      <c r="AA504" s="25"/>
      <c r="AB504" s="171"/>
      <c r="AC504" s="171"/>
      <c r="AE504" s="111"/>
      <c r="AF504" s="110"/>
    </row>
    <row r="505" spans="1:32">
      <c r="A505" s="158"/>
      <c r="B505" s="158"/>
      <c r="C505" s="158"/>
      <c r="D505" s="158"/>
      <c r="E505" s="159"/>
      <c r="F505" s="160"/>
      <c r="G505" s="167"/>
      <c r="H505" s="4"/>
      <c r="I505" s="4"/>
      <c r="J505" s="4"/>
      <c r="K505" s="4"/>
      <c r="L505" s="4"/>
      <c r="M505" s="144"/>
      <c r="N505" s="171"/>
      <c r="O505" s="13"/>
      <c r="P505" s="13"/>
      <c r="Q505" s="13"/>
      <c r="R505" s="13"/>
      <c r="S505" s="13"/>
      <c r="T505" s="13"/>
      <c r="U505" s="13"/>
      <c r="V505" s="4"/>
      <c r="W505" s="4"/>
      <c r="X505" s="4"/>
      <c r="Z505" s="13"/>
      <c r="AA505" s="25"/>
      <c r="AB505" s="171"/>
      <c r="AC505" s="171"/>
      <c r="AE505" s="111"/>
      <c r="AF505" s="110"/>
    </row>
    <row r="506" spans="1:32">
      <c r="A506" s="158"/>
      <c r="B506" s="158"/>
      <c r="C506" s="158"/>
      <c r="D506" s="158"/>
      <c r="E506" s="159"/>
      <c r="F506" s="160"/>
      <c r="G506" s="167"/>
      <c r="H506" s="4"/>
      <c r="I506" s="4"/>
      <c r="J506" s="4"/>
      <c r="K506" s="4"/>
      <c r="L506" s="4"/>
      <c r="M506" s="144"/>
      <c r="N506" s="171"/>
      <c r="O506" s="13"/>
      <c r="P506" s="13"/>
      <c r="Q506" s="13"/>
      <c r="R506" s="13"/>
      <c r="S506" s="13"/>
      <c r="T506" s="13"/>
      <c r="U506" s="13"/>
      <c r="V506" s="4"/>
      <c r="W506" s="4"/>
      <c r="X506" s="4"/>
      <c r="Z506" s="13"/>
      <c r="AA506" s="25"/>
      <c r="AB506" s="171"/>
      <c r="AC506" s="171"/>
      <c r="AE506" s="111"/>
      <c r="AF506" s="110"/>
    </row>
    <row r="507" spans="1:32">
      <c r="A507" s="158"/>
      <c r="B507" s="158"/>
      <c r="C507" s="158"/>
      <c r="D507" s="158"/>
      <c r="E507" s="159"/>
      <c r="F507" s="160"/>
      <c r="G507" s="167"/>
      <c r="H507" s="4"/>
      <c r="I507" s="4"/>
      <c r="J507" s="4"/>
      <c r="K507" s="4"/>
      <c r="L507" s="4"/>
      <c r="M507" s="144"/>
      <c r="N507" s="171"/>
      <c r="O507" s="13"/>
      <c r="P507" s="13"/>
      <c r="Q507" s="13"/>
      <c r="R507" s="13"/>
      <c r="S507" s="13"/>
      <c r="T507" s="13"/>
      <c r="U507" s="13"/>
      <c r="V507" s="4"/>
      <c r="W507" s="4"/>
      <c r="X507" s="4"/>
      <c r="Z507" s="13"/>
      <c r="AA507" s="25"/>
      <c r="AB507" s="171"/>
      <c r="AC507" s="171"/>
      <c r="AE507" s="111"/>
      <c r="AF507" s="110"/>
    </row>
    <row r="508" spans="1:32">
      <c r="A508" s="158"/>
      <c r="B508" s="158"/>
      <c r="C508" s="158"/>
      <c r="D508" s="158"/>
      <c r="E508" s="159"/>
      <c r="F508" s="160"/>
      <c r="G508" s="167"/>
      <c r="H508" s="4"/>
      <c r="I508" s="4"/>
      <c r="J508" s="4"/>
      <c r="K508" s="4"/>
      <c r="L508" s="4"/>
      <c r="M508" s="144"/>
      <c r="N508" s="171"/>
      <c r="O508" s="13"/>
      <c r="P508" s="13"/>
      <c r="Q508" s="13"/>
      <c r="R508" s="13"/>
      <c r="S508" s="13"/>
      <c r="T508" s="13"/>
      <c r="U508" s="13"/>
      <c r="V508" s="4"/>
      <c r="W508" s="4"/>
      <c r="X508" s="4"/>
      <c r="Z508" s="13"/>
      <c r="AA508" s="25"/>
      <c r="AB508" s="171"/>
      <c r="AC508" s="171"/>
      <c r="AE508" s="111"/>
      <c r="AF508" s="110"/>
    </row>
    <row r="509" spans="1:32">
      <c r="A509" s="158"/>
      <c r="B509" s="158"/>
      <c r="C509" s="158"/>
      <c r="D509" s="158"/>
      <c r="E509" s="159"/>
      <c r="F509" s="160"/>
      <c r="G509" s="167"/>
      <c r="H509" s="4"/>
      <c r="I509" s="4"/>
      <c r="J509" s="4"/>
      <c r="K509" s="4"/>
      <c r="L509" s="4"/>
      <c r="M509" s="144"/>
      <c r="N509" s="171"/>
      <c r="O509" s="13"/>
      <c r="P509" s="13"/>
      <c r="Q509" s="13"/>
      <c r="R509" s="13"/>
      <c r="S509" s="13"/>
      <c r="T509" s="13"/>
      <c r="U509" s="13"/>
      <c r="V509" s="4"/>
      <c r="W509" s="4"/>
      <c r="X509" s="4"/>
      <c r="Z509" s="13"/>
      <c r="AA509" s="25"/>
      <c r="AB509" s="171"/>
      <c r="AC509" s="171"/>
      <c r="AE509" s="111"/>
      <c r="AF509" s="110"/>
    </row>
    <row r="510" spans="1:32">
      <c r="A510" s="158"/>
      <c r="B510" s="158"/>
      <c r="C510" s="158"/>
      <c r="D510" s="158"/>
      <c r="E510" s="159"/>
      <c r="F510" s="160"/>
      <c r="G510" s="167"/>
      <c r="H510" s="4"/>
      <c r="I510" s="4"/>
      <c r="J510" s="4"/>
      <c r="K510" s="4"/>
      <c r="L510" s="4"/>
      <c r="M510" s="144"/>
      <c r="N510" s="171"/>
      <c r="O510" s="13"/>
      <c r="P510" s="13"/>
      <c r="Q510" s="13"/>
      <c r="R510" s="13"/>
      <c r="S510" s="13"/>
      <c r="T510" s="13"/>
      <c r="U510" s="13"/>
      <c r="V510" s="4"/>
      <c r="W510" s="4"/>
      <c r="X510" s="4"/>
      <c r="Z510" s="13"/>
      <c r="AA510" s="25"/>
      <c r="AB510" s="171"/>
      <c r="AC510" s="171"/>
      <c r="AE510" s="111"/>
      <c r="AF510" s="110"/>
    </row>
    <row r="511" spans="1:32">
      <c r="A511" s="158"/>
      <c r="B511" s="158"/>
      <c r="C511" s="158"/>
      <c r="D511" s="158"/>
      <c r="E511" s="159"/>
      <c r="F511" s="160"/>
      <c r="G511" s="167"/>
      <c r="H511" s="4"/>
      <c r="I511" s="4"/>
      <c r="J511" s="4"/>
      <c r="K511" s="4"/>
      <c r="L511" s="4"/>
      <c r="M511" s="144"/>
      <c r="N511" s="171"/>
      <c r="O511" s="13"/>
      <c r="P511" s="13"/>
      <c r="Q511" s="13"/>
      <c r="R511" s="13"/>
      <c r="S511" s="13"/>
      <c r="T511" s="13"/>
      <c r="U511" s="13"/>
      <c r="V511" s="4"/>
      <c r="W511" s="4"/>
      <c r="X511" s="4"/>
      <c r="Z511" s="13"/>
      <c r="AA511" s="25"/>
      <c r="AB511" s="171"/>
      <c r="AC511" s="171"/>
      <c r="AE511" s="111"/>
      <c r="AF511" s="110"/>
    </row>
    <row r="512" spans="1:32">
      <c r="A512" s="158"/>
      <c r="B512" s="158"/>
      <c r="C512" s="158"/>
      <c r="D512" s="158"/>
      <c r="E512" s="159"/>
      <c r="F512" s="160"/>
      <c r="G512" s="167"/>
      <c r="H512" s="4"/>
      <c r="I512" s="4"/>
      <c r="J512" s="4"/>
      <c r="K512" s="4"/>
      <c r="L512" s="4"/>
      <c r="M512" s="144"/>
      <c r="N512" s="171"/>
      <c r="O512" s="13"/>
      <c r="P512" s="13"/>
      <c r="Q512" s="13"/>
      <c r="R512" s="13"/>
      <c r="S512" s="13"/>
      <c r="T512" s="13"/>
      <c r="U512" s="13"/>
      <c r="V512" s="4"/>
      <c r="W512" s="4"/>
      <c r="X512" s="4"/>
      <c r="Z512" s="13"/>
      <c r="AA512" s="25"/>
      <c r="AB512" s="171"/>
      <c r="AC512" s="171"/>
      <c r="AE512" s="111"/>
      <c r="AF512" s="110"/>
    </row>
    <row r="513" spans="1:32">
      <c r="A513" s="158"/>
      <c r="B513" s="158"/>
      <c r="C513" s="158"/>
      <c r="D513" s="158"/>
      <c r="E513" s="159"/>
      <c r="F513" s="160"/>
      <c r="G513" s="167"/>
      <c r="H513" s="4"/>
      <c r="I513" s="4"/>
      <c r="J513" s="4"/>
      <c r="K513" s="4"/>
      <c r="L513" s="4"/>
      <c r="M513" s="144"/>
      <c r="N513" s="171"/>
      <c r="O513" s="13"/>
      <c r="P513" s="13"/>
      <c r="Q513" s="13"/>
      <c r="R513" s="13"/>
      <c r="S513" s="13"/>
      <c r="T513" s="13"/>
      <c r="U513" s="13"/>
      <c r="V513" s="4"/>
      <c r="W513" s="4"/>
      <c r="X513" s="4"/>
      <c r="Z513" s="13"/>
      <c r="AA513" s="25"/>
      <c r="AB513" s="171"/>
      <c r="AC513" s="171"/>
      <c r="AE513" s="111"/>
      <c r="AF513" s="110"/>
    </row>
    <row r="514" spans="1:32">
      <c r="A514" s="158"/>
      <c r="B514" s="158"/>
      <c r="C514" s="158"/>
      <c r="D514" s="158"/>
      <c r="E514" s="159"/>
      <c r="F514" s="160"/>
      <c r="G514" s="167"/>
      <c r="H514" s="4"/>
      <c r="I514" s="4"/>
      <c r="J514" s="4"/>
      <c r="K514" s="4"/>
      <c r="L514" s="4"/>
      <c r="M514" s="144"/>
      <c r="N514" s="171"/>
      <c r="O514" s="13"/>
      <c r="P514" s="13"/>
      <c r="Q514" s="13"/>
      <c r="R514" s="13"/>
      <c r="S514" s="13"/>
      <c r="T514" s="13"/>
      <c r="U514" s="13"/>
      <c r="V514" s="4"/>
      <c r="W514" s="4"/>
      <c r="X514" s="4"/>
      <c r="Z514" s="13"/>
      <c r="AA514" s="25"/>
      <c r="AB514" s="171"/>
      <c r="AC514" s="171"/>
      <c r="AE514" s="111"/>
      <c r="AF514" s="110"/>
    </row>
    <row r="515" spans="1:32">
      <c r="A515" s="158"/>
      <c r="B515" s="158"/>
      <c r="C515" s="158"/>
      <c r="D515" s="158"/>
      <c r="E515" s="159"/>
      <c r="F515" s="160"/>
      <c r="G515" s="167"/>
      <c r="H515" s="4"/>
      <c r="I515" s="4"/>
      <c r="J515" s="4"/>
      <c r="K515" s="4"/>
      <c r="L515" s="4"/>
      <c r="M515" s="144"/>
      <c r="N515" s="171"/>
      <c r="O515" s="13"/>
      <c r="P515" s="13"/>
      <c r="Q515" s="13"/>
      <c r="R515" s="13"/>
      <c r="S515" s="13"/>
      <c r="T515" s="13"/>
      <c r="U515" s="13"/>
      <c r="V515" s="4"/>
      <c r="W515" s="4"/>
      <c r="X515" s="4"/>
      <c r="Z515" s="13"/>
      <c r="AA515" s="25"/>
      <c r="AB515" s="171"/>
      <c r="AC515" s="171"/>
      <c r="AE515" s="111"/>
      <c r="AF515" s="110"/>
    </row>
    <row r="516" spans="1:32">
      <c r="A516" s="158"/>
      <c r="B516" s="158"/>
      <c r="C516" s="158"/>
      <c r="D516" s="158"/>
      <c r="E516" s="159"/>
      <c r="F516" s="160"/>
      <c r="G516" s="167"/>
      <c r="H516" s="4"/>
      <c r="I516" s="4"/>
      <c r="J516" s="4"/>
      <c r="K516" s="4"/>
      <c r="L516" s="4"/>
      <c r="M516" s="144"/>
      <c r="N516" s="171"/>
      <c r="O516" s="13"/>
      <c r="P516" s="13"/>
      <c r="Q516" s="13"/>
      <c r="R516" s="13"/>
      <c r="S516" s="13"/>
      <c r="T516" s="13"/>
      <c r="U516" s="13"/>
      <c r="V516" s="4"/>
      <c r="W516" s="4"/>
      <c r="X516" s="4"/>
      <c r="Z516" s="13"/>
      <c r="AA516" s="25"/>
      <c r="AB516" s="171"/>
      <c r="AC516" s="171"/>
      <c r="AE516" s="111"/>
      <c r="AF516" s="110"/>
    </row>
    <row r="517" spans="1:32">
      <c r="A517" s="158"/>
      <c r="B517" s="158"/>
      <c r="C517" s="158"/>
      <c r="D517" s="158"/>
      <c r="E517" s="159"/>
      <c r="F517" s="160"/>
      <c r="G517" s="167"/>
      <c r="H517" s="4"/>
      <c r="I517" s="4"/>
      <c r="J517" s="4"/>
      <c r="K517" s="4"/>
      <c r="L517" s="4"/>
      <c r="M517" s="144"/>
      <c r="N517" s="171"/>
      <c r="O517" s="13"/>
      <c r="P517" s="13"/>
      <c r="Q517" s="13"/>
      <c r="R517" s="13"/>
      <c r="S517" s="13"/>
      <c r="T517" s="13"/>
      <c r="U517" s="13"/>
      <c r="V517" s="4"/>
      <c r="W517" s="4"/>
      <c r="X517" s="4"/>
      <c r="Z517" s="13"/>
      <c r="AA517" s="25"/>
      <c r="AB517" s="171"/>
      <c r="AC517" s="171"/>
      <c r="AE517" s="111"/>
      <c r="AF517" s="110"/>
    </row>
    <row r="518" spans="1:32">
      <c r="A518" s="158"/>
      <c r="B518" s="158"/>
      <c r="C518" s="158"/>
      <c r="D518" s="158"/>
      <c r="E518" s="159"/>
      <c r="F518" s="160"/>
      <c r="G518" s="167"/>
      <c r="H518" s="4"/>
      <c r="I518" s="4"/>
      <c r="J518" s="4"/>
      <c r="K518" s="4"/>
      <c r="L518" s="4"/>
      <c r="M518" s="144"/>
      <c r="N518" s="171"/>
      <c r="O518" s="13"/>
      <c r="P518" s="13"/>
      <c r="Q518" s="13"/>
      <c r="R518" s="13"/>
      <c r="S518" s="13"/>
      <c r="T518" s="13"/>
      <c r="U518" s="13"/>
      <c r="V518" s="4"/>
      <c r="W518" s="4"/>
      <c r="X518" s="4"/>
      <c r="Z518" s="13"/>
      <c r="AA518" s="25"/>
      <c r="AB518" s="171"/>
      <c r="AC518" s="171"/>
      <c r="AE518" s="111"/>
      <c r="AF518" s="110"/>
    </row>
    <row r="519" spans="1:32">
      <c r="A519" s="158"/>
      <c r="B519" s="158"/>
      <c r="C519" s="158"/>
      <c r="D519" s="158"/>
      <c r="E519" s="159"/>
      <c r="F519" s="160"/>
      <c r="G519" s="167"/>
      <c r="H519" s="4"/>
      <c r="I519" s="4"/>
      <c r="J519" s="4"/>
      <c r="K519" s="4"/>
      <c r="L519" s="4"/>
      <c r="M519" s="144"/>
      <c r="N519" s="171"/>
      <c r="O519" s="13"/>
      <c r="P519" s="13"/>
      <c r="Q519" s="13"/>
      <c r="R519" s="13"/>
      <c r="S519" s="13"/>
      <c r="T519" s="13"/>
      <c r="U519" s="13"/>
      <c r="V519" s="4"/>
      <c r="W519" s="4"/>
      <c r="X519" s="4"/>
      <c r="Z519" s="13"/>
      <c r="AA519" s="25"/>
      <c r="AB519" s="171"/>
      <c r="AC519" s="171"/>
      <c r="AE519" s="111"/>
      <c r="AF519" s="110"/>
    </row>
    <row r="520" spans="1:32">
      <c r="A520" s="158"/>
      <c r="B520" s="158"/>
      <c r="C520" s="158"/>
      <c r="D520" s="158"/>
      <c r="E520" s="159"/>
      <c r="F520" s="160"/>
      <c r="G520" s="167"/>
      <c r="H520" s="4"/>
      <c r="I520" s="4"/>
      <c r="J520" s="4"/>
      <c r="K520" s="4"/>
      <c r="L520" s="4"/>
      <c r="M520" s="144"/>
      <c r="N520" s="171"/>
      <c r="O520" s="13"/>
      <c r="P520" s="13"/>
      <c r="Q520" s="13"/>
      <c r="R520" s="13"/>
      <c r="S520" s="13"/>
      <c r="T520" s="13"/>
      <c r="U520" s="13"/>
      <c r="V520" s="4"/>
      <c r="W520" s="4"/>
      <c r="X520" s="4"/>
      <c r="Z520" s="13"/>
      <c r="AA520" s="25"/>
      <c r="AB520" s="171"/>
      <c r="AC520" s="171"/>
      <c r="AE520" s="111"/>
      <c r="AF520" s="110"/>
    </row>
    <row r="521" spans="1:32">
      <c r="A521" s="158"/>
      <c r="B521" s="158"/>
      <c r="C521" s="158"/>
      <c r="D521" s="158"/>
      <c r="E521" s="159"/>
      <c r="F521" s="160"/>
      <c r="G521" s="167"/>
      <c r="H521" s="4"/>
      <c r="I521" s="4"/>
      <c r="J521" s="4"/>
      <c r="K521" s="4"/>
      <c r="L521" s="4"/>
      <c r="M521" s="144"/>
      <c r="N521" s="171"/>
      <c r="O521" s="13"/>
      <c r="P521" s="13"/>
      <c r="Q521" s="13"/>
      <c r="R521" s="13"/>
      <c r="S521" s="13"/>
      <c r="T521" s="13"/>
      <c r="U521" s="13"/>
      <c r="V521" s="4"/>
      <c r="W521" s="4"/>
      <c r="X521" s="4"/>
      <c r="Z521" s="13"/>
      <c r="AA521" s="25"/>
      <c r="AB521" s="171"/>
      <c r="AC521" s="171"/>
      <c r="AE521" s="111"/>
      <c r="AF521" s="110"/>
    </row>
    <row r="522" spans="1:32">
      <c r="A522" s="158"/>
      <c r="B522" s="158"/>
      <c r="C522" s="158"/>
      <c r="D522" s="158"/>
      <c r="E522" s="159"/>
      <c r="F522" s="160"/>
      <c r="G522" s="167"/>
      <c r="H522" s="4"/>
      <c r="I522" s="4"/>
      <c r="J522" s="4"/>
      <c r="K522" s="4"/>
      <c r="L522" s="4"/>
      <c r="M522" s="144"/>
      <c r="N522" s="171"/>
      <c r="O522" s="13"/>
      <c r="P522" s="13"/>
      <c r="Q522" s="13"/>
      <c r="R522" s="13"/>
      <c r="S522" s="13"/>
      <c r="T522" s="13"/>
      <c r="U522" s="13"/>
      <c r="V522" s="4"/>
      <c r="W522" s="4"/>
      <c r="X522" s="4"/>
      <c r="Z522" s="13"/>
      <c r="AA522" s="25"/>
      <c r="AB522" s="171"/>
      <c r="AC522" s="171"/>
      <c r="AE522" s="111"/>
      <c r="AF522" s="110"/>
    </row>
    <row r="523" spans="1:32">
      <c r="A523" s="158"/>
      <c r="B523" s="158"/>
      <c r="C523" s="158"/>
      <c r="D523" s="158"/>
      <c r="E523" s="159"/>
      <c r="F523" s="160"/>
      <c r="G523" s="167"/>
      <c r="H523" s="4"/>
      <c r="I523" s="4"/>
      <c r="J523" s="4"/>
      <c r="K523" s="4"/>
      <c r="L523" s="4"/>
      <c r="M523" s="144"/>
      <c r="N523" s="171"/>
      <c r="O523" s="13"/>
      <c r="P523" s="13"/>
      <c r="Q523" s="13"/>
      <c r="R523" s="13"/>
      <c r="S523" s="13"/>
      <c r="T523" s="13"/>
      <c r="U523" s="13"/>
      <c r="V523" s="4"/>
      <c r="W523" s="4"/>
      <c r="X523" s="4"/>
      <c r="Z523" s="13"/>
      <c r="AA523" s="25"/>
      <c r="AB523" s="171"/>
      <c r="AC523" s="171"/>
      <c r="AE523" s="111"/>
      <c r="AF523" s="110"/>
    </row>
    <row r="524" spans="1:32">
      <c r="A524" s="158"/>
      <c r="B524" s="158"/>
      <c r="C524" s="158"/>
      <c r="D524" s="158"/>
      <c r="E524" s="159"/>
      <c r="F524" s="160"/>
      <c r="G524" s="167"/>
      <c r="H524" s="4"/>
      <c r="I524" s="4"/>
      <c r="J524" s="4"/>
      <c r="K524" s="4"/>
      <c r="L524" s="4"/>
      <c r="M524" s="144"/>
      <c r="N524" s="171"/>
      <c r="O524" s="13"/>
      <c r="P524" s="13"/>
      <c r="Q524" s="13"/>
      <c r="R524" s="13"/>
      <c r="S524" s="13"/>
      <c r="T524" s="13"/>
      <c r="U524" s="13"/>
      <c r="V524" s="4"/>
      <c r="W524" s="4"/>
      <c r="X524" s="4"/>
      <c r="Z524" s="13"/>
      <c r="AA524" s="25"/>
      <c r="AB524" s="171"/>
      <c r="AC524" s="171"/>
      <c r="AE524" s="111"/>
      <c r="AF524" s="110"/>
    </row>
    <row r="525" spans="1:32">
      <c r="A525" s="158"/>
      <c r="B525" s="158"/>
      <c r="C525" s="158"/>
      <c r="D525" s="158"/>
      <c r="E525" s="159"/>
      <c r="F525" s="160"/>
      <c r="G525" s="167"/>
      <c r="H525" s="4"/>
      <c r="I525" s="4"/>
      <c r="J525" s="4"/>
      <c r="K525" s="4"/>
      <c r="L525" s="4"/>
      <c r="M525" s="144"/>
      <c r="N525" s="171"/>
      <c r="O525" s="13"/>
      <c r="P525" s="13"/>
      <c r="Q525" s="13"/>
      <c r="R525" s="13"/>
      <c r="S525" s="13"/>
      <c r="T525" s="13"/>
      <c r="U525" s="13"/>
      <c r="V525" s="4"/>
      <c r="W525" s="4"/>
      <c r="X525" s="4"/>
      <c r="Z525" s="13"/>
      <c r="AA525" s="25"/>
      <c r="AB525" s="171"/>
      <c r="AC525" s="171"/>
      <c r="AE525" s="111"/>
      <c r="AF525" s="110"/>
    </row>
    <row r="526" spans="1:32">
      <c r="A526" s="158"/>
      <c r="B526" s="158"/>
      <c r="C526" s="158"/>
      <c r="D526" s="158"/>
      <c r="E526" s="159"/>
      <c r="F526" s="160"/>
      <c r="G526" s="167"/>
      <c r="H526" s="4"/>
      <c r="I526" s="4"/>
      <c r="J526" s="4"/>
      <c r="K526" s="4"/>
      <c r="L526" s="4"/>
      <c r="M526" s="144"/>
      <c r="N526" s="171"/>
      <c r="O526" s="13"/>
      <c r="P526" s="13"/>
      <c r="Q526" s="13"/>
      <c r="R526" s="13"/>
      <c r="S526" s="13"/>
      <c r="T526" s="13"/>
      <c r="U526" s="13"/>
      <c r="V526" s="4"/>
      <c r="W526" s="4"/>
      <c r="X526" s="4"/>
      <c r="Z526" s="13"/>
      <c r="AA526" s="25"/>
      <c r="AB526" s="171"/>
      <c r="AC526" s="171"/>
      <c r="AE526" s="111"/>
      <c r="AF526" s="110"/>
    </row>
    <row r="527" spans="1:32">
      <c r="A527" s="158"/>
      <c r="B527" s="158"/>
      <c r="C527" s="158"/>
      <c r="D527" s="158"/>
      <c r="E527" s="159"/>
      <c r="F527" s="160"/>
      <c r="G527" s="167"/>
      <c r="H527" s="4"/>
      <c r="I527" s="4"/>
      <c r="J527" s="4"/>
      <c r="K527" s="4"/>
      <c r="L527" s="4"/>
      <c r="M527" s="144"/>
      <c r="N527" s="171"/>
      <c r="O527" s="13"/>
      <c r="P527" s="13"/>
      <c r="Q527" s="13"/>
      <c r="R527" s="13"/>
      <c r="S527" s="13"/>
      <c r="T527" s="13"/>
      <c r="U527" s="13"/>
      <c r="V527" s="4"/>
      <c r="W527" s="4"/>
      <c r="X527" s="4"/>
      <c r="Z527" s="13"/>
      <c r="AA527" s="25"/>
      <c r="AB527" s="171"/>
      <c r="AC527" s="171"/>
      <c r="AE527" s="111"/>
      <c r="AF527" s="110"/>
    </row>
    <row r="528" spans="1:32">
      <c r="A528" s="158"/>
      <c r="B528" s="158"/>
      <c r="C528" s="158"/>
      <c r="D528" s="158"/>
      <c r="E528" s="159"/>
      <c r="F528" s="160"/>
      <c r="G528" s="167"/>
      <c r="H528" s="4"/>
      <c r="I528" s="4"/>
      <c r="J528" s="4"/>
      <c r="K528" s="4"/>
      <c r="L528" s="4"/>
      <c r="M528" s="144"/>
      <c r="N528" s="171"/>
      <c r="O528" s="13"/>
      <c r="P528" s="13"/>
      <c r="Q528" s="13"/>
      <c r="R528" s="13"/>
      <c r="S528" s="13"/>
      <c r="T528" s="13"/>
      <c r="U528" s="13"/>
      <c r="V528" s="4"/>
      <c r="W528" s="4"/>
      <c r="X528" s="4"/>
      <c r="Z528" s="13"/>
      <c r="AA528" s="25"/>
      <c r="AB528" s="171"/>
      <c r="AC528" s="171"/>
      <c r="AE528" s="111"/>
      <c r="AF528" s="110"/>
    </row>
    <row r="529" spans="1:32">
      <c r="A529" s="158"/>
      <c r="B529" s="158"/>
      <c r="C529" s="158"/>
      <c r="D529" s="158"/>
      <c r="E529" s="159"/>
      <c r="F529" s="160"/>
      <c r="G529" s="167"/>
      <c r="H529" s="4"/>
      <c r="I529" s="4"/>
      <c r="J529" s="4"/>
      <c r="K529" s="4"/>
      <c r="L529" s="4"/>
      <c r="M529" s="144"/>
      <c r="N529" s="171"/>
      <c r="O529" s="13"/>
      <c r="P529" s="13"/>
      <c r="Q529" s="13"/>
      <c r="R529" s="13"/>
      <c r="S529" s="13"/>
      <c r="T529" s="13"/>
      <c r="U529" s="13"/>
      <c r="V529" s="4"/>
      <c r="W529" s="4"/>
      <c r="X529" s="4"/>
      <c r="Z529" s="13"/>
      <c r="AA529" s="25"/>
      <c r="AB529" s="171"/>
      <c r="AC529" s="171"/>
      <c r="AE529" s="111"/>
      <c r="AF529" s="110"/>
    </row>
    <row r="530" spans="1:32">
      <c r="A530" s="158"/>
      <c r="B530" s="158"/>
      <c r="C530" s="158"/>
      <c r="D530" s="158"/>
      <c r="E530" s="159"/>
      <c r="F530" s="160"/>
      <c r="G530" s="167"/>
      <c r="H530" s="4"/>
      <c r="I530" s="4"/>
      <c r="J530" s="4"/>
      <c r="K530" s="4"/>
      <c r="L530" s="4"/>
      <c r="M530" s="144"/>
      <c r="N530" s="171"/>
      <c r="O530" s="13"/>
      <c r="P530" s="13"/>
      <c r="Q530" s="13"/>
      <c r="R530" s="13"/>
      <c r="S530" s="13"/>
      <c r="T530" s="13"/>
      <c r="U530" s="13"/>
      <c r="V530" s="4"/>
      <c r="W530" s="4"/>
      <c r="X530" s="4"/>
      <c r="Z530" s="13"/>
      <c r="AA530" s="25"/>
      <c r="AB530" s="171"/>
      <c r="AC530" s="171"/>
      <c r="AE530" s="111"/>
      <c r="AF530" s="110"/>
    </row>
    <row r="531" spans="1:32">
      <c r="A531" s="158"/>
      <c r="B531" s="158"/>
      <c r="C531" s="158"/>
      <c r="D531" s="158"/>
      <c r="E531" s="159"/>
      <c r="F531" s="160"/>
      <c r="G531" s="167"/>
      <c r="H531" s="4"/>
      <c r="I531" s="4"/>
      <c r="J531" s="4"/>
      <c r="K531" s="4"/>
      <c r="L531" s="4"/>
      <c r="M531" s="144"/>
      <c r="N531" s="171"/>
      <c r="O531" s="13"/>
      <c r="P531" s="13"/>
      <c r="Q531" s="13"/>
      <c r="R531" s="13"/>
      <c r="S531" s="13"/>
      <c r="T531" s="13"/>
      <c r="U531" s="13"/>
      <c r="V531" s="4"/>
      <c r="W531" s="4"/>
      <c r="X531" s="4"/>
      <c r="Z531" s="13"/>
      <c r="AA531" s="25"/>
      <c r="AB531" s="171"/>
      <c r="AC531" s="171"/>
      <c r="AE531" s="111"/>
      <c r="AF531" s="110"/>
    </row>
    <row r="532" spans="1:32">
      <c r="A532" s="158"/>
      <c r="B532" s="158"/>
      <c r="C532" s="158"/>
      <c r="D532" s="158"/>
      <c r="E532" s="159"/>
      <c r="F532" s="160"/>
      <c r="G532" s="167"/>
      <c r="H532" s="4"/>
      <c r="I532" s="4"/>
      <c r="J532" s="4"/>
      <c r="K532" s="4"/>
      <c r="L532" s="4"/>
      <c r="M532" s="144"/>
      <c r="N532" s="171"/>
      <c r="O532" s="13"/>
      <c r="P532" s="13"/>
      <c r="Q532" s="13"/>
      <c r="R532" s="13"/>
      <c r="S532" s="13"/>
      <c r="T532" s="13"/>
      <c r="U532" s="13"/>
      <c r="V532" s="4"/>
      <c r="W532" s="4"/>
      <c r="X532" s="4"/>
      <c r="Z532" s="13"/>
      <c r="AA532" s="25"/>
      <c r="AB532" s="171"/>
      <c r="AC532" s="171"/>
      <c r="AE532" s="111"/>
      <c r="AF532" s="110"/>
    </row>
    <row r="533" spans="1:32">
      <c r="A533" s="158"/>
      <c r="B533" s="158"/>
      <c r="C533" s="158"/>
      <c r="D533" s="158"/>
      <c r="E533" s="159"/>
      <c r="F533" s="160"/>
      <c r="G533" s="167"/>
      <c r="H533" s="4"/>
      <c r="I533" s="4"/>
      <c r="J533" s="4"/>
      <c r="K533" s="4"/>
      <c r="L533" s="4"/>
      <c r="M533" s="144"/>
      <c r="N533" s="171"/>
      <c r="O533" s="13"/>
      <c r="P533" s="13"/>
      <c r="Q533" s="13"/>
      <c r="R533" s="13"/>
      <c r="S533" s="13"/>
      <c r="T533" s="13"/>
      <c r="U533" s="13"/>
      <c r="V533" s="4"/>
      <c r="W533" s="4"/>
      <c r="X533" s="4"/>
      <c r="Z533" s="13"/>
      <c r="AA533" s="25"/>
      <c r="AB533" s="171"/>
      <c r="AC533" s="171"/>
      <c r="AE533" s="111"/>
      <c r="AF533" s="110"/>
    </row>
    <row r="534" spans="1:32">
      <c r="A534" s="158"/>
      <c r="B534" s="158"/>
      <c r="C534" s="158"/>
      <c r="D534" s="158"/>
      <c r="E534" s="159"/>
      <c r="F534" s="160"/>
      <c r="G534" s="167"/>
      <c r="H534" s="4"/>
      <c r="I534" s="4"/>
      <c r="J534" s="4"/>
      <c r="K534" s="4"/>
      <c r="L534" s="4"/>
      <c r="M534" s="144"/>
      <c r="N534" s="171"/>
      <c r="O534" s="13"/>
      <c r="P534" s="13"/>
      <c r="Q534" s="13"/>
      <c r="R534" s="13"/>
      <c r="S534" s="13"/>
      <c r="T534" s="13"/>
      <c r="U534" s="13"/>
      <c r="V534" s="4"/>
      <c r="W534" s="4"/>
      <c r="X534" s="4"/>
      <c r="Z534" s="13"/>
      <c r="AA534" s="25"/>
      <c r="AB534" s="171"/>
      <c r="AC534" s="171"/>
      <c r="AE534" s="111"/>
      <c r="AF534" s="110"/>
    </row>
    <row r="535" spans="1:32">
      <c r="A535" s="158"/>
      <c r="B535" s="158"/>
      <c r="C535" s="158"/>
      <c r="D535" s="158"/>
      <c r="E535" s="159"/>
      <c r="F535" s="160"/>
      <c r="G535" s="167"/>
      <c r="H535" s="4"/>
      <c r="I535" s="4"/>
      <c r="J535" s="4"/>
      <c r="K535" s="4"/>
      <c r="L535" s="4"/>
      <c r="M535" s="144"/>
      <c r="N535" s="171"/>
      <c r="O535" s="13"/>
      <c r="P535" s="13"/>
      <c r="Q535" s="13"/>
      <c r="R535" s="13"/>
      <c r="S535" s="13"/>
      <c r="T535" s="13"/>
      <c r="U535" s="13"/>
      <c r="V535" s="4"/>
      <c r="W535" s="4"/>
      <c r="X535" s="4"/>
      <c r="Z535" s="13"/>
      <c r="AA535" s="25"/>
      <c r="AB535" s="171"/>
      <c r="AC535" s="171"/>
      <c r="AE535" s="111"/>
      <c r="AF535" s="110"/>
    </row>
    <row r="536" spans="1:32">
      <c r="A536" s="158"/>
      <c r="B536" s="158"/>
      <c r="C536" s="158"/>
      <c r="D536" s="158"/>
      <c r="E536" s="159"/>
      <c r="F536" s="160"/>
      <c r="G536" s="167"/>
      <c r="H536" s="4"/>
      <c r="I536" s="4"/>
      <c r="J536" s="4"/>
      <c r="K536" s="4"/>
      <c r="L536" s="4"/>
      <c r="M536" s="144"/>
      <c r="N536" s="171"/>
      <c r="O536" s="13"/>
      <c r="P536" s="13"/>
      <c r="Q536" s="13"/>
      <c r="R536" s="13"/>
      <c r="S536" s="13"/>
      <c r="T536" s="13"/>
      <c r="U536" s="13"/>
      <c r="V536" s="4"/>
      <c r="W536" s="4"/>
      <c r="X536" s="4"/>
      <c r="Z536" s="13"/>
      <c r="AA536" s="25"/>
      <c r="AB536" s="171"/>
      <c r="AC536" s="171"/>
      <c r="AE536" s="111"/>
      <c r="AF536" s="110"/>
    </row>
    <row r="537" spans="1:32">
      <c r="A537" s="158"/>
      <c r="B537" s="158"/>
      <c r="C537" s="158"/>
      <c r="D537" s="158"/>
      <c r="E537" s="159"/>
      <c r="F537" s="160"/>
      <c r="G537" s="167"/>
      <c r="H537" s="4"/>
      <c r="I537" s="4"/>
      <c r="J537" s="4"/>
      <c r="K537" s="4"/>
      <c r="L537" s="4"/>
      <c r="M537" s="144"/>
      <c r="N537" s="171"/>
      <c r="O537" s="13"/>
      <c r="P537" s="13"/>
      <c r="Q537" s="13"/>
      <c r="R537" s="13"/>
      <c r="S537" s="13"/>
      <c r="T537" s="13"/>
      <c r="U537" s="13"/>
      <c r="V537" s="4"/>
      <c r="W537" s="4"/>
      <c r="X537" s="4"/>
      <c r="Z537" s="13"/>
      <c r="AA537" s="25"/>
      <c r="AB537" s="171"/>
      <c r="AC537" s="171"/>
      <c r="AE537" s="111"/>
      <c r="AF537" s="110"/>
    </row>
    <row r="538" spans="1:32">
      <c r="A538" s="158"/>
      <c r="B538" s="158"/>
      <c r="C538" s="158"/>
      <c r="D538" s="158"/>
      <c r="E538" s="159"/>
      <c r="F538" s="160"/>
      <c r="G538" s="167"/>
      <c r="H538" s="4"/>
      <c r="I538" s="4"/>
      <c r="J538" s="4"/>
      <c r="K538" s="4"/>
      <c r="L538" s="4"/>
      <c r="M538" s="144"/>
      <c r="N538" s="171"/>
      <c r="O538" s="13"/>
      <c r="P538" s="13"/>
      <c r="Q538" s="13"/>
      <c r="R538" s="13"/>
      <c r="S538" s="13"/>
      <c r="T538" s="13"/>
      <c r="U538" s="13"/>
      <c r="V538" s="4"/>
      <c r="W538" s="4"/>
      <c r="X538" s="4"/>
      <c r="Z538" s="13"/>
      <c r="AA538" s="25"/>
      <c r="AB538" s="171"/>
      <c r="AC538" s="171"/>
      <c r="AE538" s="111"/>
      <c r="AF538" s="110"/>
    </row>
    <row r="539" spans="1:32">
      <c r="A539" s="158"/>
      <c r="B539" s="158"/>
      <c r="C539" s="158"/>
      <c r="D539" s="158"/>
      <c r="E539" s="159"/>
      <c r="F539" s="160"/>
      <c r="G539" s="167"/>
      <c r="H539" s="4"/>
      <c r="I539" s="4"/>
      <c r="J539" s="4"/>
      <c r="K539" s="4"/>
      <c r="L539" s="4"/>
      <c r="M539" s="144"/>
      <c r="N539" s="171"/>
      <c r="O539" s="13"/>
      <c r="P539" s="13"/>
      <c r="Q539" s="13"/>
      <c r="R539" s="13"/>
      <c r="S539" s="13"/>
      <c r="T539" s="13"/>
      <c r="U539" s="13"/>
      <c r="V539" s="4"/>
      <c r="W539" s="4"/>
      <c r="X539" s="4"/>
      <c r="Z539" s="13"/>
      <c r="AA539" s="25"/>
      <c r="AB539" s="171"/>
      <c r="AC539" s="171"/>
      <c r="AE539" s="111"/>
      <c r="AF539" s="110"/>
    </row>
    <row r="540" spans="1:32">
      <c r="A540" s="158"/>
      <c r="B540" s="158"/>
      <c r="C540" s="158"/>
      <c r="D540" s="158"/>
      <c r="E540" s="159"/>
      <c r="F540" s="160"/>
      <c r="G540" s="167"/>
      <c r="H540" s="4"/>
      <c r="I540" s="4"/>
      <c r="J540" s="4"/>
      <c r="K540" s="4"/>
      <c r="L540" s="4"/>
      <c r="M540" s="144"/>
      <c r="N540" s="171"/>
      <c r="O540" s="13"/>
      <c r="P540" s="13"/>
      <c r="Q540" s="13"/>
      <c r="R540" s="13"/>
      <c r="S540" s="13"/>
      <c r="T540" s="13"/>
      <c r="U540" s="13"/>
      <c r="V540" s="4"/>
      <c r="W540" s="4"/>
      <c r="X540" s="4"/>
      <c r="Z540" s="13"/>
      <c r="AA540" s="25"/>
      <c r="AB540" s="171"/>
      <c r="AC540" s="171"/>
      <c r="AE540" s="111"/>
      <c r="AF540" s="110"/>
    </row>
    <row r="541" spans="1:32">
      <c r="A541" s="158"/>
      <c r="B541" s="158"/>
      <c r="C541" s="158"/>
      <c r="D541" s="158"/>
      <c r="E541" s="159"/>
      <c r="F541" s="160"/>
      <c r="G541" s="167"/>
      <c r="H541" s="4"/>
      <c r="I541" s="4"/>
      <c r="J541" s="4"/>
      <c r="K541" s="4"/>
      <c r="L541" s="4"/>
      <c r="M541" s="144"/>
      <c r="N541" s="171"/>
      <c r="O541" s="13"/>
      <c r="P541" s="13"/>
      <c r="Q541" s="13"/>
      <c r="R541" s="13"/>
      <c r="S541" s="13"/>
      <c r="T541" s="13"/>
      <c r="U541" s="13"/>
      <c r="V541" s="4"/>
      <c r="W541" s="4"/>
      <c r="X541" s="4"/>
      <c r="Z541" s="13"/>
      <c r="AA541" s="25"/>
      <c r="AB541" s="171"/>
      <c r="AC541" s="171"/>
      <c r="AE541" s="111"/>
      <c r="AF541" s="110"/>
    </row>
    <row r="542" spans="1:32">
      <c r="A542" s="158"/>
      <c r="B542" s="158"/>
      <c r="C542" s="158"/>
      <c r="D542" s="158"/>
      <c r="E542" s="159"/>
      <c r="F542" s="160"/>
      <c r="G542" s="167"/>
      <c r="H542" s="4"/>
      <c r="I542" s="4"/>
      <c r="J542" s="4"/>
      <c r="K542" s="4"/>
      <c r="L542" s="4"/>
      <c r="M542" s="144"/>
      <c r="N542" s="171"/>
      <c r="O542" s="13"/>
      <c r="P542" s="13"/>
      <c r="Q542" s="13"/>
      <c r="R542" s="13"/>
      <c r="S542" s="13"/>
      <c r="T542" s="13"/>
      <c r="U542" s="13"/>
      <c r="V542" s="4"/>
      <c r="W542" s="4"/>
      <c r="X542" s="4"/>
      <c r="Z542" s="13"/>
      <c r="AA542" s="25"/>
      <c r="AB542" s="171"/>
      <c r="AC542" s="171"/>
      <c r="AE542" s="111"/>
      <c r="AF542" s="110"/>
    </row>
    <row r="543" spans="1:32">
      <c r="A543" s="158"/>
      <c r="B543" s="158"/>
      <c r="C543" s="158"/>
      <c r="D543" s="158"/>
      <c r="E543" s="159"/>
      <c r="F543" s="160"/>
      <c r="G543" s="167"/>
      <c r="H543" s="4"/>
      <c r="I543" s="4"/>
      <c r="J543" s="4"/>
      <c r="K543" s="4"/>
      <c r="L543" s="4"/>
      <c r="M543" s="144"/>
      <c r="N543" s="171"/>
      <c r="O543" s="13"/>
      <c r="P543" s="13"/>
      <c r="Q543" s="13"/>
      <c r="R543" s="13"/>
      <c r="S543" s="13"/>
      <c r="T543" s="13"/>
      <c r="U543" s="13"/>
      <c r="V543" s="4"/>
      <c r="W543" s="4"/>
      <c r="X543" s="4"/>
      <c r="Z543" s="13"/>
      <c r="AA543" s="25"/>
      <c r="AB543" s="171"/>
      <c r="AC543" s="171"/>
      <c r="AE543" s="111"/>
      <c r="AF543" s="110"/>
    </row>
    <row r="544" spans="1:32">
      <c r="A544" s="158"/>
      <c r="B544" s="158"/>
      <c r="C544" s="158"/>
      <c r="D544" s="158"/>
      <c r="E544" s="159"/>
      <c r="F544" s="160"/>
      <c r="G544" s="167"/>
      <c r="H544" s="4"/>
      <c r="I544" s="4"/>
      <c r="J544" s="4"/>
      <c r="K544" s="4"/>
      <c r="L544" s="4"/>
      <c r="M544" s="144"/>
      <c r="N544" s="171"/>
      <c r="O544" s="13"/>
      <c r="P544" s="13"/>
      <c r="Q544" s="13"/>
      <c r="R544" s="13"/>
      <c r="S544" s="13"/>
      <c r="T544" s="13"/>
      <c r="U544" s="13"/>
      <c r="V544" s="4"/>
      <c r="W544" s="4"/>
      <c r="X544" s="4"/>
      <c r="Z544" s="13"/>
      <c r="AA544" s="25"/>
      <c r="AB544" s="171"/>
      <c r="AC544" s="171"/>
      <c r="AE544" s="111"/>
      <c r="AF544" s="110"/>
    </row>
    <row r="545" spans="1:32">
      <c r="A545" s="158"/>
      <c r="B545" s="158"/>
      <c r="C545" s="158"/>
      <c r="D545" s="158"/>
      <c r="E545" s="159"/>
      <c r="F545" s="160"/>
      <c r="G545" s="167"/>
      <c r="H545" s="4"/>
      <c r="I545" s="4"/>
      <c r="J545" s="4"/>
      <c r="K545" s="4"/>
      <c r="L545" s="4"/>
      <c r="M545" s="144"/>
      <c r="N545" s="171"/>
      <c r="O545" s="13"/>
      <c r="P545" s="13"/>
      <c r="Q545" s="13"/>
      <c r="R545" s="13"/>
      <c r="S545" s="13"/>
      <c r="T545" s="13"/>
      <c r="U545" s="13"/>
      <c r="V545" s="4"/>
      <c r="W545" s="4"/>
      <c r="X545" s="4"/>
      <c r="Z545" s="13"/>
      <c r="AA545" s="25"/>
      <c r="AB545" s="171"/>
      <c r="AC545" s="171"/>
      <c r="AE545" s="111"/>
      <c r="AF545" s="110"/>
    </row>
    <row r="546" spans="1:32">
      <c r="A546" s="158"/>
      <c r="B546" s="158"/>
      <c r="C546" s="158"/>
      <c r="D546" s="158"/>
      <c r="E546" s="159"/>
      <c r="F546" s="160"/>
      <c r="G546" s="167"/>
      <c r="H546" s="4"/>
      <c r="I546" s="4"/>
      <c r="J546" s="4"/>
      <c r="K546" s="4"/>
      <c r="L546" s="4"/>
      <c r="M546" s="144"/>
      <c r="N546" s="171"/>
      <c r="O546" s="13"/>
      <c r="P546" s="13"/>
      <c r="Q546" s="13"/>
      <c r="R546" s="13"/>
      <c r="S546" s="13"/>
      <c r="T546" s="13"/>
      <c r="U546" s="13"/>
      <c r="V546" s="4"/>
      <c r="W546" s="4"/>
      <c r="X546" s="4"/>
      <c r="Z546" s="13"/>
      <c r="AA546" s="25"/>
      <c r="AB546" s="171"/>
      <c r="AC546" s="171"/>
      <c r="AE546" s="111"/>
      <c r="AF546" s="110"/>
    </row>
    <row r="547" spans="1:32">
      <c r="A547" s="158"/>
      <c r="B547" s="158"/>
      <c r="C547" s="158"/>
      <c r="D547" s="158"/>
      <c r="E547" s="159"/>
      <c r="F547" s="160"/>
      <c r="G547" s="167"/>
      <c r="H547" s="4"/>
      <c r="I547" s="4"/>
      <c r="J547" s="4"/>
      <c r="K547" s="4"/>
      <c r="L547" s="4"/>
      <c r="M547" s="144"/>
      <c r="N547" s="171"/>
      <c r="O547" s="13"/>
      <c r="P547" s="13"/>
      <c r="Q547" s="13"/>
      <c r="R547" s="13"/>
      <c r="S547" s="13"/>
      <c r="T547" s="13"/>
      <c r="U547" s="13"/>
      <c r="V547" s="4"/>
      <c r="W547" s="4"/>
      <c r="X547" s="4"/>
      <c r="Z547" s="13"/>
      <c r="AA547" s="25"/>
      <c r="AB547" s="171"/>
      <c r="AC547" s="171"/>
      <c r="AE547" s="111"/>
      <c r="AF547" s="110"/>
    </row>
    <row r="548" spans="1:32">
      <c r="A548" s="158"/>
      <c r="B548" s="158"/>
      <c r="C548" s="158"/>
      <c r="D548" s="158"/>
      <c r="E548" s="159"/>
      <c r="F548" s="160"/>
      <c r="G548" s="167"/>
      <c r="H548" s="4"/>
      <c r="I548" s="4"/>
      <c r="J548" s="4"/>
      <c r="K548" s="4"/>
      <c r="L548" s="4"/>
      <c r="M548" s="144"/>
      <c r="N548" s="171"/>
      <c r="O548" s="13"/>
      <c r="P548" s="13"/>
      <c r="Q548" s="13"/>
      <c r="R548" s="13"/>
      <c r="S548" s="13"/>
      <c r="T548" s="13"/>
      <c r="U548" s="13"/>
      <c r="V548" s="4"/>
      <c r="W548" s="4"/>
      <c r="X548" s="4"/>
      <c r="Z548" s="13"/>
      <c r="AA548" s="25"/>
      <c r="AB548" s="171"/>
      <c r="AC548" s="171"/>
      <c r="AE548" s="111"/>
      <c r="AF548" s="110"/>
    </row>
    <row r="549" spans="1:32">
      <c r="A549" s="158"/>
      <c r="B549" s="158"/>
      <c r="C549" s="158"/>
      <c r="D549" s="158"/>
      <c r="E549" s="159"/>
      <c r="F549" s="160"/>
      <c r="G549" s="167"/>
      <c r="H549" s="4"/>
      <c r="I549" s="4"/>
      <c r="J549" s="4"/>
      <c r="K549" s="4"/>
      <c r="L549" s="4"/>
      <c r="M549" s="144"/>
      <c r="N549" s="171"/>
      <c r="O549" s="13"/>
      <c r="P549" s="13"/>
      <c r="Q549" s="13"/>
      <c r="R549" s="13"/>
      <c r="S549" s="13"/>
      <c r="T549" s="13"/>
      <c r="U549" s="13"/>
      <c r="V549" s="4"/>
      <c r="W549" s="4"/>
      <c r="X549" s="4"/>
      <c r="Z549" s="13"/>
      <c r="AA549" s="25"/>
      <c r="AB549" s="171"/>
      <c r="AC549" s="171"/>
      <c r="AE549" s="111"/>
      <c r="AF549" s="110"/>
    </row>
    <row r="550" spans="1:32">
      <c r="A550" s="158"/>
      <c r="B550" s="158"/>
      <c r="C550" s="158"/>
      <c r="D550" s="158"/>
      <c r="E550" s="159"/>
      <c r="F550" s="160"/>
      <c r="G550" s="167"/>
      <c r="H550" s="4"/>
      <c r="I550" s="4"/>
      <c r="J550" s="4"/>
      <c r="K550" s="4"/>
      <c r="L550" s="4"/>
      <c r="M550" s="144"/>
      <c r="N550" s="171"/>
      <c r="O550" s="13"/>
      <c r="P550" s="13"/>
      <c r="Q550" s="13"/>
      <c r="R550" s="13"/>
      <c r="S550" s="13"/>
      <c r="T550" s="13"/>
      <c r="U550" s="13"/>
      <c r="V550" s="4"/>
      <c r="W550" s="4"/>
      <c r="X550" s="4"/>
      <c r="Z550" s="13"/>
      <c r="AA550" s="25"/>
      <c r="AB550" s="171"/>
      <c r="AC550" s="171"/>
      <c r="AE550" s="111"/>
      <c r="AF550" s="110"/>
    </row>
    <row r="551" spans="1:32">
      <c r="A551" s="158"/>
      <c r="B551" s="158"/>
      <c r="C551" s="158"/>
      <c r="D551" s="158"/>
      <c r="E551" s="159"/>
      <c r="F551" s="160"/>
      <c r="G551" s="167"/>
      <c r="H551" s="4"/>
      <c r="I551" s="4"/>
      <c r="J551" s="4"/>
      <c r="K551" s="4"/>
      <c r="L551" s="4"/>
      <c r="M551" s="144"/>
      <c r="N551" s="171"/>
      <c r="O551" s="13"/>
      <c r="P551" s="13"/>
      <c r="Q551" s="13"/>
      <c r="R551" s="13"/>
      <c r="S551" s="13"/>
      <c r="T551" s="13"/>
      <c r="U551" s="13"/>
      <c r="V551" s="4"/>
      <c r="W551" s="4"/>
      <c r="X551" s="4"/>
      <c r="Z551" s="13"/>
      <c r="AA551" s="25"/>
      <c r="AB551" s="171"/>
      <c r="AC551" s="171"/>
      <c r="AE551" s="111"/>
      <c r="AF551" s="110"/>
    </row>
    <row r="552" spans="1:32">
      <c r="A552" s="158"/>
      <c r="B552" s="158"/>
      <c r="C552" s="158"/>
      <c r="D552" s="158"/>
      <c r="E552" s="159"/>
      <c r="F552" s="160"/>
      <c r="G552" s="167"/>
      <c r="H552" s="4"/>
      <c r="I552" s="4"/>
      <c r="J552" s="4"/>
      <c r="K552" s="4"/>
      <c r="L552" s="4"/>
      <c r="M552" s="144"/>
      <c r="N552" s="171"/>
      <c r="O552" s="13"/>
      <c r="P552" s="13"/>
      <c r="Q552" s="13"/>
      <c r="R552" s="13"/>
      <c r="S552" s="13"/>
      <c r="T552" s="13"/>
      <c r="U552" s="13"/>
      <c r="V552" s="4"/>
      <c r="W552" s="4"/>
      <c r="X552" s="4"/>
      <c r="Z552" s="13"/>
      <c r="AA552" s="25"/>
      <c r="AB552" s="171"/>
      <c r="AC552" s="171"/>
      <c r="AE552" s="111"/>
      <c r="AF552" s="110"/>
    </row>
    <row r="553" spans="1:32">
      <c r="A553" s="158"/>
      <c r="B553" s="158"/>
      <c r="C553" s="158"/>
      <c r="D553" s="158"/>
      <c r="E553" s="159"/>
      <c r="F553" s="160"/>
      <c r="G553" s="167"/>
      <c r="H553" s="4"/>
      <c r="I553" s="4"/>
      <c r="J553" s="4"/>
      <c r="K553" s="4"/>
      <c r="L553" s="4"/>
      <c r="M553" s="144"/>
      <c r="N553" s="171"/>
      <c r="O553" s="13"/>
      <c r="P553" s="13"/>
      <c r="Q553" s="13"/>
      <c r="R553" s="13"/>
      <c r="S553" s="13"/>
      <c r="T553" s="13"/>
      <c r="U553" s="13"/>
      <c r="V553" s="4"/>
      <c r="W553" s="4"/>
      <c r="X553" s="4"/>
      <c r="Z553" s="13"/>
      <c r="AA553" s="25"/>
      <c r="AB553" s="171"/>
      <c r="AC553" s="171"/>
      <c r="AE553" s="111"/>
      <c r="AF553" s="110"/>
    </row>
    <row r="554" spans="1:32">
      <c r="A554" s="158"/>
      <c r="B554" s="158"/>
      <c r="C554" s="158"/>
      <c r="D554" s="158"/>
      <c r="E554" s="159"/>
      <c r="F554" s="160"/>
      <c r="G554" s="167"/>
      <c r="H554" s="4"/>
      <c r="I554" s="4"/>
      <c r="J554" s="4"/>
      <c r="K554" s="4"/>
      <c r="L554" s="4"/>
      <c r="M554" s="144"/>
      <c r="N554" s="171"/>
      <c r="O554" s="13"/>
      <c r="P554" s="13"/>
      <c r="Q554" s="13"/>
      <c r="R554" s="13"/>
      <c r="S554" s="13"/>
      <c r="T554" s="13"/>
      <c r="U554" s="13"/>
      <c r="V554" s="4"/>
      <c r="W554" s="4"/>
      <c r="X554" s="4"/>
      <c r="Z554" s="13"/>
      <c r="AA554" s="25"/>
      <c r="AB554" s="171"/>
      <c r="AC554" s="171"/>
      <c r="AE554" s="111"/>
      <c r="AF554" s="110"/>
    </row>
    <row r="555" spans="1:32">
      <c r="A555" s="158"/>
      <c r="B555" s="158"/>
      <c r="C555" s="158"/>
      <c r="D555" s="158"/>
      <c r="E555" s="158"/>
      <c r="F555" s="160"/>
      <c r="G555" s="167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32">
      <c r="A556" s="158"/>
      <c r="B556" s="158"/>
      <c r="C556" s="158"/>
      <c r="D556" s="158"/>
      <c r="E556" s="158"/>
      <c r="F556" s="160"/>
      <c r="G556" s="167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32">
      <c r="A557" s="158"/>
      <c r="B557" s="158"/>
      <c r="C557" s="158"/>
      <c r="D557" s="158"/>
      <c r="E557" s="158"/>
      <c r="F557" s="160"/>
      <c r="G557" s="167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32">
      <c r="A558" s="158"/>
      <c r="B558" s="158"/>
      <c r="C558" s="158"/>
      <c r="D558" s="158"/>
      <c r="E558" s="158"/>
      <c r="F558" s="160"/>
      <c r="G558" s="167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32">
      <c r="A559" s="158"/>
      <c r="B559" s="158"/>
      <c r="C559" s="158"/>
      <c r="D559" s="158"/>
      <c r="E559" s="158"/>
      <c r="F559" s="160"/>
      <c r="G559" s="167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32">
      <c r="A560" s="158"/>
      <c r="B560" s="158"/>
      <c r="C560" s="158"/>
      <c r="D560" s="158"/>
      <c r="E560" s="158"/>
      <c r="F560" s="160"/>
      <c r="G560" s="167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8"/>
      <c r="B561" s="158"/>
      <c r="C561" s="158"/>
      <c r="D561" s="158"/>
      <c r="E561" s="158"/>
      <c r="F561" s="160"/>
      <c r="G561" s="167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8"/>
      <c r="B562" s="158"/>
      <c r="C562" s="158"/>
      <c r="D562" s="158"/>
      <c r="E562" s="158"/>
      <c r="F562" s="160"/>
      <c r="G562" s="167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8"/>
      <c r="B563" s="158"/>
      <c r="C563" s="158"/>
      <c r="D563" s="158"/>
      <c r="E563" s="158"/>
      <c r="F563" s="160"/>
      <c r="G563" s="167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8"/>
      <c r="B564" s="158"/>
      <c r="C564" s="158"/>
      <c r="D564" s="158"/>
      <c r="E564" s="158"/>
      <c r="F564" s="160"/>
      <c r="G564" s="167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8"/>
      <c r="B565" s="158"/>
      <c r="C565" s="158"/>
      <c r="D565" s="158"/>
      <c r="E565" s="158"/>
      <c r="F565" s="160"/>
      <c r="G565" s="167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8"/>
      <c r="B566" s="158"/>
      <c r="C566" s="158"/>
      <c r="D566" s="158"/>
      <c r="E566" s="158"/>
      <c r="F566" s="160"/>
      <c r="G566" s="167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8"/>
      <c r="B567" s="158"/>
      <c r="C567" s="158"/>
      <c r="D567" s="158"/>
      <c r="E567" s="158"/>
      <c r="F567" s="160"/>
      <c r="G567" s="167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8"/>
      <c r="B568" s="158"/>
      <c r="C568" s="158"/>
      <c r="D568" s="158"/>
      <c r="E568" s="158"/>
      <c r="F568" s="160"/>
      <c r="G568" s="167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8"/>
      <c r="B569" s="158"/>
      <c r="C569" s="158"/>
      <c r="D569" s="158"/>
      <c r="E569" s="158"/>
      <c r="F569" s="160"/>
      <c r="G569" s="167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8"/>
      <c r="B570" s="158"/>
      <c r="C570" s="158"/>
      <c r="D570" s="158"/>
      <c r="E570" s="158"/>
      <c r="F570" s="160"/>
      <c r="G570" s="167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8"/>
      <c r="B571" s="158"/>
      <c r="C571" s="158"/>
      <c r="D571" s="158"/>
      <c r="E571" s="158"/>
      <c r="F571" s="160"/>
      <c r="G571" s="167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8"/>
      <c r="B572" s="158"/>
      <c r="C572" s="158"/>
      <c r="D572" s="158"/>
      <c r="E572" s="158"/>
      <c r="F572" s="160"/>
      <c r="G572" s="167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8"/>
      <c r="B573" s="158"/>
      <c r="C573" s="158"/>
      <c r="D573" s="158"/>
      <c r="E573" s="158"/>
      <c r="F573" s="160"/>
      <c r="G573" s="167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8"/>
      <c r="B574" s="158"/>
      <c r="C574" s="158"/>
      <c r="D574" s="158"/>
      <c r="E574" s="158"/>
      <c r="F574" s="160"/>
      <c r="G574" s="167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8"/>
      <c r="B575" s="158"/>
      <c r="C575" s="158"/>
      <c r="D575" s="158"/>
      <c r="E575" s="158"/>
      <c r="F575" s="160"/>
      <c r="G575" s="167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8"/>
      <c r="B576" s="158"/>
      <c r="C576" s="158"/>
      <c r="D576" s="158"/>
      <c r="E576" s="158"/>
      <c r="F576" s="160"/>
      <c r="G576" s="167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8"/>
      <c r="B577" s="158"/>
      <c r="C577" s="158"/>
      <c r="D577" s="158"/>
      <c r="E577" s="158"/>
      <c r="F577" s="160"/>
      <c r="G577" s="167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8"/>
      <c r="B578" s="158"/>
      <c r="C578" s="158"/>
      <c r="D578" s="158"/>
      <c r="E578" s="158"/>
      <c r="F578" s="160"/>
      <c r="G578" s="167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8"/>
      <c r="B579" s="158"/>
      <c r="C579" s="158"/>
      <c r="D579" s="158"/>
      <c r="E579" s="158"/>
      <c r="F579" s="160"/>
      <c r="G579" s="167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8"/>
      <c r="B580" s="158"/>
      <c r="C580" s="158"/>
      <c r="D580" s="158"/>
      <c r="E580" s="158"/>
      <c r="F580" s="160"/>
      <c r="G580" s="167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8"/>
      <c r="B581" s="158"/>
      <c r="C581" s="158"/>
      <c r="D581" s="158"/>
      <c r="E581" s="158"/>
      <c r="F581" s="160"/>
      <c r="G581" s="167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8"/>
      <c r="B582" s="158"/>
      <c r="C582" s="158"/>
      <c r="D582" s="158"/>
      <c r="E582" s="158"/>
      <c r="F582" s="160"/>
      <c r="G582" s="167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8"/>
      <c r="B583" s="158"/>
      <c r="C583" s="158"/>
      <c r="D583" s="158"/>
      <c r="E583" s="158"/>
      <c r="F583" s="160"/>
      <c r="G583" s="167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8"/>
      <c r="B584" s="158"/>
      <c r="C584" s="158"/>
      <c r="D584" s="158"/>
      <c r="E584" s="158"/>
      <c r="F584" s="160"/>
      <c r="G584" s="167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8"/>
      <c r="B585" s="158"/>
      <c r="C585" s="158"/>
      <c r="D585" s="158"/>
      <c r="E585" s="158"/>
      <c r="F585" s="160"/>
      <c r="G585" s="167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8"/>
      <c r="B586" s="158"/>
      <c r="C586" s="158"/>
      <c r="D586" s="158"/>
      <c r="E586" s="158"/>
      <c r="F586" s="160"/>
      <c r="G586" s="167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8"/>
      <c r="B587" s="158"/>
      <c r="C587" s="158"/>
      <c r="D587" s="158"/>
      <c r="E587" s="158"/>
      <c r="F587" s="160"/>
      <c r="G587" s="167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8"/>
      <c r="B588" s="158"/>
      <c r="C588" s="158"/>
      <c r="D588" s="158"/>
      <c r="E588" s="158"/>
      <c r="F588" s="160"/>
      <c r="G588" s="167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8"/>
      <c r="B589" s="158"/>
      <c r="C589" s="158"/>
      <c r="D589" s="158"/>
      <c r="E589" s="158"/>
      <c r="F589" s="160"/>
      <c r="G589" s="167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8"/>
      <c r="B590" s="158"/>
      <c r="C590" s="158"/>
      <c r="D590" s="158"/>
      <c r="E590" s="158"/>
      <c r="F590" s="160"/>
      <c r="G590" s="167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8"/>
      <c r="B591" s="158"/>
      <c r="C591" s="158"/>
      <c r="D591" s="158"/>
      <c r="E591" s="158"/>
      <c r="F591" s="160"/>
      <c r="G591" s="167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8"/>
      <c r="B592" s="158"/>
      <c r="C592" s="158"/>
      <c r="D592" s="158"/>
      <c r="E592" s="158"/>
      <c r="F592" s="160"/>
      <c r="G592" s="167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8"/>
      <c r="B593" s="158"/>
      <c r="C593" s="158"/>
      <c r="D593" s="158"/>
      <c r="E593" s="158"/>
      <c r="F593" s="160"/>
      <c r="G593" s="167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8"/>
      <c r="B594" s="158"/>
      <c r="C594" s="158"/>
      <c r="D594" s="158"/>
      <c r="E594" s="158"/>
      <c r="F594" s="160"/>
      <c r="G594" s="167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8"/>
      <c r="B595" s="158"/>
      <c r="C595" s="158"/>
      <c r="D595" s="158"/>
      <c r="E595" s="158"/>
      <c r="F595" s="160"/>
      <c r="G595" s="167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8"/>
      <c r="B596" s="158"/>
      <c r="C596" s="158"/>
      <c r="D596" s="158"/>
      <c r="E596" s="158"/>
      <c r="F596" s="160"/>
      <c r="G596" s="167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8"/>
      <c r="B597" s="158"/>
      <c r="C597" s="158"/>
      <c r="D597" s="158"/>
      <c r="E597" s="158"/>
      <c r="F597" s="160"/>
      <c r="G597" s="167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8"/>
      <c r="B598" s="158"/>
      <c r="C598" s="158"/>
      <c r="D598" s="158"/>
      <c r="E598" s="158"/>
      <c r="F598" s="160"/>
      <c r="G598" s="167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8"/>
      <c r="B599" s="158"/>
      <c r="C599" s="158"/>
      <c r="D599" s="158"/>
      <c r="E599" s="158"/>
      <c r="F599" s="160"/>
      <c r="G599" s="167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8"/>
      <c r="B600" s="158"/>
      <c r="C600" s="158"/>
      <c r="D600" s="158"/>
      <c r="E600" s="158"/>
      <c r="F600" s="160"/>
      <c r="G600" s="167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8"/>
      <c r="B601" s="158"/>
      <c r="C601" s="158"/>
      <c r="D601" s="158"/>
      <c r="E601" s="158"/>
      <c r="F601" s="160"/>
      <c r="G601" s="167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8"/>
      <c r="B602" s="158"/>
      <c r="C602" s="158"/>
      <c r="D602" s="158"/>
      <c r="E602" s="158"/>
      <c r="F602" s="160"/>
      <c r="G602" s="167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8"/>
      <c r="B603" s="158"/>
      <c r="C603" s="158"/>
      <c r="D603" s="158"/>
      <c r="E603" s="158"/>
      <c r="F603" s="160"/>
      <c r="G603" s="167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8"/>
      <c r="B604" s="158"/>
      <c r="C604" s="158"/>
      <c r="D604" s="158"/>
      <c r="E604" s="158"/>
      <c r="F604" s="160"/>
      <c r="G604" s="167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8"/>
      <c r="B605" s="158"/>
      <c r="C605" s="158"/>
      <c r="D605" s="158"/>
      <c r="E605" s="158"/>
      <c r="F605" s="160"/>
      <c r="G605" s="167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8"/>
      <c r="B606" s="158"/>
      <c r="C606" s="158"/>
      <c r="D606" s="158"/>
      <c r="E606" s="158"/>
      <c r="F606" s="160"/>
      <c r="G606" s="167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8"/>
      <c r="B607" s="158"/>
      <c r="C607" s="158"/>
      <c r="D607" s="158"/>
      <c r="E607" s="158"/>
      <c r="F607" s="160"/>
      <c r="G607" s="167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8"/>
      <c r="B608" s="158"/>
      <c r="C608" s="158"/>
      <c r="D608" s="158"/>
      <c r="E608" s="158"/>
      <c r="F608" s="160"/>
      <c r="G608" s="167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8"/>
      <c r="B609" s="158"/>
      <c r="C609" s="158"/>
      <c r="D609" s="158"/>
      <c r="E609" s="158"/>
      <c r="F609" s="160"/>
      <c r="G609" s="167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8"/>
      <c r="B610" s="158"/>
      <c r="C610" s="158"/>
      <c r="D610" s="158"/>
      <c r="E610" s="158"/>
      <c r="F610" s="160"/>
      <c r="G610" s="167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8"/>
      <c r="B611" s="158"/>
      <c r="C611" s="158"/>
      <c r="D611" s="158"/>
      <c r="E611" s="158"/>
      <c r="F611" s="160"/>
      <c r="G611" s="167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8"/>
      <c r="B612" s="158"/>
      <c r="C612" s="158"/>
      <c r="D612" s="158"/>
      <c r="E612" s="158"/>
      <c r="F612" s="160"/>
      <c r="G612" s="167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8"/>
      <c r="B613" s="158"/>
      <c r="C613" s="158"/>
      <c r="D613" s="158"/>
      <c r="E613" s="158"/>
      <c r="F613" s="160"/>
      <c r="G613" s="167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8"/>
      <c r="B614" s="158"/>
      <c r="C614" s="158"/>
      <c r="D614" s="158"/>
      <c r="E614" s="158"/>
      <c r="F614" s="160"/>
      <c r="G614" s="167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8"/>
      <c r="B615" s="158"/>
      <c r="C615" s="158"/>
      <c r="D615" s="158"/>
      <c r="E615" s="158"/>
      <c r="F615" s="160"/>
      <c r="G615" s="167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8"/>
      <c r="B616" s="158"/>
      <c r="C616" s="158"/>
      <c r="D616" s="158"/>
      <c r="E616" s="158"/>
      <c r="F616" s="160"/>
      <c r="G616" s="167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8"/>
      <c r="B617" s="158"/>
      <c r="C617" s="158"/>
      <c r="D617" s="158"/>
      <c r="E617" s="158"/>
      <c r="F617" s="160"/>
      <c r="G617" s="167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8"/>
      <c r="B618" s="158"/>
      <c r="C618" s="158"/>
      <c r="D618" s="158"/>
      <c r="E618" s="158"/>
      <c r="F618" s="160"/>
      <c r="G618" s="167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8"/>
      <c r="B619" s="158"/>
      <c r="C619" s="158"/>
      <c r="D619" s="158"/>
      <c r="E619" s="158"/>
      <c r="F619" s="160"/>
      <c r="G619" s="167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8"/>
      <c r="B620" s="158"/>
      <c r="C620" s="158"/>
      <c r="D620" s="158"/>
      <c r="E620" s="158"/>
      <c r="F620" s="160"/>
      <c r="G620" s="167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8"/>
      <c r="B621" s="158"/>
      <c r="C621" s="158"/>
      <c r="D621" s="158"/>
      <c r="E621" s="158"/>
      <c r="F621" s="160"/>
      <c r="G621" s="167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8"/>
      <c r="B622" s="158"/>
      <c r="C622" s="158"/>
      <c r="D622" s="158"/>
      <c r="E622" s="158"/>
      <c r="F622" s="160"/>
      <c r="G622" s="167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8"/>
      <c r="B623" s="158"/>
      <c r="C623" s="158"/>
      <c r="D623" s="158"/>
      <c r="E623" s="158"/>
      <c r="F623" s="160"/>
      <c r="G623" s="167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8"/>
      <c r="B624" s="158"/>
      <c r="C624" s="158"/>
      <c r="D624" s="158"/>
      <c r="E624" s="158"/>
      <c r="F624" s="160"/>
      <c r="G624" s="167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8"/>
      <c r="B625" s="158"/>
      <c r="C625" s="158"/>
      <c r="D625" s="158"/>
      <c r="E625" s="158"/>
      <c r="F625" s="160"/>
      <c r="G625" s="167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8"/>
      <c r="B626" s="158"/>
      <c r="C626" s="158"/>
      <c r="D626" s="158"/>
      <c r="E626" s="158"/>
      <c r="F626" s="160"/>
      <c r="G626" s="167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8"/>
      <c r="B627" s="158"/>
      <c r="C627" s="158"/>
      <c r="D627" s="158"/>
      <c r="E627" s="158"/>
      <c r="F627" s="160"/>
      <c r="G627" s="167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8"/>
      <c r="B628" s="158"/>
      <c r="C628" s="158"/>
      <c r="D628" s="158"/>
      <c r="E628" s="158"/>
      <c r="F628" s="160"/>
      <c r="G628" s="167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8"/>
      <c r="B629" s="158"/>
      <c r="C629" s="158"/>
      <c r="D629" s="158"/>
      <c r="E629" s="158"/>
      <c r="F629" s="160"/>
      <c r="G629" s="167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8"/>
      <c r="B630" s="158"/>
      <c r="C630" s="158"/>
      <c r="D630" s="158"/>
      <c r="E630" s="158"/>
      <c r="F630" s="160"/>
      <c r="G630" s="167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8"/>
      <c r="B631" s="158"/>
      <c r="C631" s="158"/>
      <c r="D631" s="158"/>
      <c r="E631" s="158"/>
      <c r="F631" s="160"/>
      <c r="G631" s="167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8"/>
      <c r="B632" s="158"/>
      <c r="C632" s="158"/>
      <c r="D632" s="158"/>
      <c r="E632" s="158"/>
      <c r="F632" s="160"/>
      <c r="G632" s="167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8"/>
      <c r="B633" s="158"/>
      <c r="C633" s="158"/>
      <c r="D633" s="158"/>
      <c r="E633" s="158"/>
      <c r="F633" s="160"/>
      <c r="G633" s="167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8"/>
      <c r="B634" s="158"/>
      <c r="C634" s="158"/>
      <c r="D634" s="158"/>
      <c r="E634" s="158"/>
      <c r="F634" s="160"/>
      <c r="G634" s="167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8"/>
      <c r="B635" s="158"/>
      <c r="C635" s="158"/>
      <c r="D635" s="158"/>
      <c r="E635" s="158"/>
      <c r="F635" s="160"/>
      <c r="G635" s="167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8"/>
      <c r="B636" s="158"/>
      <c r="C636" s="158"/>
      <c r="D636" s="158"/>
      <c r="E636" s="158"/>
      <c r="F636" s="160"/>
      <c r="G636" s="167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8"/>
      <c r="B637" s="158"/>
      <c r="C637" s="158"/>
      <c r="D637" s="158"/>
      <c r="E637" s="158"/>
      <c r="F637" s="160"/>
      <c r="G637" s="167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8"/>
      <c r="B638" s="158"/>
      <c r="C638" s="158"/>
      <c r="D638" s="158"/>
      <c r="E638" s="158"/>
      <c r="F638" s="160"/>
      <c r="G638" s="167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8"/>
      <c r="B639" s="158"/>
      <c r="C639" s="158"/>
      <c r="D639" s="158"/>
      <c r="E639" s="158"/>
      <c r="F639" s="160"/>
      <c r="G639" s="167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8"/>
      <c r="B640" s="158"/>
      <c r="C640" s="158"/>
      <c r="D640" s="158"/>
      <c r="E640" s="158"/>
      <c r="F640" s="160"/>
      <c r="G640" s="167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8"/>
      <c r="B641" s="158"/>
      <c r="C641" s="158"/>
      <c r="D641" s="158"/>
      <c r="E641" s="158"/>
      <c r="F641" s="160"/>
      <c r="G641" s="167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8"/>
      <c r="B642" s="158"/>
      <c r="C642" s="158"/>
      <c r="D642" s="158"/>
      <c r="E642" s="158"/>
      <c r="F642" s="160"/>
      <c r="G642" s="167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8"/>
      <c r="B643" s="158"/>
      <c r="C643" s="158"/>
      <c r="D643" s="158"/>
      <c r="E643" s="158"/>
      <c r="F643" s="160"/>
      <c r="G643" s="167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8"/>
      <c r="B644" s="158"/>
      <c r="C644" s="158"/>
      <c r="D644" s="158"/>
      <c r="E644" s="158"/>
      <c r="F644" s="160"/>
      <c r="G644" s="167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8"/>
      <c r="B645" s="158"/>
      <c r="C645" s="158"/>
      <c r="D645" s="158"/>
      <c r="E645" s="158"/>
      <c r="F645" s="160"/>
      <c r="G645" s="167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8"/>
      <c r="B646" s="158"/>
      <c r="C646" s="158"/>
      <c r="D646" s="158"/>
      <c r="E646" s="158"/>
      <c r="F646" s="160"/>
      <c r="G646" s="167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8"/>
      <c r="B647" s="158"/>
      <c r="C647" s="158"/>
      <c r="D647" s="158"/>
      <c r="E647" s="158"/>
      <c r="F647" s="160"/>
      <c r="G647" s="167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8"/>
      <c r="B648" s="158"/>
      <c r="C648" s="158"/>
      <c r="D648" s="158"/>
      <c r="E648" s="158"/>
      <c r="F648" s="160"/>
      <c r="G648" s="167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8"/>
      <c r="B649" s="158"/>
      <c r="C649" s="158"/>
      <c r="D649" s="158"/>
      <c r="E649" s="158"/>
      <c r="F649" s="160"/>
      <c r="G649" s="167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8"/>
      <c r="B650" s="158"/>
      <c r="C650" s="158"/>
      <c r="D650" s="158"/>
      <c r="E650" s="158"/>
      <c r="F650" s="160"/>
      <c r="G650" s="167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8"/>
      <c r="B651" s="158"/>
      <c r="C651" s="158"/>
      <c r="D651" s="158"/>
      <c r="E651" s="158"/>
      <c r="F651" s="160"/>
      <c r="G651" s="167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8"/>
      <c r="B652" s="158"/>
      <c r="C652" s="158"/>
      <c r="D652" s="158"/>
      <c r="E652" s="158"/>
      <c r="F652" s="160"/>
      <c r="G652" s="167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8"/>
      <c r="B653" s="158"/>
      <c r="C653" s="158"/>
      <c r="D653" s="158"/>
      <c r="E653" s="158"/>
      <c r="F653" s="160"/>
      <c r="G653" s="167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8"/>
      <c r="B654" s="158"/>
      <c r="C654" s="158"/>
      <c r="D654" s="158"/>
      <c r="E654" s="158"/>
      <c r="F654" s="160"/>
      <c r="G654" s="167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8"/>
      <c r="B655" s="158"/>
      <c r="C655" s="158"/>
      <c r="D655" s="158"/>
      <c r="E655" s="158"/>
      <c r="F655" s="160"/>
      <c r="G655" s="167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8"/>
      <c r="B656" s="158"/>
      <c r="C656" s="158"/>
      <c r="D656" s="158"/>
      <c r="E656" s="158"/>
      <c r="F656" s="160"/>
      <c r="G656" s="167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8"/>
      <c r="B657" s="158"/>
      <c r="C657" s="158"/>
      <c r="D657" s="158"/>
      <c r="E657" s="158"/>
      <c r="F657" s="160"/>
      <c r="G657" s="167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8"/>
      <c r="B658" s="158"/>
      <c r="C658" s="158"/>
      <c r="D658" s="158"/>
      <c r="E658" s="158"/>
      <c r="F658" s="160"/>
      <c r="G658" s="167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8"/>
      <c r="B659" s="158"/>
      <c r="C659" s="158"/>
      <c r="D659" s="158"/>
      <c r="E659" s="158"/>
      <c r="F659" s="160"/>
      <c r="G659" s="167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8"/>
      <c r="B660" s="158"/>
      <c r="C660" s="158"/>
      <c r="D660" s="158"/>
      <c r="E660" s="158"/>
      <c r="F660" s="160"/>
      <c r="G660" s="167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8"/>
      <c r="B661" s="158"/>
      <c r="C661" s="158"/>
      <c r="D661" s="158"/>
      <c r="E661" s="158"/>
      <c r="F661" s="160"/>
      <c r="G661" s="167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8"/>
      <c r="B662" s="158"/>
      <c r="C662" s="158"/>
      <c r="D662" s="158"/>
      <c r="E662" s="158"/>
      <c r="F662" s="160"/>
      <c r="G662" s="167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8"/>
      <c r="B663" s="158"/>
      <c r="C663" s="158"/>
      <c r="D663" s="158"/>
      <c r="E663" s="158"/>
      <c r="F663" s="160"/>
      <c r="G663" s="167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8"/>
      <c r="B664" s="158"/>
      <c r="C664" s="158"/>
      <c r="D664" s="158"/>
      <c r="E664" s="158"/>
      <c r="F664" s="160"/>
      <c r="G664" s="167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8"/>
      <c r="B665" s="158"/>
      <c r="C665" s="158"/>
      <c r="D665" s="158"/>
      <c r="E665" s="158"/>
      <c r="F665" s="160"/>
      <c r="G665" s="167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8"/>
      <c r="B666" s="158"/>
      <c r="C666" s="158"/>
      <c r="D666" s="158"/>
      <c r="E666" s="158"/>
      <c r="F666" s="160"/>
      <c r="G666" s="167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8"/>
      <c r="B667" s="158"/>
      <c r="C667" s="158"/>
      <c r="D667" s="158"/>
      <c r="E667" s="158"/>
      <c r="F667" s="160"/>
      <c r="G667" s="167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8"/>
      <c r="B668" s="158"/>
      <c r="C668" s="158"/>
      <c r="D668" s="158"/>
      <c r="E668" s="158"/>
      <c r="F668" s="160"/>
      <c r="G668" s="167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8"/>
      <c r="B669" s="158"/>
      <c r="C669" s="158"/>
      <c r="D669" s="158"/>
      <c r="E669" s="158"/>
      <c r="F669" s="160"/>
      <c r="G669" s="167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8"/>
      <c r="B670" s="158"/>
      <c r="C670" s="158"/>
      <c r="D670" s="158"/>
      <c r="E670" s="158"/>
      <c r="F670" s="160"/>
      <c r="G670" s="167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8"/>
      <c r="B671" s="158"/>
      <c r="C671" s="158"/>
      <c r="D671" s="158"/>
      <c r="E671" s="158"/>
      <c r="F671" s="160"/>
      <c r="G671" s="167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8"/>
      <c r="B672" s="158"/>
      <c r="C672" s="158"/>
      <c r="D672" s="158"/>
      <c r="E672" s="158"/>
      <c r="F672" s="160"/>
      <c r="G672" s="167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8"/>
      <c r="B673" s="158"/>
      <c r="C673" s="158"/>
      <c r="D673" s="158"/>
      <c r="E673" s="158"/>
      <c r="F673" s="160"/>
      <c r="G673" s="167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8"/>
      <c r="B674" s="158"/>
      <c r="C674" s="158"/>
      <c r="D674" s="158"/>
      <c r="E674" s="158"/>
      <c r="F674" s="160"/>
      <c r="G674" s="167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8"/>
      <c r="B675" s="158"/>
      <c r="C675" s="158"/>
      <c r="D675" s="158"/>
      <c r="E675" s="158"/>
      <c r="F675" s="160"/>
      <c r="G675" s="167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8"/>
      <c r="B676" s="158"/>
      <c r="C676" s="158"/>
      <c r="D676" s="158"/>
      <c r="E676" s="158"/>
      <c r="F676" s="160"/>
      <c r="G676" s="167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8"/>
      <c r="B677" s="158"/>
      <c r="C677" s="158"/>
      <c r="D677" s="158"/>
      <c r="E677" s="158"/>
      <c r="F677" s="160"/>
      <c r="G677" s="167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8"/>
      <c r="B678" s="158"/>
      <c r="C678" s="158"/>
      <c r="D678" s="158"/>
      <c r="E678" s="158"/>
      <c r="F678" s="160"/>
      <c r="G678" s="167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8"/>
      <c r="B679" s="158"/>
      <c r="C679" s="158"/>
      <c r="D679" s="158"/>
      <c r="E679" s="158"/>
      <c r="F679" s="160"/>
      <c r="G679" s="167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8"/>
      <c r="B680" s="158"/>
      <c r="C680" s="158"/>
      <c r="D680" s="158"/>
      <c r="E680" s="158"/>
      <c r="F680" s="160"/>
      <c r="G680" s="167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8"/>
      <c r="B681" s="158"/>
      <c r="C681" s="158"/>
      <c r="D681" s="158"/>
      <c r="E681" s="158"/>
      <c r="F681" s="160"/>
      <c r="G681" s="167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8"/>
      <c r="B682" s="158"/>
      <c r="C682" s="158"/>
      <c r="D682" s="158"/>
      <c r="E682" s="158"/>
      <c r="F682" s="160"/>
      <c r="G682" s="167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8"/>
      <c r="B683" s="158"/>
      <c r="C683" s="158"/>
      <c r="D683" s="158"/>
      <c r="E683" s="158"/>
      <c r="F683" s="160"/>
      <c r="G683" s="167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8"/>
      <c r="B684" s="158"/>
      <c r="C684" s="158"/>
      <c r="D684" s="158"/>
      <c r="E684" s="158"/>
      <c r="F684" s="160"/>
      <c r="G684" s="167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8"/>
      <c r="B685" s="158"/>
      <c r="C685" s="158"/>
      <c r="D685" s="158"/>
      <c r="E685" s="158"/>
      <c r="F685" s="160"/>
      <c r="G685" s="167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8"/>
      <c r="B686" s="158"/>
      <c r="C686" s="158"/>
      <c r="D686" s="158"/>
      <c r="E686" s="158"/>
      <c r="F686" s="160"/>
      <c r="G686" s="167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8"/>
      <c r="B687" s="158"/>
      <c r="C687" s="158"/>
      <c r="D687" s="158"/>
      <c r="E687" s="158"/>
      <c r="F687" s="160"/>
      <c r="G687" s="167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8"/>
      <c r="B688" s="158"/>
      <c r="C688" s="158"/>
      <c r="D688" s="158"/>
      <c r="E688" s="158"/>
      <c r="F688" s="160"/>
      <c r="G688" s="167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8"/>
      <c r="B689" s="158"/>
      <c r="C689" s="158"/>
      <c r="D689" s="158"/>
      <c r="E689" s="158"/>
      <c r="F689" s="160"/>
      <c r="G689" s="167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8"/>
      <c r="B690" s="158"/>
      <c r="C690" s="158"/>
      <c r="D690" s="158"/>
      <c r="E690" s="158"/>
      <c r="F690" s="160"/>
      <c r="G690" s="167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8"/>
      <c r="B691" s="158"/>
      <c r="C691" s="158"/>
      <c r="D691" s="158"/>
      <c r="E691" s="158"/>
      <c r="F691" s="160"/>
      <c r="G691" s="167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8"/>
      <c r="B692" s="158"/>
      <c r="C692" s="158"/>
      <c r="D692" s="158"/>
      <c r="E692" s="158"/>
      <c r="F692" s="160"/>
      <c r="G692" s="167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8"/>
      <c r="B693" s="158"/>
      <c r="C693" s="158"/>
      <c r="D693" s="158"/>
      <c r="E693" s="158"/>
      <c r="F693" s="160"/>
      <c r="G693" s="167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8"/>
      <c r="B694" s="158"/>
      <c r="C694" s="158"/>
      <c r="D694" s="158"/>
      <c r="E694" s="158"/>
      <c r="F694" s="160"/>
      <c r="G694" s="167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8"/>
      <c r="B695" s="158"/>
      <c r="C695" s="158"/>
      <c r="D695" s="158"/>
      <c r="E695" s="158"/>
      <c r="F695" s="160"/>
      <c r="G695" s="167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8"/>
      <c r="B696" s="158"/>
      <c r="C696" s="158"/>
      <c r="D696" s="158"/>
      <c r="E696" s="158"/>
      <c r="F696" s="160"/>
      <c r="G696" s="167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8"/>
      <c r="B697" s="158"/>
      <c r="C697" s="158"/>
      <c r="D697" s="158"/>
      <c r="E697" s="158"/>
      <c r="F697" s="160"/>
      <c r="G697" s="167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8"/>
      <c r="B698" s="158"/>
      <c r="C698" s="158"/>
      <c r="D698" s="158"/>
      <c r="E698" s="158"/>
      <c r="F698" s="160"/>
      <c r="G698" s="167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8"/>
      <c r="B699" s="158"/>
      <c r="C699" s="158"/>
      <c r="D699" s="158"/>
      <c r="E699" s="158"/>
      <c r="F699" s="160"/>
      <c r="G699" s="167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8"/>
      <c r="B700" s="158"/>
      <c r="C700" s="158"/>
      <c r="D700" s="158"/>
      <c r="E700" s="158"/>
      <c r="F700" s="160"/>
      <c r="G700" s="167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8"/>
      <c r="B701" s="158"/>
      <c r="C701" s="158"/>
      <c r="D701" s="158"/>
      <c r="E701" s="158"/>
      <c r="F701" s="160"/>
      <c r="G701" s="167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8"/>
      <c r="B702" s="158"/>
      <c r="C702" s="158"/>
      <c r="D702" s="158"/>
      <c r="E702" s="158"/>
      <c r="F702" s="160"/>
      <c r="G702" s="167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8"/>
      <c r="B703" s="158"/>
      <c r="C703" s="158"/>
      <c r="D703" s="158"/>
      <c r="E703" s="158"/>
      <c r="F703" s="160"/>
      <c r="G703" s="167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8"/>
      <c r="B704" s="158"/>
      <c r="C704" s="158"/>
      <c r="D704" s="158"/>
      <c r="E704" s="158"/>
      <c r="F704" s="160"/>
      <c r="G704" s="167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8"/>
      <c r="B705" s="158"/>
      <c r="C705" s="158"/>
      <c r="D705" s="158"/>
      <c r="E705" s="158"/>
      <c r="F705" s="160"/>
      <c r="G705" s="167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8"/>
      <c r="B706" s="158"/>
      <c r="C706" s="158"/>
      <c r="D706" s="158"/>
      <c r="E706" s="158"/>
      <c r="F706" s="160"/>
      <c r="G706" s="167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8"/>
      <c r="B707" s="158"/>
      <c r="C707" s="158"/>
      <c r="D707" s="158"/>
      <c r="E707" s="158"/>
      <c r="F707" s="160"/>
      <c r="G707" s="167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8"/>
      <c r="B708" s="158"/>
      <c r="C708" s="158"/>
      <c r="D708" s="158"/>
      <c r="E708" s="158"/>
      <c r="F708" s="160"/>
      <c r="G708" s="167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8"/>
      <c r="B709" s="158"/>
      <c r="C709" s="158"/>
      <c r="D709" s="158"/>
      <c r="E709" s="158"/>
      <c r="F709" s="160"/>
      <c r="G709" s="167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8"/>
      <c r="B710" s="158"/>
      <c r="C710" s="158"/>
      <c r="D710" s="158"/>
      <c r="E710" s="158"/>
      <c r="F710" s="160"/>
      <c r="G710" s="167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8"/>
      <c r="B711" s="158"/>
      <c r="C711" s="158"/>
      <c r="D711" s="158"/>
      <c r="E711" s="158"/>
      <c r="F711" s="160"/>
      <c r="G711" s="167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8"/>
      <c r="B712" s="158"/>
      <c r="C712" s="158"/>
      <c r="D712" s="158"/>
      <c r="E712" s="158"/>
      <c r="F712" s="160"/>
      <c r="G712" s="167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8"/>
      <c r="B713" s="158"/>
      <c r="C713" s="158"/>
      <c r="D713" s="158"/>
      <c r="E713" s="158"/>
      <c r="F713" s="160"/>
      <c r="G713" s="167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8"/>
      <c r="B714" s="158"/>
      <c r="C714" s="158"/>
      <c r="D714" s="158"/>
      <c r="E714" s="158"/>
      <c r="F714" s="160"/>
      <c r="G714" s="167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8"/>
      <c r="B715" s="158"/>
      <c r="C715" s="158"/>
      <c r="D715" s="158"/>
      <c r="E715" s="158"/>
      <c r="F715" s="160"/>
      <c r="G715" s="167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8"/>
      <c r="B716" s="158"/>
      <c r="C716" s="158"/>
      <c r="D716" s="158"/>
      <c r="E716" s="158"/>
      <c r="F716" s="160"/>
      <c r="G716" s="167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8"/>
      <c r="B717" s="158"/>
      <c r="C717" s="158"/>
      <c r="D717" s="158"/>
      <c r="E717" s="158"/>
      <c r="F717" s="160"/>
      <c r="G717" s="167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8"/>
      <c r="B718" s="158"/>
      <c r="C718" s="158"/>
      <c r="D718" s="158"/>
      <c r="E718" s="158"/>
      <c r="F718" s="160"/>
      <c r="G718" s="167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8"/>
      <c r="B719" s="158"/>
      <c r="C719" s="158"/>
      <c r="D719" s="158"/>
      <c r="E719" s="158"/>
      <c r="F719" s="160"/>
      <c r="G719" s="167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8"/>
      <c r="B720" s="158"/>
      <c r="C720" s="158"/>
      <c r="D720" s="158"/>
      <c r="E720" s="158"/>
      <c r="F720" s="160"/>
      <c r="G720" s="167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8"/>
      <c r="B721" s="158"/>
      <c r="C721" s="158"/>
      <c r="D721" s="158"/>
      <c r="E721" s="158"/>
      <c r="F721" s="160"/>
      <c r="G721" s="167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8"/>
      <c r="B722" s="158"/>
      <c r="C722" s="158"/>
      <c r="D722" s="158"/>
      <c r="E722" s="158"/>
      <c r="F722" s="160"/>
      <c r="G722" s="167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8"/>
      <c r="B723" s="158"/>
      <c r="C723" s="158"/>
      <c r="D723" s="158"/>
      <c r="E723" s="158"/>
      <c r="F723" s="160"/>
      <c r="G723" s="167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8"/>
      <c r="B724" s="158"/>
      <c r="C724" s="158"/>
      <c r="D724" s="158"/>
      <c r="E724" s="158"/>
      <c r="F724" s="160"/>
      <c r="G724" s="167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8"/>
      <c r="B725" s="158"/>
      <c r="C725" s="158"/>
      <c r="D725" s="158"/>
      <c r="E725" s="158"/>
      <c r="F725" s="160"/>
      <c r="G725" s="167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8"/>
      <c r="B726" s="158"/>
      <c r="C726" s="158"/>
      <c r="D726" s="158"/>
      <c r="E726" s="158"/>
      <c r="F726" s="160"/>
      <c r="G726" s="167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8"/>
      <c r="B727" s="158"/>
      <c r="C727" s="158"/>
      <c r="D727" s="158"/>
      <c r="E727" s="158"/>
      <c r="F727" s="160"/>
      <c r="G727" s="167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8"/>
      <c r="B728" s="158"/>
      <c r="C728" s="158"/>
      <c r="D728" s="158"/>
      <c r="E728" s="158"/>
      <c r="F728" s="160"/>
      <c r="G728" s="167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8"/>
      <c r="B729" s="158"/>
      <c r="C729" s="158"/>
      <c r="D729" s="158"/>
      <c r="E729" s="158"/>
      <c r="F729" s="160"/>
      <c r="G729" s="167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8"/>
      <c r="B730" s="158"/>
      <c r="C730" s="158"/>
      <c r="D730" s="158"/>
      <c r="E730" s="158"/>
      <c r="F730" s="160"/>
      <c r="G730" s="167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8"/>
      <c r="B731" s="158"/>
      <c r="C731" s="158"/>
      <c r="D731" s="158"/>
      <c r="E731" s="158"/>
      <c r="F731" s="160"/>
      <c r="G731" s="167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8"/>
      <c r="B732" s="158"/>
      <c r="C732" s="158"/>
      <c r="D732" s="158"/>
      <c r="E732" s="158"/>
      <c r="F732" s="160"/>
      <c r="G732" s="167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8"/>
      <c r="B733" s="158"/>
      <c r="C733" s="158"/>
      <c r="D733" s="158"/>
      <c r="E733" s="158"/>
      <c r="F733" s="160"/>
      <c r="G733" s="167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8"/>
      <c r="B734" s="158"/>
      <c r="C734" s="158"/>
      <c r="D734" s="158"/>
      <c r="E734" s="158"/>
      <c r="F734" s="160"/>
      <c r="G734" s="167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8"/>
      <c r="B735" s="158"/>
      <c r="C735" s="158"/>
      <c r="D735" s="158"/>
      <c r="E735" s="158"/>
      <c r="F735" s="160"/>
      <c r="G735" s="167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8"/>
      <c r="B736" s="158"/>
      <c r="C736" s="158"/>
      <c r="D736" s="158"/>
      <c r="E736" s="158"/>
      <c r="F736" s="160"/>
      <c r="G736" s="167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8"/>
      <c r="B737" s="158"/>
      <c r="C737" s="158"/>
      <c r="D737" s="158"/>
      <c r="E737" s="158"/>
      <c r="F737" s="160"/>
      <c r="G737" s="167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8"/>
      <c r="B738" s="158"/>
      <c r="C738" s="158"/>
      <c r="D738" s="158"/>
      <c r="E738" s="158"/>
      <c r="F738" s="160"/>
      <c r="G738" s="167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8"/>
      <c r="B739" s="158"/>
      <c r="C739" s="158"/>
      <c r="D739" s="158"/>
      <c r="E739" s="158"/>
      <c r="F739" s="160"/>
      <c r="G739" s="167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8"/>
      <c r="B740" s="158"/>
      <c r="C740" s="158"/>
      <c r="D740" s="158"/>
      <c r="E740" s="158"/>
      <c r="F740" s="160"/>
      <c r="G740" s="167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8"/>
      <c r="B741" s="158"/>
      <c r="C741" s="158"/>
      <c r="D741" s="158"/>
      <c r="E741" s="158"/>
      <c r="F741" s="160"/>
      <c r="G741" s="167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8"/>
      <c r="B742" s="158"/>
      <c r="C742" s="158"/>
      <c r="D742" s="158"/>
      <c r="E742" s="158"/>
      <c r="F742" s="160"/>
      <c r="G742" s="167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8"/>
      <c r="B743" s="158"/>
      <c r="C743" s="158"/>
      <c r="D743" s="158"/>
      <c r="E743" s="158"/>
      <c r="F743" s="160"/>
      <c r="G743" s="167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8"/>
      <c r="B744" s="158"/>
      <c r="C744" s="158"/>
      <c r="D744" s="158"/>
      <c r="E744" s="158"/>
      <c r="F744" s="160"/>
      <c r="G744" s="167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8"/>
      <c r="B745" s="158"/>
      <c r="C745" s="158"/>
      <c r="D745" s="158"/>
      <c r="E745" s="158"/>
      <c r="F745" s="160"/>
      <c r="G745" s="167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8"/>
      <c r="B746" s="158"/>
      <c r="C746" s="158"/>
      <c r="D746" s="158"/>
      <c r="E746" s="158"/>
      <c r="F746" s="160"/>
      <c r="G746" s="167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8"/>
      <c r="B747" s="158"/>
      <c r="C747" s="158"/>
      <c r="D747" s="158"/>
      <c r="E747" s="158"/>
      <c r="F747" s="160"/>
      <c r="G747" s="167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8"/>
      <c r="B748" s="158"/>
      <c r="C748" s="158"/>
      <c r="D748" s="158"/>
      <c r="E748" s="158"/>
      <c r="F748" s="160"/>
      <c r="G748" s="167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8"/>
      <c r="B749" s="158"/>
      <c r="C749" s="158"/>
      <c r="D749" s="158"/>
      <c r="E749" s="158"/>
      <c r="F749" s="160"/>
      <c r="G749" s="167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8"/>
      <c r="B750" s="158"/>
      <c r="C750" s="158"/>
      <c r="D750" s="158"/>
      <c r="E750" s="158"/>
      <c r="F750" s="160"/>
      <c r="G750" s="167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8"/>
      <c r="B751" s="158"/>
      <c r="C751" s="158"/>
      <c r="D751" s="158"/>
      <c r="E751" s="158"/>
      <c r="F751" s="160"/>
      <c r="G751" s="167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8"/>
      <c r="B752" s="158"/>
      <c r="C752" s="158"/>
      <c r="D752" s="158"/>
      <c r="E752" s="158"/>
      <c r="F752" s="160"/>
      <c r="G752" s="167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8"/>
      <c r="B753" s="158"/>
      <c r="C753" s="158"/>
      <c r="D753" s="158"/>
      <c r="E753" s="158"/>
      <c r="F753" s="160"/>
      <c r="G753" s="167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8"/>
      <c r="B754" s="158"/>
      <c r="C754" s="158"/>
      <c r="D754" s="158"/>
      <c r="E754" s="158"/>
      <c r="F754" s="160"/>
      <c r="G754" s="167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8"/>
      <c r="B755" s="158"/>
      <c r="C755" s="158"/>
      <c r="D755" s="158"/>
      <c r="E755" s="158"/>
      <c r="F755" s="160"/>
      <c r="G755" s="167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8"/>
      <c r="B756" s="158"/>
      <c r="C756" s="158"/>
      <c r="D756" s="158"/>
      <c r="E756" s="158"/>
      <c r="F756" s="160"/>
      <c r="G756" s="167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8"/>
      <c r="B757" s="158"/>
      <c r="C757" s="158"/>
      <c r="D757" s="158"/>
      <c r="E757" s="158"/>
      <c r="F757" s="160"/>
      <c r="G757" s="167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8"/>
      <c r="B758" s="158"/>
      <c r="C758" s="158"/>
      <c r="D758" s="158"/>
      <c r="E758" s="158"/>
      <c r="F758" s="160"/>
      <c r="G758" s="167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8"/>
      <c r="B759" s="158"/>
      <c r="C759" s="158"/>
      <c r="D759" s="158"/>
      <c r="E759" s="158"/>
      <c r="F759" s="160"/>
      <c r="G759" s="167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8"/>
      <c r="B760" s="158"/>
      <c r="C760" s="158"/>
      <c r="D760" s="158"/>
      <c r="E760" s="158"/>
      <c r="F760" s="160"/>
      <c r="G760" s="167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8"/>
      <c r="B761" s="158"/>
      <c r="C761" s="158"/>
      <c r="D761" s="158"/>
      <c r="E761" s="158"/>
      <c r="F761" s="160"/>
      <c r="G761" s="167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8"/>
      <c r="B762" s="158"/>
      <c r="C762" s="158"/>
      <c r="D762" s="158"/>
      <c r="E762" s="158"/>
      <c r="F762" s="160"/>
      <c r="G762" s="167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8"/>
      <c r="B763" s="158"/>
      <c r="C763" s="158"/>
      <c r="D763" s="158"/>
      <c r="E763" s="158"/>
      <c r="F763" s="160"/>
      <c r="G763" s="167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8"/>
      <c r="B764" s="158"/>
      <c r="C764" s="158"/>
      <c r="D764" s="158"/>
      <c r="E764" s="158"/>
      <c r="F764" s="160"/>
      <c r="G764" s="167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8"/>
      <c r="B765" s="158"/>
      <c r="C765" s="158"/>
      <c r="D765" s="158"/>
      <c r="E765" s="158"/>
      <c r="F765" s="160"/>
      <c r="G765" s="167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8"/>
      <c r="B766" s="158"/>
      <c r="C766" s="158"/>
      <c r="D766" s="158"/>
      <c r="E766" s="158"/>
      <c r="F766" s="160"/>
      <c r="G766" s="167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8"/>
      <c r="B767" s="158"/>
      <c r="C767" s="158"/>
      <c r="D767" s="158"/>
      <c r="E767" s="158"/>
      <c r="F767" s="160"/>
      <c r="G767" s="167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8"/>
      <c r="B768" s="158"/>
      <c r="C768" s="158"/>
      <c r="D768" s="158"/>
      <c r="E768" s="158"/>
      <c r="F768" s="160"/>
      <c r="G768" s="167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8"/>
      <c r="B769" s="158"/>
      <c r="C769" s="158"/>
      <c r="D769" s="158"/>
      <c r="E769" s="158"/>
      <c r="F769" s="160"/>
      <c r="G769" s="167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8"/>
      <c r="B770" s="158"/>
      <c r="C770" s="158"/>
      <c r="D770" s="158"/>
      <c r="E770" s="158"/>
      <c r="F770" s="160"/>
      <c r="G770" s="167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8"/>
      <c r="B771" s="158"/>
      <c r="C771" s="158"/>
      <c r="D771" s="158"/>
      <c r="E771" s="158"/>
      <c r="F771" s="160"/>
      <c r="G771" s="167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8"/>
      <c r="B772" s="158"/>
      <c r="C772" s="158"/>
      <c r="D772" s="158"/>
      <c r="E772" s="158"/>
      <c r="F772" s="160"/>
      <c r="G772" s="167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8"/>
      <c r="B773" s="158"/>
      <c r="C773" s="158"/>
      <c r="D773" s="158"/>
      <c r="E773" s="158"/>
      <c r="F773" s="160"/>
      <c r="G773" s="167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8"/>
      <c r="B774" s="158"/>
      <c r="C774" s="158"/>
      <c r="D774" s="158"/>
      <c r="E774" s="158"/>
      <c r="F774" s="160"/>
      <c r="G774" s="167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8"/>
      <c r="B775" s="158"/>
      <c r="C775" s="158"/>
      <c r="D775" s="158"/>
      <c r="E775" s="158"/>
      <c r="F775" s="160"/>
      <c r="G775" s="167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8"/>
      <c r="B776" s="158"/>
      <c r="C776" s="158"/>
      <c r="D776" s="158"/>
      <c r="E776" s="158"/>
      <c r="F776" s="160"/>
      <c r="G776" s="167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8"/>
      <c r="B777" s="158"/>
      <c r="C777" s="158"/>
      <c r="D777" s="158"/>
      <c r="E777" s="158"/>
      <c r="F777" s="160"/>
      <c r="G777" s="167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8"/>
      <c r="B778" s="158"/>
      <c r="C778" s="158"/>
      <c r="D778" s="158"/>
      <c r="E778" s="158"/>
      <c r="F778" s="160"/>
      <c r="G778" s="167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8"/>
      <c r="B779" s="158"/>
      <c r="C779" s="158"/>
      <c r="D779" s="158"/>
      <c r="E779" s="158"/>
      <c r="F779" s="160"/>
      <c r="G779" s="167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8"/>
      <c r="B780" s="158"/>
      <c r="C780" s="158"/>
      <c r="D780" s="158"/>
      <c r="E780" s="158"/>
      <c r="F780" s="160"/>
      <c r="G780" s="167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8"/>
      <c r="B781" s="158"/>
      <c r="C781" s="158"/>
      <c r="D781" s="158"/>
      <c r="E781" s="158"/>
      <c r="F781" s="160"/>
      <c r="G781" s="167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8"/>
      <c r="B782" s="158"/>
      <c r="C782" s="158"/>
      <c r="D782" s="158"/>
      <c r="E782" s="158"/>
      <c r="F782" s="160"/>
      <c r="G782" s="167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8"/>
      <c r="B783" s="158"/>
      <c r="C783" s="158"/>
      <c r="D783" s="158"/>
      <c r="E783" s="158"/>
      <c r="F783" s="160"/>
      <c r="G783" s="167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8"/>
      <c r="B784" s="158"/>
      <c r="C784" s="158"/>
      <c r="D784" s="158"/>
      <c r="E784" s="158"/>
      <c r="F784" s="160"/>
      <c r="G784" s="167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8"/>
      <c r="B785" s="158"/>
      <c r="C785" s="158"/>
      <c r="D785" s="158"/>
      <c r="E785" s="158"/>
      <c r="F785" s="160"/>
      <c r="G785" s="167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8"/>
      <c r="B786" s="158"/>
      <c r="C786" s="158"/>
      <c r="D786" s="158"/>
      <c r="E786" s="158"/>
      <c r="F786" s="160"/>
      <c r="G786" s="167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8"/>
      <c r="B787" s="158"/>
      <c r="C787" s="158"/>
      <c r="D787" s="158"/>
      <c r="E787" s="158"/>
      <c r="F787" s="160"/>
      <c r="G787" s="167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8"/>
      <c r="B788" s="158"/>
      <c r="C788" s="158"/>
      <c r="D788" s="158"/>
      <c r="E788" s="158"/>
      <c r="F788" s="160"/>
      <c r="G788" s="167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8"/>
      <c r="B789" s="158"/>
      <c r="C789" s="158"/>
      <c r="D789" s="158"/>
      <c r="E789" s="158"/>
      <c r="F789" s="160"/>
      <c r="G789" s="167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8"/>
      <c r="B790" s="158"/>
      <c r="C790" s="158"/>
      <c r="D790" s="158"/>
      <c r="E790" s="158"/>
      <c r="F790" s="160"/>
      <c r="G790" s="167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8"/>
      <c r="B791" s="158"/>
      <c r="C791" s="158"/>
      <c r="D791" s="158"/>
      <c r="E791" s="158"/>
      <c r="F791" s="160"/>
      <c r="G791" s="167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8"/>
      <c r="B792" s="158"/>
      <c r="C792" s="158"/>
      <c r="D792" s="158"/>
      <c r="E792" s="158"/>
      <c r="F792" s="160"/>
      <c r="G792" s="167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8"/>
      <c r="B793" s="158"/>
      <c r="C793" s="158"/>
      <c r="D793" s="158"/>
      <c r="E793" s="158"/>
      <c r="F793" s="160"/>
      <c r="G793" s="167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8"/>
      <c r="B794" s="158"/>
      <c r="C794" s="158"/>
      <c r="D794" s="158"/>
      <c r="E794" s="158"/>
      <c r="F794" s="160"/>
      <c r="G794" s="167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8"/>
      <c r="B795" s="158"/>
      <c r="C795" s="158"/>
      <c r="D795" s="158"/>
      <c r="E795" s="158"/>
      <c r="F795" s="160"/>
      <c r="G795" s="167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8"/>
      <c r="B796" s="158"/>
      <c r="C796" s="158"/>
      <c r="D796" s="158"/>
      <c r="E796" s="158"/>
      <c r="F796" s="160"/>
      <c r="G796" s="167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8"/>
      <c r="B797" s="158"/>
      <c r="C797" s="158"/>
      <c r="D797" s="158"/>
      <c r="E797" s="158"/>
      <c r="F797" s="160"/>
      <c r="G797" s="167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8"/>
      <c r="B798" s="158"/>
      <c r="C798" s="158"/>
      <c r="D798" s="158"/>
      <c r="E798" s="158"/>
      <c r="F798" s="160"/>
      <c r="G798" s="167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8"/>
      <c r="B799" s="158"/>
      <c r="C799" s="158"/>
      <c r="D799" s="158"/>
      <c r="E799" s="158"/>
      <c r="F799" s="160"/>
      <c r="G799" s="167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8"/>
      <c r="B800" s="158"/>
      <c r="C800" s="158"/>
      <c r="D800" s="158"/>
      <c r="E800" s="158"/>
      <c r="F800" s="160"/>
      <c r="G800" s="167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8"/>
      <c r="B801" s="158"/>
      <c r="C801" s="158"/>
      <c r="D801" s="158"/>
      <c r="E801" s="158"/>
      <c r="F801" s="160"/>
      <c r="G801" s="167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8"/>
      <c r="B802" s="158"/>
      <c r="C802" s="158"/>
      <c r="D802" s="158"/>
      <c r="E802" s="158"/>
      <c r="F802" s="160"/>
      <c r="G802" s="167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8"/>
      <c r="B803" s="158"/>
      <c r="C803" s="158"/>
      <c r="D803" s="158"/>
      <c r="E803" s="158"/>
      <c r="F803" s="160"/>
      <c r="G803" s="167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8"/>
      <c r="B804" s="158"/>
      <c r="C804" s="158"/>
      <c r="D804" s="158"/>
      <c r="E804" s="158"/>
      <c r="F804" s="160"/>
      <c r="G804" s="167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8"/>
      <c r="B805" s="158"/>
      <c r="C805" s="158"/>
      <c r="D805" s="158"/>
      <c r="E805" s="158"/>
      <c r="F805" s="160"/>
      <c r="G805" s="167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8"/>
      <c r="B806" s="158"/>
      <c r="C806" s="158"/>
      <c r="D806" s="158"/>
      <c r="E806" s="158"/>
      <c r="F806" s="160"/>
      <c r="G806" s="167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8"/>
      <c r="B807" s="158"/>
      <c r="C807" s="158"/>
      <c r="D807" s="158"/>
      <c r="E807" s="158"/>
      <c r="F807" s="160"/>
      <c r="G807" s="167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8"/>
      <c r="B808" s="158"/>
      <c r="C808" s="158"/>
      <c r="D808" s="158"/>
      <c r="E808" s="158"/>
      <c r="F808" s="160"/>
      <c r="G808" s="167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8"/>
      <c r="B809" s="158"/>
      <c r="C809" s="158"/>
      <c r="D809" s="158"/>
      <c r="E809" s="158"/>
      <c r="F809" s="160"/>
      <c r="G809" s="167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8"/>
      <c r="B810" s="158"/>
      <c r="C810" s="158"/>
      <c r="D810" s="158"/>
      <c r="E810" s="158"/>
      <c r="F810" s="160"/>
      <c r="G810" s="167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8"/>
      <c r="B811" s="158"/>
      <c r="C811" s="158"/>
      <c r="D811" s="158"/>
      <c r="E811" s="158"/>
      <c r="F811" s="160"/>
      <c r="G811" s="167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8"/>
      <c r="B812" s="158"/>
      <c r="C812" s="158"/>
      <c r="D812" s="158"/>
      <c r="E812" s="158"/>
      <c r="F812" s="160"/>
      <c r="G812" s="167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8"/>
      <c r="B813" s="158"/>
      <c r="C813" s="158"/>
      <c r="D813" s="158"/>
      <c r="E813" s="158"/>
      <c r="F813" s="160"/>
      <c r="G813" s="167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8"/>
      <c r="B814" s="158"/>
      <c r="C814" s="158"/>
      <c r="D814" s="158"/>
      <c r="E814" s="158"/>
      <c r="F814" s="160"/>
      <c r="G814" s="167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8"/>
      <c r="B815" s="158"/>
      <c r="C815" s="158"/>
      <c r="D815" s="158"/>
      <c r="E815" s="158"/>
      <c r="F815" s="160"/>
      <c r="G815" s="167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8"/>
      <c r="B816" s="158"/>
      <c r="C816" s="158"/>
      <c r="D816" s="158"/>
      <c r="E816" s="158"/>
      <c r="F816" s="160"/>
      <c r="G816" s="167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8"/>
      <c r="B817" s="158"/>
      <c r="C817" s="158"/>
      <c r="D817" s="158"/>
      <c r="E817" s="158"/>
      <c r="F817" s="160"/>
      <c r="G817" s="167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8"/>
      <c r="B818" s="158"/>
      <c r="C818" s="158"/>
      <c r="D818" s="158"/>
      <c r="E818" s="158"/>
      <c r="F818" s="160"/>
      <c r="G818" s="167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8"/>
      <c r="B819" s="158"/>
      <c r="C819" s="158"/>
      <c r="D819" s="158"/>
      <c r="E819" s="158"/>
      <c r="F819" s="160"/>
      <c r="G819" s="167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8"/>
      <c r="B820" s="158"/>
      <c r="C820" s="158"/>
      <c r="D820" s="158"/>
      <c r="E820" s="158"/>
      <c r="F820" s="160"/>
      <c r="G820" s="167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8"/>
      <c r="B821" s="158"/>
      <c r="C821" s="158"/>
      <c r="D821" s="158"/>
      <c r="E821" s="158"/>
      <c r="F821" s="160"/>
      <c r="G821" s="167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8"/>
      <c r="B822" s="158"/>
      <c r="C822" s="158"/>
      <c r="D822" s="158"/>
      <c r="E822" s="158"/>
      <c r="F822" s="160"/>
      <c r="G822" s="167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8"/>
      <c r="B823" s="158"/>
      <c r="C823" s="158"/>
      <c r="D823" s="158"/>
      <c r="E823" s="158"/>
      <c r="F823" s="160"/>
      <c r="G823" s="167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8"/>
      <c r="B824" s="158"/>
      <c r="C824" s="158"/>
      <c r="D824" s="158"/>
      <c r="E824" s="158"/>
      <c r="F824" s="160"/>
      <c r="G824" s="167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8"/>
      <c r="B825" s="158"/>
      <c r="C825" s="158"/>
      <c r="D825" s="158"/>
      <c r="E825" s="158"/>
      <c r="F825" s="160"/>
      <c r="G825" s="167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8"/>
      <c r="B826" s="158"/>
      <c r="C826" s="158"/>
      <c r="D826" s="158"/>
      <c r="E826" s="158"/>
      <c r="F826" s="160"/>
      <c r="G826" s="167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8"/>
      <c r="B827" s="158"/>
      <c r="C827" s="158"/>
      <c r="D827" s="158"/>
      <c r="E827" s="158"/>
      <c r="F827" s="160"/>
      <c r="G827" s="167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8"/>
      <c r="B828" s="158"/>
      <c r="C828" s="158"/>
      <c r="D828" s="158"/>
      <c r="E828" s="158"/>
      <c r="F828" s="160"/>
      <c r="G828" s="167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8"/>
      <c r="B829" s="158"/>
      <c r="C829" s="158"/>
      <c r="D829" s="158"/>
      <c r="E829" s="158"/>
      <c r="F829" s="160"/>
      <c r="G829" s="167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8"/>
      <c r="B830" s="158"/>
      <c r="C830" s="158"/>
      <c r="D830" s="158"/>
      <c r="E830" s="158"/>
      <c r="F830" s="160"/>
      <c r="G830" s="167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8"/>
      <c r="B831" s="158"/>
      <c r="C831" s="158"/>
      <c r="D831" s="158"/>
      <c r="E831" s="158"/>
      <c r="F831" s="160"/>
      <c r="G831" s="167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8"/>
      <c r="B832" s="158"/>
      <c r="C832" s="158"/>
      <c r="D832" s="158"/>
      <c r="E832" s="158"/>
      <c r="F832" s="160"/>
      <c r="G832" s="167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8"/>
      <c r="B833" s="158"/>
      <c r="C833" s="158"/>
      <c r="D833" s="158"/>
      <c r="E833" s="158"/>
      <c r="F833" s="160"/>
      <c r="G833" s="167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8"/>
      <c r="B834" s="158"/>
      <c r="C834" s="158"/>
      <c r="D834" s="158"/>
      <c r="E834" s="158"/>
      <c r="F834" s="160"/>
      <c r="G834" s="167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8"/>
      <c r="B835" s="158"/>
      <c r="C835" s="158"/>
      <c r="D835" s="158"/>
      <c r="E835" s="158"/>
      <c r="F835" s="160"/>
      <c r="G835" s="167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8"/>
      <c r="B836" s="158"/>
      <c r="C836" s="158"/>
      <c r="D836" s="158"/>
      <c r="E836" s="158"/>
      <c r="F836" s="160"/>
      <c r="G836" s="167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8"/>
      <c r="B837" s="158"/>
      <c r="C837" s="158"/>
      <c r="D837" s="158"/>
      <c r="E837" s="158"/>
      <c r="F837" s="160"/>
      <c r="G837" s="167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8"/>
      <c r="B838" s="158"/>
      <c r="C838" s="158"/>
      <c r="D838" s="158"/>
      <c r="E838" s="158"/>
      <c r="F838" s="160"/>
      <c r="G838" s="167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8"/>
      <c r="B839" s="158"/>
      <c r="C839" s="158"/>
      <c r="D839" s="158"/>
      <c r="E839" s="158"/>
      <c r="F839" s="160"/>
      <c r="G839" s="167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8"/>
      <c r="B840" s="158"/>
      <c r="C840" s="158"/>
      <c r="D840" s="158"/>
      <c r="E840" s="158"/>
      <c r="F840" s="160"/>
      <c r="G840" s="167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8"/>
      <c r="B841" s="158"/>
      <c r="C841" s="158"/>
      <c r="D841" s="158"/>
      <c r="E841" s="158"/>
      <c r="F841" s="160"/>
      <c r="G841" s="167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8"/>
      <c r="B842" s="158"/>
      <c r="C842" s="158"/>
      <c r="D842" s="158"/>
      <c r="E842" s="158"/>
      <c r="F842" s="160"/>
      <c r="G842" s="167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8"/>
      <c r="B843" s="158"/>
      <c r="C843" s="158"/>
      <c r="D843" s="158"/>
      <c r="E843" s="158"/>
      <c r="F843" s="160"/>
      <c r="G843" s="167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8"/>
      <c r="B844" s="158"/>
      <c r="C844" s="158"/>
      <c r="D844" s="158"/>
      <c r="E844" s="158"/>
      <c r="F844" s="160"/>
      <c r="G844" s="167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8"/>
      <c r="B845" s="158"/>
      <c r="C845" s="158"/>
      <c r="D845" s="158"/>
      <c r="E845" s="158"/>
      <c r="F845" s="160"/>
      <c r="G845" s="167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8"/>
      <c r="B846" s="158"/>
      <c r="C846" s="158"/>
      <c r="D846" s="158"/>
      <c r="E846" s="158"/>
      <c r="F846" s="160"/>
      <c r="G846" s="167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8"/>
      <c r="B847" s="158"/>
      <c r="C847" s="158"/>
      <c r="D847" s="158"/>
      <c r="E847" s="158"/>
      <c r="F847" s="160"/>
      <c r="G847" s="167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8"/>
      <c r="B848" s="158"/>
      <c r="C848" s="158"/>
      <c r="D848" s="158"/>
      <c r="E848" s="158"/>
      <c r="F848" s="160"/>
      <c r="G848" s="167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8"/>
      <c r="B849" s="158"/>
      <c r="C849" s="158"/>
      <c r="D849" s="158"/>
      <c r="E849" s="158"/>
      <c r="F849" s="160"/>
      <c r="G849" s="167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8"/>
      <c r="B850" s="158"/>
      <c r="C850" s="158"/>
      <c r="D850" s="158"/>
      <c r="E850" s="158"/>
      <c r="F850" s="160"/>
      <c r="G850" s="167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8"/>
      <c r="B851" s="158"/>
      <c r="C851" s="158"/>
      <c r="D851" s="158"/>
      <c r="E851" s="158"/>
      <c r="F851" s="160"/>
      <c r="G851" s="167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8"/>
      <c r="B852" s="158"/>
      <c r="C852" s="158"/>
      <c r="D852" s="158"/>
      <c r="E852" s="158"/>
      <c r="F852" s="160"/>
      <c r="G852" s="167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8"/>
      <c r="B853" s="158"/>
      <c r="C853" s="158"/>
      <c r="D853" s="158"/>
      <c r="E853" s="158"/>
      <c r="F853" s="160"/>
      <c r="G853" s="167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8"/>
      <c r="B854" s="158"/>
      <c r="C854" s="158"/>
      <c r="D854" s="158"/>
      <c r="E854" s="158"/>
      <c r="F854" s="160"/>
      <c r="G854" s="167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8"/>
      <c r="B855" s="158"/>
      <c r="C855" s="158"/>
      <c r="D855" s="158"/>
      <c r="E855" s="158"/>
      <c r="F855" s="160"/>
      <c r="G855" s="167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8"/>
      <c r="B856" s="158"/>
      <c r="C856" s="158"/>
      <c r="D856" s="158"/>
      <c r="E856" s="158"/>
      <c r="F856" s="160"/>
      <c r="G856" s="167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8"/>
      <c r="B857" s="158"/>
      <c r="C857" s="158"/>
      <c r="D857" s="158"/>
      <c r="E857" s="158"/>
      <c r="F857" s="160"/>
      <c r="G857" s="167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8"/>
      <c r="B858" s="158"/>
      <c r="C858" s="158"/>
      <c r="D858" s="158"/>
      <c r="E858" s="158"/>
      <c r="F858" s="160"/>
      <c r="G858" s="167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8"/>
      <c r="B859" s="158"/>
      <c r="C859" s="158"/>
      <c r="D859" s="158"/>
      <c r="E859" s="158"/>
      <c r="F859" s="160"/>
      <c r="G859" s="167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8"/>
      <c r="B860" s="158"/>
      <c r="C860" s="158"/>
      <c r="D860" s="158"/>
      <c r="E860" s="158"/>
      <c r="F860" s="160"/>
      <c r="G860" s="167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8"/>
      <c r="B861" s="158"/>
      <c r="C861" s="158"/>
      <c r="D861" s="158"/>
      <c r="E861" s="158"/>
      <c r="F861" s="160"/>
      <c r="G861" s="167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8"/>
      <c r="B862" s="158"/>
      <c r="C862" s="158"/>
      <c r="D862" s="158"/>
      <c r="E862" s="158"/>
      <c r="F862" s="160"/>
      <c r="G862" s="167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8"/>
      <c r="B863" s="158"/>
      <c r="C863" s="158"/>
      <c r="D863" s="158"/>
      <c r="E863" s="158"/>
      <c r="F863" s="160"/>
      <c r="G863" s="167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8"/>
      <c r="B864" s="158"/>
      <c r="C864" s="158"/>
      <c r="D864" s="158"/>
      <c r="E864" s="158"/>
      <c r="F864" s="160"/>
      <c r="G864" s="167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8"/>
      <c r="B865" s="158"/>
      <c r="C865" s="158"/>
      <c r="D865" s="158"/>
      <c r="E865" s="158"/>
      <c r="F865" s="160"/>
      <c r="G865" s="167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8"/>
      <c r="B866" s="158"/>
      <c r="C866" s="158"/>
      <c r="D866" s="158"/>
      <c r="E866" s="158"/>
      <c r="F866" s="160"/>
      <c r="G866" s="167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8"/>
      <c r="B867" s="158"/>
      <c r="C867" s="158"/>
      <c r="D867" s="158"/>
      <c r="E867" s="158"/>
      <c r="F867" s="160"/>
      <c r="G867" s="167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8"/>
      <c r="B868" s="158"/>
      <c r="C868" s="158"/>
      <c r="D868" s="158"/>
      <c r="E868" s="158"/>
      <c r="F868" s="160"/>
      <c r="G868" s="167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8"/>
      <c r="B869" s="158"/>
      <c r="C869" s="158"/>
      <c r="D869" s="158"/>
      <c r="E869" s="158"/>
      <c r="F869" s="160"/>
      <c r="G869" s="167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8"/>
      <c r="B870" s="158"/>
      <c r="C870" s="158"/>
      <c r="D870" s="158"/>
      <c r="E870" s="158"/>
      <c r="F870" s="160"/>
      <c r="G870" s="167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8"/>
      <c r="B871" s="158"/>
      <c r="C871" s="158"/>
      <c r="D871" s="158"/>
      <c r="E871" s="158"/>
      <c r="F871" s="160"/>
      <c r="G871" s="167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8"/>
      <c r="B872" s="158"/>
      <c r="C872" s="158"/>
      <c r="D872" s="158"/>
      <c r="E872" s="158"/>
      <c r="F872" s="160"/>
      <c r="G872" s="167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8"/>
      <c r="B873" s="158"/>
      <c r="C873" s="158"/>
      <c r="D873" s="158"/>
      <c r="E873" s="158"/>
      <c r="F873" s="160"/>
      <c r="G873" s="167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8"/>
      <c r="B874" s="158"/>
      <c r="C874" s="158"/>
      <c r="D874" s="158"/>
      <c r="E874" s="158"/>
      <c r="F874" s="160"/>
      <c r="G874" s="167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8"/>
      <c r="B875" s="158"/>
      <c r="C875" s="158"/>
      <c r="D875" s="158"/>
      <c r="E875" s="158"/>
      <c r="F875" s="160"/>
      <c r="G875" s="167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8"/>
      <c r="B876" s="158"/>
      <c r="C876" s="158"/>
      <c r="D876" s="158"/>
      <c r="E876" s="158"/>
      <c r="F876" s="160"/>
      <c r="G876" s="167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8"/>
      <c r="B877" s="158"/>
      <c r="C877" s="158"/>
      <c r="D877" s="158"/>
      <c r="E877" s="158"/>
      <c r="F877" s="160"/>
      <c r="G877" s="167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8"/>
      <c r="B878" s="158"/>
      <c r="C878" s="158"/>
      <c r="D878" s="158"/>
      <c r="E878" s="158"/>
      <c r="F878" s="160"/>
      <c r="G878" s="167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8"/>
      <c r="B879" s="158"/>
      <c r="C879" s="158"/>
      <c r="D879" s="158"/>
      <c r="E879" s="158"/>
      <c r="F879" s="160"/>
      <c r="G879" s="167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8"/>
      <c r="B880" s="158"/>
      <c r="C880" s="158"/>
      <c r="D880" s="158"/>
      <c r="E880" s="158"/>
      <c r="F880" s="160"/>
      <c r="G880" s="167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8"/>
      <c r="B881" s="158"/>
      <c r="C881" s="158"/>
      <c r="D881" s="158"/>
      <c r="E881" s="158"/>
      <c r="F881" s="160"/>
      <c r="G881" s="167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8"/>
      <c r="B882" s="158"/>
      <c r="C882" s="158"/>
      <c r="D882" s="158"/>
      <c r="E882" s="158"/>
      <c r="F882" s="160"/>
      <c r="G882" s="167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8"/>
      <c r="B883" s="158"/>
      <c r="C883" s="158"/>
      <c r="D883" s="158"/>
      <c r="E883" s="158"/>
      <c r="F883" s="160"/>
      <c r="G883" s="167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8"/>
      <c r="B884" s="158"/>
      <c r="C884" s="158"/>
      <c r="D884" s="158"/>
      <c r="E884" s="158"/>
      <c r="F884" s="160"/>
      <c r="G884" s="167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8"/>
      <c r="B885" s="158"/>
      <c r="C885" s="158"/>
      <c r="D885" s="158"/>
      <c r="E885" s="158"/>
      <c r="F885" s="160"/>
      <c r="G885" s="167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8"/>
      <c r="B886" s="158"/>
      <c r="C886" s="158"/>
      <c r="D886" s="158"/>
      <c r="E886" s="158"/>
      <c r="F886" s="160"/>
      <c r="G886" s="167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8"/>
      <c r="B887" s="158"/>
      <c r="C887" s="158"/>
      <c r="D887" s="158"/>
      <c r="E887" s="158"/>
      <c r="F887" s="160"/>
      <c r="G887" s="167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8"/>
      <c r="B888" s="158"/>
      <c r="C888" s="158"/>
      <c r="D888" s="158"/>
      <c r="E888" s="158"/>
      <c r="F888" s="160"/>
      <c r="G888" s="167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8"/>
      <c r="B889" s="158"/>
      <c r="C889" s="158"/>
      <c r="D889" s="158"/>
      <c r="E889" s="158"/>
      <c r="F889" s="160"/>
      <c r="G889" s="167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8"/>
      <c r="B890" s="158"/>
      <c r="C890" s="158"/>
      <c r="D890" s="158"/>
      <c r="E890" s="158"/>
      <c r="F890" s="160"/>
      <c r="G890" s="167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8"/>
      <c r="B891" s="158"/>
      <c r="C891" s="158"/>
      <c r="D891" s="158"/>
      <c r="E891" s="158"/>
      <c r="F891" s="160"/>
      <c r="G891" s="167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8"/>
      <c r="B892" s="158"/>
      <c r="C892" s="158"/>
      <c r="D892" s="158"/>
      <c r="E892" s="158"/>
      <c r="F892" s="160"/>
      <c r="G892" s="167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8"/>
      <c r="B893" s="158"/>
      <c r="C893" s="158"/>
      <c r="D893" s="158"/>
      <c r="E893" s="158"/>
      <c r="F893" s="160"/>
      <c r="G893" s="167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8"/>
      <c r="B894" s="158"/>
      <c r="C894" s="158"/>
      <c r="D894" s="158"/>
      <c r="E894" s="158"/>
      <c r="F894" s="160"/>
      <c r="G894" s="167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8"/>
      <c r="B895" s="158"/>
      <c r="C895" s="158"/>
      <c r="D895" s="158"/>
      <c r="E895" s="158"/>
      <c r="F895" s="160"/>
      <c r="G895" s="167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8"/>
      <c r="B896" s="158"/>
      <c r="C896" s="158"/>
      <c r="D896" s="158"/>
      <c r="E896" s="158"/>
      <c r="F896" s="160"/>
      <c r="G896" s="167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8"/>
      <c r="B897" s="158"/>
      <c r="C897" s="158"/>
      <c r="D897" s="158"/>
      <c r="E897" s="158"/>
      <c r="F897" s="160"/>
      <c r="G897" s="167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8"/>
      <c r="B898" s="158"/>
      <c r="C898" s="158"/>
      <c r="D898" s="158"/>
      <c r="E898" s="158"/>
      <c r="F898" s="160"/>
      <c r="G898" s="167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8"/>
      <c r="B899" s="158"/>
      <c r="C899" s="158"/>
      <c r="D899" s="158"/>
      <c r="E899" s="158"/>
      <c r="F899" s="160"/>
      <c r="G899" s="167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8"/>
      <c r="B900" s="158"/>
      <c r="C900" s="158"/>
      <c r="D900" s="158"/>
      <c r="E900" s="158"/>
      <c r="F900" s="160"/>
      <c r="G900" s="167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8"/>
      <c r="B901" s="158"/>
      <c r="C901" s="158"/>
      <c r="D901" s="158"/>
      <c r="E901" s="158"/>
      <c r="F901" s="160"/>
      <c r="G901" s="167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8"/>
      <c r="B902" s="158"/>
      <c r="C902" s="158"/>
      <c r="D902" s="158"/>
      <c r="E902" s="158"/>
      <c r="F902" s="160"/>
      <c r="G902" s="167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8"/>
      <c r="B903" s="158"/>
      <c r="C903" s="158"/>
      <c r="D903" s="158"/>
      <c r="E903" s="158"/>
      <c r="F903" s="160"/>
      <c r="G903" s="167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8"/>
      <c r="B904" s="158"/>
      <c r="C904" s="158"/>
      <c r="D904" s="158"/>
      <c r="E904" s="158"/>
      <c r="F904" s="160"/>
      <c r="G904" s="167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8"/>
      <c r="B905" s="158"/>
      <c r="C905" s="158"/>
      <c r="D905" s="158"/>
      <c r="E905" s="158"/>
      <c r="F905" s="160"/>
      <c r="G905" s="167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8"/>
      <c r="B906" s="158"/>
      <c r="C906" s="158"/>
      <c r="D906" s="158"/>
      <c r="E906" s="158"/>
      <c r="F906" s="160"/>
      <c r="G906" s="167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8"/>
      <c r="B907" s="158"/>
      <c r="C907" s="158"/>
      <c r="D907" s="158"/>
      <c r="E907" s="158"/>
      <c r="F907" s="160"/>
      <c r="G907" s="167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8"/>
      <c r="B908" s="158"/>
      <c r="C908" s="158"/>
      <c r="D908" s="158"/>
      <c r="E908" s="158"/>
      <c r="F908" s="160"/>
      <c r="G908" s="167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8"/>
      <c r="B909" s="158"/>
      <c r="C909" s="158"/>
      <c r="D909" s="158"/>
      <c r="E909" s="158"/>
      <c r="F909" s="160"/>
      <c r="G909" s="167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8"/>
      <c r="B910" s="158"/>
      <c r="C910" s="158"/>
      <c r="D910" s="158"/>
      <c r="E910" s="158"/>
      <c r="F910" s="160"/>
      <c r="G910" s="167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8"/>
      <c r="B911" s="158"/>
      <c r="C911" s="158"/>
      <c r="D911" s="158"/>
      <c r="E911" s="158"/>
      <c r="F911" s="160"/>
      <c r="G911" s="167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8"/>
      <c r="B912" s="158"/>
      <c r="C912" s="158"/>
      <c r="D912" s="158"/>
      <c r="E912" s="158"/>
      <c r="F912" s="160"/>
      <c r="G912" s="167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8"/>
      <c r="B913" s="158"/>
      <c r="C913" s="158"/>
      <c r="D913" s="158"/>
      <c r="E913" s="158"/>
      <c r="F913" s="160"/>
      <c r="G913" s="167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8"/>
      <c r="B914" s="158"/>
      <c r="C914" s="158"/>
      <c r="D914" s="158"/>
      <c r="E914" s="158"/>
      <c r="F914" s="160"/>
      <c r="G914" s="167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8"/>
      <c r="B915" s="158"/>
      <c r="C915" s="158"/>
      <c r="D915" s="158"/>
      <c r="E915" s="158"/>
      <c r="F915" s="160"/>
      <c r="G915" s="167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8"/>
      <c r="B916" s="158"/>
      <c r="C916" s="158"/>
      <c r="D916" s="158"/>
      <c r="E916" s="158"/>
      <c r="F916" s="160"/>
      <c r="G916" s="167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8"/>
      <c r="B917" s="158"/>
      <c r="C917" s="158"/>
      <c r="D917" s="158"/>
      <c r="E917" s="158"/>
      <c r="F917" s="160"/>
      <c r="G917" s="167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8"/>
      <c r="B918" s="158"/>
      <c r="C918" s="158"/>
      <c r="D918" s="158"/>
      <c r="E918" s="158"/>
      <c r="F918" s="160"/>
      <c r="G918" s="167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8"/>
      <c r="B919" s="158"/>
      <c r="C919" s="158"/>
      <c r="D919" s="158"/>
      <c r="E919" s="158"/>
      <c r="F919" s="160"/>
      <c r="G919" s="167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8"/>
      <c r="B920" s="158"/>
      <c r="C920" s="158"/>
      <c r="D920" s="158"/>
      <c r="E920" s="158"/>
      <c r="F920" s="160"/>
      <c r="G920" s="167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8"/>
      <c r="B921" s="158"/>
      <c r="C921" s="158"/>
      <c r="D921" s="158"/>
      <c r="E921" s="158"/>
      <c r="F921" s="160"/>
      <c r="G921" s="167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8"/>
      <c r="B922" s="158"/>
      <c r="C922" s="158"/>
      <c r="D922" s="158"/>
      <c r="E922" s="158"/>
      <c r="F922" s="160"/>
      <c r="G922" s="167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8"/>
      <c r="B923" s="158"/>
      <c r="C923" s="158"/>
      <c r="D923" s="158"/>
      <c r="E923" s="158"/>
      <c r="F923" s="160"/>
      <c r="G923" s="167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8"/>
      <c r="B924" s="158"/>
      <c r="C924" s="158"/>
      <c r="D924" s="158"/>
      <c r="E924" s="158"/>
      <c r="F924" s="160"/>
      <c r="G924" s="167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8"/>
      <c r="B925" s="158"/>
      <c r="C925" s="158"/>
      <c r="D925" s="158"/>
      <c r="E925" s="158"/>
      <c r="F925" s="160"/>
      <c r="G925" s="167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8"/>
      <c r="B926" s="158"/>
      <c r="C926" s="158"/>
      <c r="D926" s="158"/>
      <c r="E926" s="158"/>
      <c r="F926" s="160"/>
      <c r="G926" s="167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8"/>
      <c r="B927" s="158"/>
      <c r="C927" s="158"/>
      <c r="D927" s="158"/>
      <c r="E927" s="158"/>
      <c r="F927" s="160"/>
      <c r="G927" s="167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8"/>
      <c r="B928" s="158"/>
      <c r="C928" s="158"/>
      <c r="D928" s="158"/>
      <c r="E928" s="158"/>
      <c r="F928" s="160"/>
      <c r="G928" s="167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8"/>
      <c r="B929" s="158"/>
      <c r="C929" s="158"/>
      <c r="D929" s="158"/>
      <c r="E929" s="158"/>
      <c r="F929" s="160"/>
      <c r="G929" s="167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8"/>
      <c r="B930" s="158"/>
      <c r="C930" s="158"/>
      <c r="D930" s="158"/>
      <c r="E930" s="158"/>
      <c r="F930" s="160"/>
      <c r="G930" s="167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8"/>
      <c r="B931" s="158"/>
      <c r="C931" s="158"/>
      <c r="D931" s="158"/>
      <c r="E931" s="158"/>
      <c r="F931" s="160"/>
      <c r="G931" s="167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8"/>
      <c r="B932" s="158"/>
      <c r="C932" s="158"/>
      <c r="D932" s="158"/>
      <c r="E932" s="158"/>
      <c r="F932" s="160"/>
      <c r="G932" s="167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8"/>
      <c r="B933" s="158"/>
      <c r="C933" s="158"/>
      <c r="D933" s="158"/>
      <c r="E933" s="158"/>
      <c r="F933" s="160"/>
      <c r="G933" s="167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8"/>
      <c r="B934" s="158"/>
      <c r="C934" s="158"/>
      <c r="D934" s="158"/>
      <c r="E934" s="158"/>
      <c r="F934" s="160"/>
      <c r="G934" s="167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8"/>
      <c r="B935" s="158"/>
      <c r="C935" s="158"/>
      <c r="D935" s="158"/>
      <c r="E935" s="158"/>
      <c r="F935" s="160"/>
      <c r="G935" s="167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8"/>
      <c r="B936" s="158"/>
      <c r="C936" s="158"/>
      <c r="D936" s="158"/>
      <c r="E936" s="158"/>
      <c r="F936" s="160"/>
      <c r="G936" s="167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8"/>
      <c r="B937" s="158"/>
      <c r="C937" s="158"/>
      <c r="D937" s="158"/>
      <c r="E937" s="158"/>
      <c r="F937" s="160"/>
      <c r="G937" s="167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8"/>
      <c r="B938" s="158"/>
      <c r="C938" s="158"/>
      <c r="D938" s="158"/>
      <c r="E938" s="158"/>
      <c r="F938" s="160"/>
      <c r="G938" s="167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8"/>
      <c r="B939" s="158"/>
      <c r="C939" s="158"/>
      <c r="D939" s="158"/>
      <c r="E939" s="158"/>
      <c r="F939" s="160"/>
      <c r="G939" s="167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8"/>
      <c r="B940" s="158"/>
      <c r="C940" s="158"/>
      <c r="D940" s="158"/>
      <c r="E940" s="158"/>
      <c r="F940" s="160"/>
      <c r="G940" s="167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8"/>
      <c r="B941" s="158"/>
      <c r="C941" s="158"/>
      <c r="D941" s="158"/>
      <c r="E941" s="158"/>
      <c r="F941" s="160"/>
      <c r="G941" s="167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8"/>
      <c r="B942" s="158"/>
      <c r="C942" s="158"/>
      <c r="D942" s="158"/>
      <c r="E942" s="158"/>
      <c r="F942" s="160"/>
      <c r="G942" s="167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8"/>
      <c r="B943" s="158"/>
      <c r="C943" s="158"/>
      <c r="D943" s="158"/>
      <c r="E943" s="158"/>
      <c r="F943" s="160"/>
      <c r="G943" s="167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8"/>
      <c r="B944" s="158"/>
      <c r="C944" s="158"/>
      <c r="D944" s="158"/>
      <c r="E944" s="158"/>
      <c r="F944" s="160"/>
      <c r="G944" s="167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8"/>
      <c r="B945" s="158"/>
      <c r="C945" s="158"/>
      <c r="D945" s="158"/>
      <c r="E945" s="158"/>
      <c r="F945" s="160"/>
      <c r="G945" s="167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8"/>
      <c r="B946" s="158"/>
      <c r="C946" s="158"/>
      <c r="D946" s="158"/>
      <c r="E946" s="158"/>
      <c r="F946" s="160"/>
      <c r="G946" s="167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8"/>
      <c r="B947" s="158"/>
      <c r="C947" s="158"/>
      <c r="D947" s="158"/>
      <c r="E947" s="158"/>
      <c r="F947" s="160"/>
      <c r="G947" s="167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8"/>
      <c r="B948" s="158"/>
      <c r="C948" s="158"/>
      <c r="D948" s="158"/>
      <c r="E948" s="158"/>
      <c r="F948" s="160"/>
      <c r="G948" s="167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8"/>
      <c r="B949" s="158"/>
      <c r="C949" s="158"/>
      <c r="D949" s="158"/>
      <c r="E949" s="158"/>
      <c r="F949" s="160"/>
      <c r="G949" s="167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8"/>
      <c r="B950" s="158"/>
      <c r="C950" s="158"/>
      <c r="D950" s="158"/>
      <c r="E950" s="158"/>
      <c r="F950" s="160"/>
      <c r="G950" s="167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8"/>
      <c r="B951" s="158"/>
      <c r="C951" s="158"/>
      <c r="D951" s="158"/>
      <c r="E951" s="158"/>
      <c r="F951" s="160"/>
      <c r="G951" s="167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8"/>
      <c r="B952" s="158"/>
      <c r="C952" s="158"/>
      <c r="D952" s="158"/>
      <c r="E952" s="158"/>
      <c r="F952" s="160"/>
      <c r="G952" s="167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8"/>
      <c r="B953" s="158"/>
      <c r="C953" s="158"/>
      <c r="D953" s="158"/>
      <c r="E953" s="158"/>
      <c r="F953" s="160"/>
      <c r="G953" s="167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8"/>
      <c r="B954" s="158"/>
      <c r="C954" s="158"/>
      <c r="D954" s="158"/>
      <c r="E954" s="158"/>
      <c r="F954" s="160"/>
      <c r="G954" s="167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8"/>
      <c r="B955" s="158"/>
      <c r="C955" s="158"/>
      <c r="D955" s="158"/>
      <c r="E955" s="158"/>
      <c r="F955" s="160"/>
      <c r="G955" s="167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8"/>
      <c r="B956" s="158"/>
      <c r="C956" s="158"/>
      <c r="D956" s="158"/>
      <c r="E956" s="158"/>
      <c r="F956" s="160"/>
      <c r="G956" s="167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8"/>
      <c r="B957" s="158"/>
      <c r="C957" s="158"/>
      <c r="D957" s="158"/>
      <c r="E957" s="158"/>
      <c r="F957" s="160"/>
      <c r="G957" s="167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8"/>
      <c r="B958" s="158"/>
      <c r="C958" s="158"/>
      <c r="D958" s="158"/>
      <c r="E958" s="158"/>
      <c r="F958" s="160"/>
      <c r="G958" s="167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8"/>
      <c r="B959" s="158"/>
      <c r="C959" s="158"/>
      <c r="D959" s="158"/>
      <c r="E959" s="158"/>
      <c r="F959" s="160"/>
      <c r="G959" s="167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8"/>
      <c r="B960" s="158"/>
      <c r="C960" s="158"/>
      <c r="D960" s="158"/>
      <c r="E960" s="158"/>
      <c r="F960" s="160"/>
      <c r="G960" s="167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8"/>
      <c r="B961" s="158"/>
      <c r="C961" s="158"/>
      <c r="D961" s="158"/>
      <c r="E961" s="158"/>
      <c r="F961" s="160"/>
      <c r="G961" s="167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8"/>
      <c r="B962" s="158"/>
      <c r="C962" s="158"/>
      <c r="D962" s="158"/>
      <c r="E962" s="158"/>
      <c r="F962" s="160"/>
      <c r="G962" s="167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8"/>
      <c r="B963" s="158"/>
      <c r="C963" s="158"/>
      <c r="D963" s="158"/>
      <c r="E963" s="158"/>
      <c r="F963" s="160"/>
      <c r="G963" s="167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8"/>
      <c r="B964" s="158"/>
      <c r="C964" s="158"/>
      <c r="D964" s="158"/>
      <c r="E964" s="158"/>
      <c r="F964" s="160"/>
      <c r="G964" s="167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7"/>
  <sheetViews>
    <sheetView view="pageBreakPreview" zoomScale="55" zoomScaleNormal="100" zoomScaleSheetLayoutView="55" workbookViewId="0">
      <selection activeCell="F59" sqref="F59"/>
    </sheetView>
  </sheetViews>
  <sheetFormatPr defaultRowHeight="12.75"/>
  <cols>
    <col min="1" max="1" width="8" customWidth="1"/>
    <col min="3" max="3" width="10.140625" customWidth="1"/>
    <col min="4" max="4" width="15.5703125" customWidth="1"/>
    <col min="5" max="5" width="11.7109375" customWidth="1"/>
    <col min="6" max="6" width="17.5703125" customWidth="1"/>
    <col min="7" max="7" width="6" customWidth="1"/>
    <col min="8" max="8" width="6.5703125" customWidth="1"/>
  </cols>
  <sheetData>
    <row r="1" spans="1:30" ht="17.25" customHeight="1" thickBot="1">
      <c r="B1" s="145"/>
      <c r="C1" s="262" t="str">
        <f>Input_Summary!E6</f>
        <v>CPT-T-13-14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4"/>
    </row>
    <row r="2" spans="1:30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89"/>
    </row>
    <row r="3" spans="1:30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89"/>
    </row>
    <row r="4" spans="1:30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89"/>
    </row>
    <row r="5" spans="1:30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89"/>
    </row>
    <row r="6" spans="1:30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89"/>
    </row>
    <row r="7" spans="1:30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89"/>
    </row>
    <row r="8" spans="1:30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89"/>
    </row>
    <row r="9" spans="1:30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89"/>
    </row>
    <row r="10" spans="1:30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89"/>
    </row>
    <row r="11" spans="1:30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9"/>
    </row>
    <row r="12" spans="1:30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9"/>
    </row>
    <row r="13" spans="1:30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89"/>
    </row>
    <row r="14" spans="1:30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89"/>
    </row>
    <row r="15" spans="1:30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89"/>
    </row>
    <row r="16" spans="1:30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89"/>
    </row>
    <row r="17" spans="1:30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89"/>
    </row>
    <row r="18" spans="1:30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89"/>
    </row>
    <row r="19" spans="1:30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89"/>
    </row>
    <row r="20" spans="1:30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89"/>
    </row>
    <row r="21" spans="1:30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89"/>
    </row>
    <row r="22" spans="1:30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89"/>
    </row>
    <row r="23" spans="1:30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89"/>
    </row>
    <row r="24" spans="1:30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89"/>
    </row>
    <row r="25" spans="1:30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89"/>
    </row>
    <row r="26" spans="1:30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89"/>
    </row>
    <row r="27" spans="1:30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89"/>
    </row>
    <row r="28" spans="1:30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9"/>
    </row>
    <row r="29" spans="1:30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89"/>
    </row>
    <row r="30" spans="1:30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89"/>
    </row>
    <row r="31" spans="1:30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89"/>
    </row>
    <row r="32" spans="1:30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89"/>
    </row>
    <row r="33" spans="1:30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89"/>
    </row>
    <row r="34" spans="1:30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89"/>
    </row>
    <row r="35" spans="1:30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89"/>
    </row>
    <row r="36" spans="1:30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89"/>
    </row>
    <row r="37" spans="1:30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89"/>
    </row>
    <row r="38" spans="1:30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89"/>
    </row>
    <row r="39" spans="1:30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89"/>
    </row>
    <row r="40" spans="1:30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89"/>
    </row>
    <row r="41" spans="1:30" ht="18" customHeight="1" thickBot="1">
      <c r="A41" s="90"/>
      <c r="B41" s="57"/>
      <c r="C41" s="191" t="s">
        <v>123</v>
      </c>
      <c r="D41" s="93" t="str">
        <f>Input_Summary!E2</f>
        <v>VM00605E</v>
      </c>
      <c r="E41" s="57"/>
      <c r="F41" s="57"/>
      <c r="G41" s="190" t="s">
        <v>122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89"/>
    </row>
    <row r="42" spans="1:30" ht="23.25" customHeight="1">
      <c r="A42" s="90"/>
      <c r="B42" s="57"/>
      <c r="C42" s="192" t="s">
        <v>124</v>
      </c>
      <c r="D42" s="146">
        <f>Input_Summary!E12</f>
        <v>41553</v>
      </c>
      <c r="E42" s="154" t="s">
        <v>98</v>
      </c>
      <c r="F42" s="92" t="str">
        <f>Input_Summary!E9</f>
        <v>Ewelina Halyno</v>
      </c>
      <c r="G42" s="278" t="s">
        <v>583</v>
      </c>
      <c r="H42" s="273"/>
      <c r="I42" s="273"/>
      <c r="J42" s="273"/>
      <c r="K42" s="273"/>
      <c r="L42" s="273"/>
      <c r="M42" s="269"/>
      <c r="N42" s="270"/>
      <c r="O42" s="270"/>
      <c r="P42" s="270"/>
      <c r="Q42" s="270"/>
      <c r="R42" s="270"/>
      <c r="S42" s="270"/>
      <c r="T42" s="271"/>
      <c r="U42" s="265" t="s">
        <v>126</v>
      </c>
      <c r="V42" s="254"/>
      <c r="W42" s="254"/>
      <c r="X42" s="254"/>
      <c r="Y42" s="254"/>
      <c r="Z42" s="266"/>
      <c r="AA42" s="253" t="str">
        <f>C1</f>
        <v>CPT-T-13-14</v>
      </c>
      <c r="AB42" s="254"/>
      <c r="AC42" s="254"/>
      <c r="AD42" s="255"/>
    </row>
    <row r="43" spans="1:30" ht="16.5" customHeight="1">
      <c r="C43" s="192" t="s">
        <v>125</v>
      </c>
      <c r="D43" s="147">
        <f>Input_Summary!E10</f>
        <v>41340</v>
      </c>
      <c r="E43" s="154" t="s">
        <v>99</v>
      </c>
      <c r="F43" s="92" t="str">
        <f>Input_Summary!E8</f>
        <v>Renata Wood</v>
      </c>
      <c r="G43" s="279" t="s">
        <v>582</v>
      </c>
      <c r="H43" s="280"/>
      <c r="I43" s="280"/>
      <c r="J43" s="280"/>
      <c r="K43" s="280"/>
      <c r="L43" s="273"/>
      <c r="M43" s="272"/>
      <c r="N43" s="273"/>
      <c r="O43" s="273"/>
      <c r="P43" s="273"/>
      <c r="Q43" s="273"/>
      <c r="R43" s="273"/>
      <c r="S43" s="273"/>
      <c r="T43" s="274"/>
      <c r="U43" s="256"/>
      <c r="V43" s="257"/>
      <c r="W43" s="257"/>
      <c r="X43" s="257"/>
      <c r="Y43" s="257"/>
      <c r="Z43" s="267"/>
      <c r="AA43" s="256"/>
      <c r="AB43" s="257"/>
      <c r="AC43" s="257"/>
      <c r="AD43" s="258"/>
    </row>
    <row r="44" spans="1:30" ht="18" customHeight="1" thickBot="1">
      <c r="A44" s="57"/>
      <c r="B44" s="57"/>
      <c r="C44" s="149"/>
      <c r="D44" s="152"/>
      <c r="E44" s="188"/>
      <c r="F44" s="189"/>
      <c r="G44" s="281"/>
      <c r="H44" s="281"/>
      <c r="I44" s="281"/>
      <c r="J44" s="281"/>
      <c r="K44" s="281"/>
      <c r="L44" s="276"/>
      <c r="M44" s="275"/>
      <c r="N44" s="276"/>
      <c r="O44" s="276"/>
      <c r="P44" s="276"/>
      <c r="Q44" s="276"/>
      <c r="R44" s="276"/>
      <c r="S44" s="276"/>
      <c r="T44" s="277"/>
      <c r="U44" s="259"/>
      <c r="V44" s="260"/>
      <c r="W44" s="260"/>
      <c r="X44" s="260"/>
      <c r="Y44" s="260"/>
      <c r="Z44" s="268"/>
      <c r="AA44" s="259"/>
      <c r="AB44" s="260"/>
      <c r="AC44" s="260"/>
      <c r="AD44" s="261"/>
    </row>
    <row r="45" spans="1:30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</row>
    <row r="47" spans="1:30">
      <c r="D47" s="150"/>
    </row>
  </sheetData>
  <mergeCells count="6">
    <mergeCell ref="AA42:AD44"/>
    <mergeCell ref="C1:AD1"/>
    <mergeCell ref="U42:Z44"/>
    <mergeCell ref="M42:T44"/>
    <mergeCell ref="G42:L42"/>
    <mergeCell ref="G43:L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0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view="pageBreakPreview" zoomScale="70" zoomScaleNormal="100" zoomScaleSheetLayoutView="70" workbookViewId="0">
      <selection activeCell="N50" sqref="N50"/>
    </sheetView>
  </sheetViews>
  <sheetFormatPr defaultRowHeight="12.75"/>
  <cols>
    <col min="1" max="1" width="8" customWidth="1"/>
    <col min="16" max="16" width="12.85546875" customWidth="1"/>
    <col min="17" max="17" width="13" customWidth="1"/>
    <col min="18" max="18" width="17.42578125" customWidth="1"/>
    <col min="19" max="19" width="13" customWidth="1"/>
  </cols>
  <sheetData>
    <row r="1" spans="1:21" ht="17.25" customHeight="1" thickBot="1">
      <c r="B1" s="145"/>
      <c r="C1" s="262" t="str">
        <f>Input_Summary!E6</f>
        <v>CPT-T-13-14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4"/>
    </row>
    <row r="2" spans="1:2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89"/>
    </row>
    <row r="3" spans="1:2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53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53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51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94" t="s">
        <v>123</v>
      </c>
      <c r="Q32" s="93" t="str">
        <f>Input_Summary!E2</f>
        <v>VM00605E</v>
      </c>
      <c r="R32" s="57"/>
      <c r="S32" s="57"/>
      <c r="T32" s="57"/>
      <c r="U32" s="89"/>
    </row>
    <row r="33" spans="1:2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154" t="s">
        <v>124</v>
      </c>
      <c r="R33" s="146">
        <f>Input_Summary!E12</f>
        <v>41553</v>
      </c>
      <c r="S33" s="154" t="s">
        <v>98</v>
      </c>
      <c r="T33" s="92" t="str">
        <f>Input_Summary!E9</f>
        <v>Ewelina Halyno</v>
      </c>
      <c r="U33" s="89"/>
    </row>
    <row r="34" spans="1:2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54" t="s">
        <v>125</v>
      </c>
      <c r="R34" s="147">
        <f>Input_Summary!E10</f>
        <v>41340</v>
      </c>
      <c r="S34" s="154" t="s">
        <v>99</v>
      </c>
      <c r="T34" s="92" t="str">
        <f>Input_Summary!E8</f>
        <v>Renata Wood</v>
      </c>
      <c r="U34" s="89"/>
    </row>
    <row r="35" spans="1:2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90" t="s">
        <v>122</v>
      </c>
      <c r="Q36" s="57"/>
      <c r="R36" s="57"/>
      <c r="S36" s="57"/>
      <c r="T36" s="57"/>
      <c r="U36" s="89"/>
    </row>
    <row r="37" spans="1:2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278" t="s">
        <v>583</v>
      </c>
      <c r="Q37" s="273"/>
      <c r="R37" s="273"/>
      <c r="S37" s="273"/>
      <c r="T37" s="273"/>
      <c r="U37" s="89"/>
    </row>
    <row r="38" spans="1:2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79" t="s">
        <v>582</v>
      </c>
      <c r="Q38" s="280"/>
      <c r="R38" s="280"/>
      <c r="S38" s="280"/>
      <c r="T38" s="280"/>
      <c r="U38" s="89"/>
    </row>
    <row r="39" spans="1:2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87"/>
      <c r="Q39" s="287"/>
      <c r="R39" s="287"/>
      <c r="S39" s="287"/>
      <c r="T39" s="287"/>
      <c r="U39" s="89"/>
    </row>
    <row r="40" spans="1:2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89"/>
    </row>
    <row r="41" spans="1:21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52"/>
      <c r="Q41" s="283"/>
      <c r="R41" s="276"/>
      <c r="S41" s="276"/>
      <c r="T41" s="276"/>
      <c r="U41" s="89"/>
    </row>
    <row r="42" spans="1:21" ht="23.25" customHeight="1">
      <c r="A42" s="90"/>
      <c r="B42" s="57"/>
      <c r="C42" s="269"/>
      <c r="D42" s="270"/>
      <c r="E42" s="270"/>
      <c r="F42" s="270"/>
      <c r="G42" s="270"/>
      <c r="H42" s="270"/>
      <c r="I42" s="270"/>
      <c r="J42" s="270"/>
      <c r="K42" s="270"/>
      <c r="L42" s="284"/>
      <c r="M42" s="282" t="s">
        <v>126</v>
      </c>
      <c r="N42" s="254"/>
      <c r="O42" s="254"/>
      <c r="P42" s="254"/>
      <c r="Q42" s="254"/>
      <c r="R42" s="266"/>
      <c r="S42" s="253" t="str">
        <f>C1</f>
        <v>CPT-T-13-14</v>
      </c>
      <c r="T42" s="254"/>
      <c r="U42" s="255"/>
    </row>
    <row r="43" spans="1:21" ht="16.5" customHeight="1">
      <c r="C43" s="272"/>
      <c r="D43" s="273"/>
      <c r="E43" s="273"/>
      <c r="F43" s="273"/>
      <c r="G43" s="273"/>
      <c r="H43" s="273"/>
      <c r="I43" s="273"/>
      <c r="J43" s="273"/>
      <c r="K43" s="273"/>
      <c r="L43" s="285"/>
      <c r="M43" s="257"/>
      <c r="N43" s="257"/>
      <c r="O43" s="257"/>
      <c r="P43" s="257"/>
      <c r="Q43" s="257"/>
      <c r="R43" s="267"/>
      <c r="S43" s="256"/>
      <c r="T43" s="257"/>
      <c r="U43" s="258"/>
    </row>
    <row r="44" spans="1:21" ht="18" customHeight="1" thickBot="1">
      <c r="A44" s="57"/>
      <c r="B44" s="57"/>
      <c r="C44" s="275"/>
      <c r="D44" s="276"/>
      <c r="E44" s="276"/>
      <c r="F44" s="276"/>
      <c r="G44" s="276"/>
      <c r="H44" s="276"/>
      <c r="I44" s="276"/>
      <c r="J44" s="276"/>
      <c r="K44" s="276"/>
      <c r="L44" s="286"/>
      <c r="M44" s="260"/>
      <c r="N44" s="260"/>
      <c r="O44" s="260"/>
      <c r="P44" s="260"/>
      <c r="Q44" s="260"/>
      <c r="R44" s="268"/>
      <c r="S44" s="259"/>
      <c r="T44" s="260"/>
      <c r="U44" s="261"/>
    </row>
    <row r="45" spans="1:2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7">
    <mergeCell ref="C1:U1"/>
    <mergeCell ref="M42:R44"/>
    <mergeCell ref="S42:U44"/>
    <mergeCell ref="Q41:T41"/>
    <mergeCell ref="C42:L44"/>
    <mergeCell ref="P37:T37"/>
    <mergeCell ref="P38:T39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RawData_CPT10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2014-03-10T22:52:39Z</cp:lastPrinted>
  <dcterms:created xsi:type="dcterms:W3CDTF">1998-09-17T00:38:38Z</dcterms:created>
  <dcterms:modified xsi:type="dcterms:W3CDTF">2014-03-10T22:52:49Z</dcterms:modified>
</cp:coreProperties>
</file>